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IO.01 - Přeložka areálové..." sheetId="2" r:id="rId2"/>
    <sheet name="SO.01 - Bourací a zemní p..." sheetId="3" r:id="rId3"/>
    <sheet name="SO.02 - Přístavba výtahu" sheetId="4" r:id="rId4"/>
    <sheet name="SO.03 - Stavební úpravy s..." sheetId="5" r:id="rId5"/>
    <sheet name="SO.03.1 - Elektromontáže ..." sheetId="6" r:id="rId6"/>
    <sheet name="SO.03.2 - Elektromontáže ..." sheetId="7" r:id="rId7"/>
    <sheet name="SO.03.3 - Zařízení vzduch..." sheetId="8" r:id="rId8"/>
    <sheet name="SO.03.4 - Zařízení pro vy..." sheetId="9" r:id="rId9"/>
    <sheet name="SO.03.5 - Zdravotechnická..." sheetId="10" r:id="rId10"/>
    <sheet name="SO.04 - Vedlejší a rozpoč..." sheetId="11" r:id="rId11"/>
  </sheets>
  <definedNames>
    <definedName name="_xlnm.Print_Area" localSheetId="0">'Rekapitulace stavby'!$D$4:$AO$76,'Rekapitulace stavby'!$C$82:$AQ$105</definedName>
    <definedName name="_xlnm.Print_Titles" localSheetId="0">'Rekapitulace stavby'!$92:$92</definedName>
    <definedName name="_xlnm._FilterDatabase" localSheetId="1" hidden="1">'IO.01 - Přeložka areálové...'!$C$122:$K$157</definedName>
    <definedName name="_xlnm.Print_Area" localSheetId="1">'IO.01 - Přeložka areálové...'!$C$4:$J$76,'IO.01 - Přeložka areálové...'!$C$82:$J$104,'IO.01 - Přeložka areálové...'!$C$110:$K$157</definedName>
    <definedName name="_xlnm.Print_Titles" localSheetId="1">'IO.01 - Přeložka areálové...'!$122:$122</definedName>
    <definedName name="_xlnm._FilterDatabase" localSheetId="2" hidden="1">'SO.01 - Bourací a zemní p...'!$C$136:$K$356</definedName>
    <definedName name="_xlnm.Print_Area" localSheetId="2">'SO.01 - Bourací a zemní p...'!$C$4:$J$76,'SO.01 - Bourací a zemní p...'!$C$82:$J$118,'SO.01 - Bourací a zemní p...'!$C$124:$K$356</definedName>
    <definedName name="_xlnm.Print_Titles" localSheetId="2">'SO.01 - Bourací a zemní p...'!$136:$136</definedName>
    <definedName name="_xlnm._FilterDatabase" localSheetId="3" hidden="1">'SO.02 - Přístavba výtahu'!$C$134:$K$398</definedName>
    <definedName name="_xlnm.Print_Area" localSheetId="3">'SO.02 - Přístavba výtahu'!$C$4:$J$76,'SO.02 - Přístavba výtahu'!$C$82:$J$116,'SO.02 - Přístavba výtahu'!$C$122:$K$398</definedName>
    <definedName name="_xlnm.Print_Titles" localSheetId="3">'SO.02 - Přístavba výtahu'!$134:$134</definedName>
    <definedName name="_xlnm._FilterDatabase" localSheetId="4" hidden="1">'SO.03 - Stavební úpravy s...'!$C$136:$K$631</definedName>
    <definedName name="_xlnm.Print_Area" localSheetId="4">'SO.03 - Stavební úpravy s...'!$C$4:$J$76,'SO.03 - Stavební úpravy s...'!$C$82:$J$118,'SO.03 - Stavební úpravy s...'!$C$124:$K$631</definedName>
    <definedName name="_xlnm.Print_Titles" localSheetId="4">'SO.03 - Stavební úpravy s...'!$136:$136</definedName>
    <definedName name="_xlnm._FilterDatabase" localSheetId="5" hidden="1">'SO.03.1 - Elektromontáže ...'!$C$121:$K$240</definedName>
    <definedName name="_xlnm.Print_Area" localSheetId="5">'SO.03.1 - Elektromontáže ...'!$C$4:$J$76,'SO.03.1 - Elektromontáže ...'!$C$82:$J$103,'SO.03.1 - Elektromontáže ...'!$C$109:$K$240</definedName>
    <definedName name="_xlnm.Print_Titles" localSheetId="5">'SO.03.1 - Elektromontáže ...'!$121:$121</definedName>
    <definedName name="_xlnm._FilterDatabase" localSheetId="6" hidden="1">'SO.03.2 - Elektromontáže ...'!$C$122:$K$223</definedName>
    <definedName name="_xlnm.Print_Area" localSheetId="6">'SO.03.2 - Elektromontáže ...'!$C$4:$J$76,'SO.03.2 - Elektromontáže ...'!$C$82:$J$104,'SO.03.2 - Elektromontáže ...'!$C$110:$K$223</definedName>
    <definedName name="_xlnm.Print_Titles" localSheetId="6">'SO.03.2 - Elektromontáže ...'!$122:$122</definedName>
    <definedName name="_xlnm._FilterDatabase" localSheetId="7" hidden="1">'SO.03.3 - Zařízení vzduch...'!$C$125:$K$282</definedName>
    <definedName name="_xlnm.Print_Area" localSheetId="7">'SO.03.3 - Zařízení vzduch...'!$C$4:$J$76,'SO.03.3 - Zařízení vzduch...'!$C$82:$J$107,'SO.03.3 - Zařízení vzduch...'!$C$113:$K$282</definedName>
    <definedName name="_xlnm.Print_Titles" localSheetId="7">'SO.03.3 - Zařízení vzduch...'!$125:$125</definedName>
    <definedName name="_xlnm._FilterDatabase" localSheetId="8" hidden="1">'SO.03.4 - Zařízení pro vy...'!$C$127:$K$244</definedName>
    <definedName name="_xlnm.Print_Area" localSheetId="8">'SO.03.4 - Zařízení pro vy...'!$C$4:$J$76,'SO.03.4 - Zařízení pro vy...'!$C$82:$J$109,'SO.03.4 - Zařízení pro vy...'!$C$115:$K$244</definedName>
    <definedName name="_xlnm.Print_Titles" localSheetId="8">'SO.03.4 - Zařízení pro vy...'!$127:$127</definedName>
    <definedName name="_xlnm._FilterDatabase" localSheetId="9" hidden="1">'SO.03.5 - Zdravotechnická...'!$C$127:$K$276</definedName>
    <definedName name="_xlnm.Print_Area" localSheetId="9">'SO.03.5 - Zdravotechnická...'!$C$4:$J$76,'SO.03.5 - Zdravotechnická...'!$C$82:$J$109,'SO.03.5 - Zdravotechnická...'!$C$115:$K$276</definedName>
    <definedName name="_xlnm.Print_Titles" localSheetId="9">'SO.03.5 - Zdravotechnická...'!$127:$127</definedName>
    <definedName name="_xlnm._FilterDatabase" localSheetId="10" hidden="1">'SO.04 - Vedlejší a rozpoč...'!$C$119:$K$136</definedName>
    <definedName name="_xlnm.Print_Area" localSheetId="10">'SO.04 - Vedlejší a rozpoč...'!$C$4:$J$76,'SO.04 - Vedlejší a rozpoč...'!$C$82:$J$101,'SO.04 - Vedlejší a rozpoč...'!$C$107:$K$136</definedName>
    <definedName name="_xlnm.Print_Titles" localSheetId="10">'SO.04 - Vedlejší a rozpoč...'!$119:$119</definedName>
  </definedNames>
  <calcPr/>
</workbook>
</file>

<file path=xl/calcChain.xml><?xml version="1.0" encoding="utf-8"?>
<calcChain xmlns="http://schemas.openxmlformats.org/spreadsheetml/2006/main">
  <c i="11" l="1" r="J37"/>
  <c r="J36"/>
  <c i="1" r="AY104"/>
  <c i="11" r="J35"/>
  <c i="1" r="AX104"/>
  <c i="11" r="BI136"/>
  <c r="BH136"/>
  <c r="BG136"/>
  <c r="BF136"/>
  <c r="T136"/>
  <c r="T135"/>
  <c r="R136"/>
  <c r="R135"/>
  <c r="P136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J116"/>
  <c r="F116"/>
  <c r="F114"/>
  <c r="E112"/>
  <c r="J91"/>
  <c r="F91"/>
  <c r="F89"/>
  <c r="E87"/>
  <c r="J24"/>
  <c r="E24"/>
  <c r="J92"/>
  <c r="J23"/>
  <c r="J18"/>
  <c r="E18"/>
  <c r="F117"/>
  <c r="J17"/>
  <c r="J12"/>
  <c r="J89"/>
  <c r="E7"/>
  <c r="E85"/>
  <c i="10" r="J37"/>
  <c r="J36"/>
  <c i="1" r="AY103"/>
  <c i="10" r="J35"/>
  <c i="1" r="AX103"/>
  <c i="10"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2"/>
  <c r="BH262"/>
  <c r="BG262"/>
  <c r="BF262"/>
  <c r="T262"/>
  <c r="R262"/>
  <c r="P262"/>
  <c r="BI260"/>
  <c r="BH260"/>
  <c r="BG260"/>
  <c r="BF260"/>
  <c r="T260"/>
  <c r="R260"/>
  <c r="P260"/>
  <c r="BI259"/>
  <c r="BH259"/>
  <c r="BG259"/>
  <c r="BF259"/>
  <c r="T259"/>
  <c r="R259"/>
  <c r="P259"/>
  <c r="BI257"/>
  <c r="BH257"/>
  <c r="BG257"/>
  <c r="BF257"/>
  <c r="T257"/>
  <c r="R257"/>
  <c r="P257"/>
  <c r="BI254"/>
  <c r="BH254"/>
  <c r="BG254"/>
  <c r="BF254"/>
  <c r="T254"/>
  <c r="R254"/>
  <c r="P254"/>
  <c r="BI253"/>
  <c r="BH253"/>
  <c r="BG253"/>
  <c r="BF253"/>
  <c r="T253"/>
  <c r="R253"/>
  <c r="P253"/>
  <c r="BI251"/>
  <c r="BH251"/>
  <c r="BG251"/>
  <c r="BF251"/>
  <c r="T251"/>
  <c r="R251"/>
  <c r="P251"/>
  <c r="BI250"/>
  <c r="BH250"/>
  <c r="BG250"/>
  <c r="BF250"/>
  <c r="T250"/>
  <c r="R250"/>
  <c r="P250"/>
  <c r="BI248"/>
  <c r="BH248"/>
  <c r="BG248"/>
  <c r="BF248"/>
  <c r="T248"/>
  <c r="R248"/>
  <c r="P248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19"/>
  <c r="BH219"/>
  <c r="BG219"/>
  <c r="BF219"/>
  <c r="T219"/>
  <c r="R219"/>
  <c r="P219"/>
  <c r="BI217"/>
  <c r="BH217"/>
  <c r="BG217"/>
  <c r="BF217"/>
  <c r="T217"/>
  <c r="R217"/>
  <c r="P217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3"/>
  <c r="BH163"/>
  <c r="BG163"/>
  <c r="BF163"/>
  <c r="T163"/>
  <c r="R163"/>
  <c r="P163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T130"/>
  <c r="R131"/>
  <c r="R130"/>
  <c r="P131"/>
  <c r="P130"/>
  <c r="J124"/>
  <c r="F124"/>
  <c r="F122"/>
  <c r="E120"/>
  <c r="J91"/>
  <c r="F91"/>
  <c r="F89"/>
  <c r="E87"/>
  <c r="J24"/>
  <c r="E24"/>
  <c r="J125"/>
  <c r="J23"/>
  <c r="J18"/>
  <c r="E18"/>
  <c r="F125"/>
  <c r="J17"/>
  <c r="J12"/>
  <c r="J122"/>
  <c r="E7"/>
  <c r="E85"/>
  <c i="9" r="J37"/>
  <c r="J36"/>
  <c i="1" r="AY102"/>
  <c i="9" r="J35"/>
  <c i="1" r="AX102"/>
  <c i="9"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9"/>
  <c r="BH229"/>
  <c r="BG229"/>
  <c r="BF229"/>
  <c r="T229"/>
  <c r="R229"/>
  <c r="P229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1"/>
  <c r="BH131"/>
  <c r="BG131"/>
  <c r="BF131"/>
  <c r="T131"/>
  <c r="T130"/>
  <c r="R131"/>
  <c r="R130"/>
  <c r="P131"/>
  <c r="P130"/>
  <c r="J124"/>
  <c r="F124"/>
  <c r="F122"/>
  <c r="E120"/>
  <c r="J91"/>
  <c r="F91"/>
  <c r="F89"/>
  <c r="E87"/>
  <c r="J24"/>
  <c r="E24"/>
  <c r="J125"/>
  <c r="J23"/>
  <c r="J18"/>
  <c r="E18"/>
  <c r="F125"/>
  <c r="J17"/>
  <c r="J12"/>
  <c r="J89"/>
  <c r="E7"/>
  <c r="E85"/>
  <c i="8" r="J37"/>
  <c r="J36"/>
  <c i="1" r="AY101"/>
  <c i="8" r="J35"/>
  <c i="1" r="AX101"/>
  <c i="8" r="BI281"/>
  <c r="BH281"/>
  <c r="BG281"/>
  <c r="BF281"/>
  <c r="T281"/>
  <c r="R281"/>
  <c r="P281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4"/>
  <c r="BH264"/>
  <c r="BG264"/>
  <c r="BF264"/>
  <c r="T264"/>
  <c r="T263"/>
  <c r="R264"/>
  <c r="R263"/>
  <c r="P264"/>
  <c r="P263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34"/>
  <c r="BH234"/>
  <c r="BG234"/>
  <c r="BF234"/>
  <c r="T234"/>
  <c r="R234"/>
  <c r="P234"/>
  <c r="BI226"/>
  <c r="BH226"/>
  <c r="BG226"/>
  <c r="BF226"/>
  <c r="T226"/>
  <c r="R226"/>
  <c r="P226"/>
  <c r="BI225"/>
  <c r="BH225"/>
  <c r="BG225"/>
  <c r="BF225"/>
  <c r="T225"/>
  <c r="R225"/>
  <c r="P225"/>
  <c r="BI217"/>
  <c r="BH217"/>
  <c r="BG217"/>
  <c r="BF217"/>
  <c r="T217"/>
  <c r="R217"/>
  <c r="P217"/>
  <c r="BI206"/>
  <c r="BH206"/>
  <c r="BG206"/>
  <c r="BF206"/>
  <c r="T206"/>
  <c r="R206"/>
  <c r="P206"/>
  <c r="BI204"/>
  <c r="BH204"/>
  <c r="BG204"/>
  <c r="BF204"/>
  <c r="T204"/>
  <c r="T203"/>
  <c r="R204"/>
  <c r="R203"/>
  <c r="P204"/>
  <c r="P203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51"/>
  <c r="BH151"/>
  <c r="BG151"/>
  <c r="BF151"/>
  <c r="T151"/>
  <c r="R151"/>
  <c r="P151"/>
  <c r="BI147"/>
  <c r="BH147"/>
  <c r="BG147"/>
  <c r="BF147"/>
  <c r="T147"/>
  <c r="R147"/>
  <c r="P147"/>
  <c r="BI128"/>
  <c r="BH128"/>
  <c r="BG128"/>
  <c r="BF128"/>
  <c r="T128"/>
  <c r="R128"/>
  <c r="P128"/>
  <c r="J122"/>
  <c r="F122"/>
  <c r="F120"/>
  <c r="E118"/>
  <c r="J91"/>
  <c r="F91"/>
  <c r="F89"/>
  <c r="E87"/>
  <c r="J24"/>
  <c r="E24"/>
  <c r="J123"/>
  <c r="J23"/>
  <c r="J18"/>
  <c r="E18"/>
  <c r="F92"/>
  <c r="J17"/>
  <c r="J12"/>
  <c r="J120"/>
  <c r="E7"/>
  <c r="E116"/>
  <c i="7" r="J37"/>
  <c r="J36"/>
  <c i="1" r="AY100"/>
  <c i="7" r="J35"/>
  <c i="1" r="AX100"/>
  <c i="7"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6"/>
  <c r="BH126"/>
  <c r="BG126"/>
  <c r="BF126"/>
  <c r="T126"/>
  <c r="T125"/>
  <c r="R126"/>
  <c r="R125"/>
  <c r="P126"/>
  <c r="P125"/>
  <c r="J119"/>
  <c r="F119"/>
  <c r="F117"/>
  <c r="E115"/>
  <c r="J91"/>
  <c r="F91"/>
  <c r="F89"/>
  <c r="E87"/>
  <c r="J24"/>
  <c r="E24"/>
  <c r="J120"/>
  <c r="J23"/>
  <c r="J18"/>
  <c r="E18"/>
  <c r="F120"/>
  <c r="J17"/>
  <c r="J12"/>
  <c r="J117"/>
  <c r="E7"/>
  <c r="E85"/>
  <c i="6" r="J37"/>
  <c r="J36"/>
  <c i="1" r="AY99"/>
  <c i="6" r="J35"/>
  <c i="1" r="AX99"/>
  <c i="6"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3"/>
  <c r="BH203"/>
  <c r="BG203"/>
  <c r="BF203"/>
  <c r="T203"/>
  <c r="R203"/>
  <c r="P203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J118"/>
  <c r="F118"/>
  <c r="F116"/>
  <c r="E114"/>
  <c r="J91"/>
  <c r="F91"/>
  <c r="F89"/>
  <c r="E87"/>
  <c r="J24"/>
  <c r="E24"/>
  <c r="J119"/>
  <c r="J23"/>
  <c r="J18"/>
  <c r="E18"/>
  <c r="F92"/>
  <c r="J17"/>
  <c r="J12"/>
  <c r="J89"/>
  <c r="E7"/>
  <c r="E112"/>
  <c i="5" r="J37"/>
  <c r="J36"/>
  <c i="1" r="AY98"/>
  <c i="5" r="J35"/>
  <c i="1" r="AX98"/>
  <c i="5" r="BI630"/>
  <c r="BH630"/>
  <c r="BG630"/>
  <c r="BF630"/>
  <c r="T630"/>
  <c r="T629"/>
  <c r="T628"/>
  <c r="R630"/>
  <c r="R629"/>
  <c r="R628"/>
  <c r="P630"/>
  <c r="P629"/>
  <c r="P628"/>
  <c r="BI627"/>
  <c r="BH627"/>
  <c r="BG627"/>
  <c r="BF627"/>
  <c r="T627"/>
  <c r="R627"/>
  <c r="P627"/>
  <c r="BI626"/>
  <c r="BH626"/>
  <c r="BG626"/>
  <c r="BF626"/>
  <c r="T626"/>
  <c r="R626"/>
  <c r="P626"/>
  <c r="BI625"/>
  <c r="BH625"/>
  <c r="BG625"/>
  <c r="BF625"/>
  <c r="T625"/>
  <c r="R625"/>
  <c r="P625"/>
  <c r="BI624"/>
  <c r="BH624"/>
  <c r="BG624"/>
  <c r="BF624"/>
  <c r="T624"/>
  <c r="R624"/>
  <c r="P624"/>
  <c r="BI622"/>
  <c r="BH622"/>
  <c r="BG622"/>
  <c r="BF622"/>
  <c r="T622"/>
  <c r="R622"/>
  <c r="P622"/>
  <c r="BI620"/>
  <c r="BH620"/>
  <c r="BG620"/>
  <c r="BF620"/>
  <c r="T620"/>
  <c r="R620"/>
  <c r="P620"/>
  <c r="BI619"/>
  <c r="BH619"/>
  <c r="BG619"/>
  <c r="BF619"/>
  <c r="T619"/>
  <c r="R619"/>
  <c r="P619"/>
  <c r="BI617"/>
  <c r="BH617"/>
  <c r="BG617"/>
  <c r="BF617"/>
  <c r="T617"/>
  <c r="R617"/>
  <c r="P617"/>
  <c r="BI615"/>
  <c r="BH615"/>
  <c r="BG615"/>
  <c r="BF615"/>
  <c r="T615"/>
  <c r="R615"/>
  <c r="P615"/>
  <c r="BI613"/>
  <c r="BH613"/>
  <c r="BG613"/>
  <c r="BF613"/>
  <c r="T613"/>
  <c r="R613"/>
  <c r="P613"/>
  <c r="BI611"/>
  <c r="BH611"/>
  <c r="BG611"/>
  <c r="BF611"/>
  <c r="T611"/>
  <c r="R611"/>
  <c r="P611"/>
  <c r="BI610"/>
  <c r="BH610"/>
  <c r="BG610"/>
  <c r="BF610"/>
  <c r="T610"/>
  <c r="R610"/>
  <c r="P610"/>
  <c r="BI609"/>
  <c r="BH609"/>
  <c r="BG609"/>
  <c r="BF609"/>
  <c r="T609"/>
  <c r="R609"/>
  <c r="P609"/>
  <c r="BI608"/>
  <c r="BH608"/>
  <c r="BG608"/>
  <c r="BF608"/>
  <c r="T608"/>
  <c r="R608"/>
  <c r="P608"/>
  <c r="BI607"/>
  <c r="BH607"/>
  <c r="BG607"/>
  <c r="BF607"/>
  <c r="T607"/>
  <c r="R607"/>
  <c r="P607"/>
  <c r="BI606"/>
  <c r="BH606"/>
  <c r="BG606"/>
  <c r="BF606"/>
  <c r="T606"/>
  <c r="R606"/>
  <c r="P606"/>
  <c r="BI605"/>
  <c r="BH605"/>
  <c r="BG605"/>
  <c r="BF605"/>
  <c r="T605"/>
  <c r="R605"/>
  <c r="P605"/>
  <c r="BI604"/>
  <c r="BH604"/>
  <c r="BG604"/>
  <c r="BF604"/>
  <c r="T604"/>
  <c r="R604"/>
  <c r="P604"/>
  <c r="BI599"/>
  <c r="BH599"/>
  <c r="BG599"/>
  <c r="BF599"/>
  <c r="T599"/>
  <c r="R599"/>
  <c r="P599"/>
  <c r="BI597"/>
  <c r="BH597"/>
  <c r="BG597"/>
  <c r="BF597"/>
  <c r="T597"/>
  <c r="R597"/>
  <c r="P597"/>
  <c r="BI591"/>
  <c r="BH591"/>
  <c r="BG591"/>
  <c r="BF591"/>
  <c r="T591"/>
  <c r="R591"/>
  <c r="P591"/>
  <c r="BI590"/>
  <c r="BH590"/>
  <c r="BG590"/>
  <c r="BF590"/>
  <c r="T590"/>
  <c r="R590"/>
  <c r="P590"/>
  <c r="BI589"/>
  <c r="BH589"/>
  <c r="BG589"/>
  <c r="BF589"/>
  <c r="T589"/>
  <c r="R589"/>
  <c r="P589"/>
  <c r="BI587"/>
  <c r="BH587"/>
  <c r="BG587"/>
  <c r="BF587"/>
  <c r="T587"/>
  <c r="R587"/>
  <c r="P587"/>
  <c r="BI586"/>
  <c r="BH586"/>
  <c r="BG586"/>
  <c r="BF586"/>
  <c r="T586"/>
  <c r="R586"/>
  <c r="P586"/>
  <c r="BI585"/>
  <c r="BH585"/>
  <c r="BG585"/>
  <c r="BF585"/>
  <c r="T585"/>
  <c r="R585"/>
  <c r="P585"/>
  <c r="BI584"/>
  <c r="BH584"/>
  <c r="BG584"/>
  <c r="BF584"/>
  <c r="T584"/>
  <c r="R584"/>
  <c r="P584"/>
  <c r="BI580"/>
  <c r="BH580"/>
  <c r="BG580"/>
  <c r="BF580"/>
  <c r="T580"/>
  <c r="R580"/>
  <c r="P580"/>
  <c r="BI574"/>
  <c r="BH574"/>
  <c r="BG574"/>
  <c r="BF574"/>
  <c r="T574"/>
  <c r="R574"/>
  <c r="P574"/>
  <c r="BI572"/>
  <c r="BH572"/>
  <c r="BG572"/>
  <c r="BF572"/>
  <c r="T572"/>
  <c r="R572"/>
  <c r="P572"/>
  <c r="BI567"/>
  <c r="BH567"/>
  <c r="BG567"/>
  <c r="BF567"/>
  <c r="T567"/>
  <c r="R567"/>
  <c r="P567"/>
  <c r="BI565"/>
  <c r="BH565"/>
  <c r="BG565"/>
  <c r="BF565"/>
  <c r="T565"/>
  <c r="R565"/>
  <c r="P565"/>
  <c r="BI563"/>
  <c r="BH563"/>
  <c r="BG563"/>
  <c r="BF563"/>
  <c r="T563"/>
  <c r="R563"/>
  <c r="P563"/>
  <c r="BI561"/>
  <c r="BH561"/>
  <c r="BG561"/>
  <c r="BF561"/>
  <c r="T561"/>
  <c r="R561"/>
  <c r="P561"/>
  <c r="BI559"/>
  <c r="BH559"/>
  <c r="BG559"/>
  <c r="BF559"/>
  <c r="T559"/>
  <c r="R559"/>
  <c r="P559"/>
  <c r="BI557"/>
  <c r="BH557"/>
  <c r="BG557"/>
  <c r="BF557"/>
  <c r="T557"/>
  <c r="R557"/>
  <c r="P557"/>
  <c r="BI552"/>
  <c r="BH552"/>
  <c r="BG552"/>
  <c r="BF552"/>
  <c r="T552"/>
  <c r="R552"/>
  <c r="P552"/>
  <c r="BI548"/>
  <c r="BH548"/>
  <c r="BG548"/>
  <c r="BF548"/>
  <c r="T548"/>
  <c r="R548"/>
  <c r="P548"/>
  <c r="BI547"/>
  <c r="BH547"/>
  <c r="BG547"/>
  <c r="BF547"/>
  <c r="T547"/>
  <c r="R547"/>
  <c r="P547"/>
  <c r="BI545"/>
  <c r="BH545"/>
  <c r="BG545"/>
  <c r="BF545"/>
  <c r="T545"/>
  <c r="R545"/>
  <c r="P545"/>
  <c r="BI544"/>
  <c r="BH544"/>
  <c r="BG544"/>
  <c r="BF544"/>
  <c r="T544"/>
  <c r="R544"/>
  <c r="P544"/>
  <c r="BI542"/>
  <c r="BH542"/>
  <c r="BG542"/>
  <c r="BF542"/>
  <c r="T542"/>
  <c r="R542"/>
  <c r="P542"/>
  <c r="BI540"/>
  <c r="BH540"/>
  <c r="BG540"/>
  <c r="BF540"/>
  <c r="T540"/>
  <c r="R540"/>
  <c r="P540"/>
  <c r="BI539"/>
  <c r="BH539"/>
  <c r="BG539"/>
  <c r="BF539"/>
  <c r="T539"/>
  <c r="R539"/>
  <c r="P539"/>
  <c r="BI538"/>
  <c r="BH538"/>
  <c r="BG538"/>
  <c r="BF538"/>
  <c r="T538"/>
  <c r="R538"/>
  <c r="P538"/>
  <c r="BI537"/>
  <c r="BH537"/>
  <c r="BG537"/>
  <c r="BF537"/>
  <c r="T537"/>
  <c r="R537"/>
  <c r="P537"/>
  <c r="BI535"/>
  <c r="BH535"/>
  <c r="BG535"/>
  <c r="BF535"/>
  <c r="T535"/>
  <c r="R535"/>
  <c r="P535"/>
  <c r="BI531"/>
  <c r="BH531"/>
  <c r="BG531"/>
  <c r="BF531"/>
  <c r="T531"/>
  <c r="R531"/>
  <c r="P531"/>
  <c r="BI529"/>
  <c r="BH529"/>
  <c r="BG529"/>
  <c r="BF529"/>
  <c r="T529"/>
  <c r="R529"/>
  <c r="P529"/>
  <c r="BI527"/>
  <c r="BH527"/>
  <c r="BG527"/>
  <c r="BF527"/>
  <c r="T527"/>
  <c r="R527"/>
  <c r="P527"/>
  <c r="BI526"/>
  <c r="BH526"/>
  <c r="BG526"/>
  <c r="BF526"/>
  <c r="T526"/>
  <c r="R526"/>
  <c r="P526"/>
  <c r="BI525"/>
  <c r="BH525"/>
  <c r="BG525"/>
  <c r="BF525"/>
  <c r="T525"/>
  <c r="R525"/>
  <c r="P525"/>
  <c r="BI523"/>
  <c r="BH523"/>
  <c r="BG523"/>
  <c r="BF523"/>
  <c r="T523"/>
  <c r="R523"/>
  <c r="P523"/>
  <c r="BI522"/>
  <c r="BH522"/>
  <c r="BG522"/>
  <c r="BF522"/>
  <c r="T522"/>
  <c r="R522"/>
  <c r="P522"/>
  <c r="BI520"/>
  <c r="BH520"/>
  <c r="BG520"/>
  <c r="BF520"/>
  <c r="T520"/>
  <c r="R520"/>
  <c r="P520"/>
  <c r="BI518"/>
  <c r="BH518"/>
  <c r="BG518"/>
  <c r="BF518"/>
  <c r="T518"/>
  <c r="R518"/>
  <c r="P518"/>
  <c r="BI516"/>
  <c r="BH516"/>
  <c r="BG516"/>
  <c r="BF516"/>
  <c r="T516"/>
  <c r="R516"/>
  <c r="P516"/>
  <c r="BI514"/>
  <c r="BH514"/>
  <c r="BG514"/>
  <c r="BF514"/>
  <c r="T514"/>
  <c r="R514"/>
  <c r="P514"/>
  <c r="BI512"/>
  <c r="BH512"/>
  <c r="BG512"/>
  <c r="BF512"/>
  <c r="T512"/>
  <c r="R512"/>
  <c r="P512"/>
  <c r="BI510"/>
  <c r="BH510"/>
  <c r="BG510"/>
  <c r="BF510"/>
  <c r="T510"/>
  <c r="R510"/>
  <c r="P510"/>
  <c r="BI508"/>
  <c r="BH508"/>
  <c r="BG508"/>
  <c r="BF508"/>
  <c r="T508"/>
  <c r="R508"/>
  <c r="P508"/>
  <c r="BI507"/>
  <c r="BH507"/>
  <c r="BG507"/>
  <c r="BF507"/>
  <c r="T507"/>
  <c r="R507"/>
  <c r="P507"/>
  <c r="BI506"/>
  <c r="BH506"/>
  <c r="BG506"/>
  <c r="BF506"/>
  <c r="T506"/>
  <c r="R506"/>
  <c r="P506"/>
  <c r="BI505"/>
  <c r="BH505"/>
  <c r="BG505"/>
  <c r="BF505"/>
  <c r="T505"/>
  <c r="R505"/>
  <c r="P505"/>
  <c r="BI503"/>
  <c r="BH503"/>
  <c r="BG503"/>
  <c r="BF503"/>
  <c r="T503"/>
  <c r="R503"/>
  <c r="P503"/>
  <c r="BI501"/>
  <c r="BH501"/>
  <c r="BG501"/>
  <c r="BF501"/>
  <c r="T501"/>
  <c r="R501"/>
  <c r="P501"/>
  <c r="BI500"/>
  <c r="BH500"/>
  <c r="BG500"/>
  <c r="BF500"/>
  <c r="T500"/>
  <c r="R500"/>
  <c r="P500"/>
  <c r="BI498"/>
  <c r="BH498"/>
  <c r="BG498"/>
  <c r="BF498"/>
  <c r="T498"/>
  <c r="R498"/>
  <c r="P498"/>
  <c r="BI497"/>
  <c r="BH497"/>
  <c r="BG497"/>
  <c r="BF497"/>
  <c r="T497"/>
  <c r="R497"/>
  <c r="P497"/>
  <c r="BI495"/>
  <c r="BH495"/>
  <c r="BG495"/>
  <c r="BF495"/>
  <c r="T495"/>
  <c r="R495"/>
  <c r="P495"/>
  <c r="BI493"/>
  <c r="BH493"/>
  <c r="BG493"/>
  <c r="BF493"/>
  <c r="T493"/>
  <c r="R493"/>
  <c r="P493"/>
  <c r="BI491"/>
  <c r="BH491"/>
  <c r="BG491"/>
  <c r="BF491"/>
  <c r="T491"/>
  <c r="R491"/>
  <c r="P491"/>
  <c r="BI489"/>
  <c r="BH489"/>
  <c r="BG489"/>
  <c r="BF489"/>
  <c r="T489"/>
  <c r="R489"/>
  <c r="P489"/>
  <c r="BI487"/>
  <c r="BH487"/>
  <c r="BG487"/>
  <c r="BF487"/>
  <c r="T487"/>
  <c r="R487"/>
  <c r="P487"/>
  <c r="BI485"/>
  <c r="BH485"/>
  <c r="BG485"/>
  <c r="BF485"/>
  <c r="T485"/>
  <c r="R485"/>
  <c r="P485"/>
  <c r="BI483"/>
  <c r="BH483"/>
  <c r="BG483"/>
  <c r="BF483"/>
  <c r="T483"/>
  <c r="R483"/>
  <c r="P483"/>
  <c r="BI481"/>
  <c r="BH481"/>
  <c r="BG481"/>
  <c r="BF481"/>
  <c r="T481"/>
  <c r="R481"/>
  <c r="P481"/>
  <c r="BI480"/>
  <c r="BH480"/>
  <c r="BG480"/>
  <c r="BF480"/>
  <c r="T480"/>
  <c r="R480"/>
  <c r="P480"/>
  <c r="BI478"/>
  <c r="BH478"/>
  <c r="BG478"/>
  <c r="BF478"/>
  <c r="T478"/>
  <c r="R478"/>
  <c r="P478"/>
  <c r="BI477"/>
  <c r="BH477"/>
  <c r="BG477"/>
  <c r="BF477"/>
  <c r="T477"/>
  <c r="R477"/>
  <c r="P477"/>
  <c r="BI476"/>
  <c r="BH476"/>
  <c r="BG476"/>
  <c r="BF476"/>
  <c r="T476"/>
  <c r="R476"/>
  <c r="P476"/>
  <c r="BI474"/>
  <c r="BH474"/>
  <c r="BG474"/>
  <c r="BF474"/>
  <c r="T474"/>
  <c r="R474"/>
  <c r="P474"/>
  <c r="BI472"/>
  <c r="BH472"/>
  <c r="BG472"/>
  <c r="BF472"/>
  <c r="T472"/>
  <c r="R472"/>
  <c r="P472"/>
  <c r="BI470"/>
  <c r="BH470"/>
  <c r="BG470"/>
  <c r="BF470"/>
  <c r="T470"/>
  <c r="R470"/>
  <c r="P470"/>
  <c r="BI468"/>
  <c r="BH468"/>
  <c r="BG468"/>
  <c r="BF468"/>
  <c r="T468"/>
  <c r="R468"/>
  <c r="P468"/>
  <c r="BI467"/>
  <c r="BH467"/>
  <c r="BG467"/>
  <c r="BF467"/>
  <c r="T467"/>
  <c r="R467"/>
  <c r="P467"/>
  <c r="BI465"/>
  <c r="BH465"/>
  <c r="BG465"/>
  <c r="BF465"/>
  <c r="T465"/>
  <c r="R465"/>
  <c r="P465"/>
  <c r="BI464"/>
  <c r="BH464"/>
  <c r="BG464"/>
  <c r="BF464"/>
  <c r="T464"/>
  <c r="R464"/>
  <c r="P464"/>
  <c r="BI462"/>
  <c r="BH462"/>
  <c r="BG462"/>
  <c r="BF462"/>
  <c r="T462"/>
  <c r="R462"/>
  <c r="P462"/>
  <c r="BI461"/>
  <c r="BH461"/>
  <c r="BG461"/>
  <c r="BF461"/>
  <c r="T461"/>
  <c r="R461"/>
  <c r="P461"/>
  <c r="BI459"/>
  <c r="BH459"/>
  <c r="BG459"/>
  <c r="BF459"/>
  <c r="T459"/>
  <c r="R459"/>
  <c r="P459"/>
  <c r="BI458"/>
  <c r="BH458"/>
  <c r="BG458"/>
  <c r="BF458"/>
  <c r="T458"/>
  <c r="R458"/>
  <c r="P458"/>
  <c r="BI456"/>
  <c r="BH456"/>
  <c r="BG456"/>
  <c r="BF456"/>
  <c r="T456"/>
  <c r="R456"/>
  <c r="P456"/>
  <c r="BI454"/>
  <c r="BH454"/>
  <c r="BG454"/>
  <c r="BF454"/>
  <c r="T454"/>
  <c r="R454"/>
  <c r="P454"/>
  <c r="BI453"/>
  <c r="BH453"/>
  <c r="BG453"/>
  <c r="BF453"/>
  <c r="T453"/>
  <c r="R453"/>
  <c r="P453"/>
  <c r="BI451"/>
  <c r="BH451"/>
  <c r="BG451"/>
  <c r="BF451"/>
  <c r="T451"/>
  <c r="R451"/>
  <c r="P451"/>
  <c r="BI449"/>
  <c r="BH449"/>
  <c r="BG449"/>
  <c r="BF449"/>
  <c r="T449"/>
  <c r="R449"/>
  <c r="P449"/>
  <c r="BI447"/>
  <c r="BH447"/>
  <c r="BG447"/>
  <c r="BF447"/>
  <c r="T447"/>
  <c r="R447"/>
  <c r="P447"/>
  <c r="BI446"/>
  <c r="BH446"/>
  <c r="BG446"/>
  <c r="BF446"/>
  <c r="T446"/>
  <c r="R446"/>
  <c r="P446"/>
  <c r="BI444"/>
  <c r="BH444"/>
  <c r="BG444"/>
  <c r="BF444"/>
  <c r="T444"/>
  <c r="R444"/>
  <c r="P444"/>
  <c r="BI443"/>
  <c r="BH443"/>
  <c r="BG443"/>
  <c r="BF443"/>
  <c r="T443"/>
  <c r="R443"/>
  <c r="P443"/>
  <c r="BI441"/>
  <c r="BH441"/>
  <c r="BG441"/>
  <c r="BF441"/>
  <c r="T441"/>
  <c r="R441"/>
  <c r="P441"/>
  <c r="BI440"/>
  <c r="BH440"/>
  <c r="BG440"/>
  <c r="BF440"/>
  <c r="T440"/>
  <c r="R440"/>
  <c r="P440"/>
  <c r="BI438"/>
  <c r="BH438"/>
  <c r="BG438"/>
  <c r="BF438"/>
  <c r="T438"/>
  <c r="R438"/>
  <c r="P438"/>
  <c r="BI437"/>
  <c r="BH437"/>
  <c r="BG437"/>
  <c r="BF437"/>
  <c r="T437"/>
  <c r="R437"/>
  <c r="P437"/>
  <c r="BI435"/>
  <c r="BH435"/>
  <c r="BG435"/>
  <c r="BF435"/>
  <c r="T435"/>
  <c r="R435"/>
  <c r="P435"/>
  <c r="BI434"/>
  <c r="BH434"/>
  <c r="BG434"/>
  <c r="BF434"/>
  <c r="T434"/>
  <c r="R434"/>
  <c r="P434"/>
  <c r="BI433"/>
  <c r="BH433"/>
  <c r="BG433"/>
  <c r="BF433"/>
  <c r="T433"/>
  <c r="R433"/>
  <c r="P433"/>
  <c r="BI431"/>
  <c r="BH431"/>
  <c r="BG431"/>
  <c r="BF431"/>
  <c r="T431"/>
  <c r="R431"/>
  <c r="P431"/>
  <c r="BI429"/>
  <c r="BH429"/>
  <c r="BG429"/>
  <c r="BF429"/>
  <c r="T429"/>
  <c r="R429"/>
  <c r="P429"/>
  <c r="BI427"/>
  <c r="BH427"/>
  <c r="BG427"/>
  <c r="BF427"/>
  <c r="T427"/>
  <c r="R427"/>
  <c r="P427"/>
  <c r="BI425"/>
  <c r="BH425"/>
  <c r="BG425"/>
  <c r="BF425"/>
  <c r="T425"/>
  <c r="R425"/>
  <c r="P425"/>
  <c r="BI423"/>
  <c r="BH423"/>
  <c r="BG423"/>
  <c r="BF423"/>
  <c r="T423"/>
  <c r="R423"/>
  <c r="P423"/>
  <c r="BI421"/>
  <c r="BH421"/>
  <c r="BG421"/>
  <c r="BF421"/>
  <c r="T421"/>
  <c r="R421"/>
  <c r="P421"/>
  <c r="BI419"/>
  <c r="BH419"/>
  <c r="BG419"/>
  <c r="BF419"/>
  <c r="T419"/>
  <c r="R419"/>
  <c r="P419"/>
  <c r="BI417"/>
  <c r="BH417"/>
  <c r="BG417"/>
  <c r="BF417"/>
  <c r="T417"/>
  <c r="R417"/>
  <c r="P417"/>
  <c r="BI415"/>
  <c r="BH415"/>
  <c r="BG415"/>
  <c r="BF415"/>
  <c r="T415"/>
  <c r="R415"/>
  <c r="P415"/>
  <c r="BI413"/>
  <c r="BH413"/>
  <c r="BG413"/>
  <c r="BF413"/>
  <c r="T413"/>
  <c r="R413"/>
  <c r="P413"/>
  <c r="BI411"/>
  <c r="BH411"/>
  <c r="BG411"/>
  <c r="BF411"/>
  <c r="T411"/>
  <c r="R411"/>
  <c r="P411"/>
  <c r="BI409"/>
  <c r="BH409"/>
  <c r="BG409"/>
  <c r="BF409"/>
  <c r="T409"/>
  <c r="R409"/>
  <c r="P409"/>
  <c r="BI407"/>
  <c r="BH407"/>
  <c r="BG407"/>
  <c r="BF407"/>
  <c r="T407"/>
  <c r="R407"/>
  <c r="P407"/>
  <c r="BI405"/>
  <c r="BH405"/>
  <c r="BG405"/>
  <c r="BF405"/>
  <c r="T405"/>
  <c r="R405"/>
  <c r="P405"/>
  <c r="BI404"/>
  <c r="BH404"/>
  <c r="BG404"/>
  <c r="BF404"/>
  <c r="T404"/>
  <c r="R404"/>
  <c r="P404"/>
  <c r="BI402"/>
  <c r="BH402"/>
  <c r="BG402"/>
  <c r="BF402"/>
  <c r="T402"/>
  <c r="R402"/>
  <c r="P402"/>
  <c r="BI400"/>
  <c r="BH400"/>
  <c r="BG400"/>
  <c r="BF400"/>
  <c r="T400"/>
  <c r="R400"/>
  <c r="P400"/>
  <c r="BI396"/>
  <c r="BH396"/>
  <c r="BG396"/>
  <c r="BF396"/>
  <c r="T396"/>
  <c r="R396"/>
  <c r="P396"/>
  <c r="BI394"/>
  <c r="BH394"/>
  <c r="BG394"/>
  <c r="BF394"/>
  <c r="T394"/>
  <c r="R394"/>
  <c r="P394"/>
  <c r="BI389"/>
  <c r="BH389"/>
  <c r="BG389"/>
  <c r="BF389"/>
  <c r="T389"/>
  <c r="R389"/>
  <c r="P389"/>
  <c r="BI386"/>
  <c r="BH386"/>
  <c r="BG386"/>
  <c r="BF386"/>
  <c r="T386"/>
  <c r="R386"/>
  <c r="P386"/>
  <c r="BI378"/>
  <c r="BH378"/>
  <c r="BG378"/>
  <c r="BF378"/>
  <c r="T378"/>
  <c r="R378"/>
  <c r="P378"/>
  <c r="BI376"/>
  <c r="BH376"/>
  <c r="BG376"/>
  <c r="BF376"/>
  <c r="T376"/>
  <c r="R376"/>
  <c r="P376"/>
  <c r="BI374"/>
  <c r="BH374"/>
  <c r="BG374"/>
  <c r="BF374"/>
  <c r="T374"/>
  <c r="R374"/>
  <c r="P374"/>
  <c r="BI373"/>
  <c r="BH373"/>
  <c r="BG373"/>
  <c r="BF373"/>
  <c r="T373"/>
  <c r="R373"/>
  <c r="P373"/>
  <c r="BI371"/>
  <c r="BH371"/>
  <c r="BG371"/>
  <c r="BF371"/>
  <c r="T371"/>
  <c r="R371"/>
  <c r="P371"/>
  <c r="BI370"/>
  <c r="BH370"/>
  <c r="BG370"/>
  <c r="BF370"/>
  <c r="T370"/>
  <c r="R370"/>
  <c r="P370"/>
  <c r="BI368"/>
  <c r="BH368"/>
  <c r="BG368"/>
  <c r="BF368"/>
  <c r="T368"/>
  <c r="R368"/>
  <c r="P368"/>
  <c r="BI367"/>
  <c r="BH367"/>
  <c r="BG367"/>
  <c r="BF367"/>
  <c r="T367"/>
  <c r="R367"/>
  <c r="P367"/>
  <c r="BI365"/>
  <c r="BH365"/>
  <c r="BG365"/>
  <c r="BF365"/>
  <c r="T365"/>
  <c r="R365"/>
  <c r="P365"/>
  <c r="BI363"/>
  <c r="BH363"/>
  <c r="BG363"/>
  <c r="BF363"/>
  <c r="T363"/>
  <c r="R363"/>
  <c r="P363"/>
  <c r="BI361"/>
  <c r="BH361"/>
  <c r="BG361"/>
  <c r="BF361"/>
  <c r="T361"/>
  <c r="R361"/>
  <c r="P361"/>
  <c r="BI359"/>
  <c r="BH359"/>
  <c r="BG359"/>
  <c r="BF359"/>
  <c r="T359"/>
  <c r="R359"/>
  <c r="P359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41"/>
  <c r="BH341"/>
  <c r="BG341"/>
  <c r="BF341"/>
  <c r="T341"/>
  <c r="R341"/>
  <c r="P341"/>
  <c r="BI340"/>
  <c r="BH340"/>
  <c r="BG340"/>
  <c r="BF340"/>
  <c r="T340"/>
  <c r="R340"/>
  <c r="P340"/>
  <c r="BI338"/>
  <c r="BH338"/>
  <c r="BG338"/>
  <c r="BF338"/>
  <c r="T338"/>
  <c r="R338"/>
  <c r="P338"/>
  <c r="BI337"/>
  <c r="BH337"/>
  <c r="BG337"/>
  <c r="BF337"/>
  <c r="T337"/>
  <c r="R337"/>
  <c r="P337"/>
  <c r="BI333"/>
  <c r="BH333"/>
  <c r="BG333"/>
  <c r="BF333"/>
  <c r="T333"/>
  <c r="R333"/>
  <c r="P333"/>
  <c r="BI329"/>
  <c r="BH329"/>
  <c r="BG329"/>
  <c r="BF329"/>
  <c r="T329"/>
  <c r="R329"/>
  <c r="P329"/>
  <c r="BI327"/>
  <c r="BH327"/>
  <c r="BG327"/>
  <c r="BF327"/>
  <c r="T327"/>
  <c r="R327"/>
  <c r="P327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3"/>
  <c r="BH313"/>
  <c r="BG313"/>
  <c r="BF313"/>
  <c r="T313"/>
  <c r="R313"/>
  <c r="P313"/>
  <c r="BI312"/>
  <c r="BH312"/>
  <c r="BG312"/>
  <c r="BF312"/>
  <c r="T312"/>
  <c r="R312"/>
  <c r="P312"/>
  <c r="BI307"/>
  <c r="BH307"/>
  <c r="BG307"/>
  <c r="BF307"/>
  <c r="T307"/>
  <c r="R307"/>
  <c r="P307"/>
  <c r="BI301"/>
  <c r="BH301"/>
  <c r="BG301"/>
  <c r="BF301"/>
  <c r="T301"/>
  <c r="R301"/>
  <c r="P301"/>
  <c r="BI299"/>
  <c r="BH299"/>
  <c r="BG299"/>
  <c r="BF299"/>
  <c r="T299"/>
  <c r="R299"/>
  <c r="P299"/>
  <c r="BI298"/>
  <c r="BH298"/>
  <c r="BG298"/>
  <c r="BF298"/>
  <c r="T298"/>
  <c r="R298"/>
  <c r="P298"/>
  <c r="BI296"/>
  <c r="BH296"/>
  <c r="BG296"/>
  <c r="BF296"/>
  <c r="T296"/>
  <c r="R296"/>
  <c r="P296"/>
  <c r="BI292"/>
  <c r="BH292"/>
  <c r="BG292"/>
  <c r="BF292"/>
  <c r="T292"/>
  <c r="R292"/>
  <c r="P292"/>
  <c r="BI290"/>
  <c r="BH290"/>
  <c r="BG290"/>
  <c r="BF290"/>
  <c r="T290"/>
  <c r="R290"/>
  <c r="P290"/>
  <c r="BI289"/>
  <c r="BH289"/>
  <c r="BG289"/>
  <c r="BF289"/>
  <c r="T289"/>
  <c r="R289"/>
  <c r="P289"/>
  <c r="BI287"/>
  <c r="BH287"/>
  <c r="BG287"/>
  <c r="BF287"/>
  <c r="T287"/>
  <c r="R287"/>
  <c r="P287"/>
  <c r="BI286"/>
  <c r="BH286"/>
  <c r="BG286"/>
  <c r="BF286"/>
  <c r="T286"/>
  <c r="R286"/>
  <c r="P286"/>
  <c r="BI284"/>
  <c r="BH284"/>
  <c r="BG284"/>
  <c r="BF284"/>
  <c r="T284"/>
  <c r="R284"/>
  <c r="P284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8"/>
  <c r="BH278"/>
  <c r="BG278"/>
  <c r="BF278"/>
  <c r="T278"/>
  <c r="R278"/>
  <c r="P278"/>
  <c r="BI275"/>
  <c r="BH275"/>
  <c r="BG275"/>
  <c r="BF275"/>
  <c r="T275"/>
  <c r="R275"/>
  <c r="P275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3"/>
  <c r="BH263"/>
  <c r="BG263"/>
  <c r="BF263"/>
  <c r="T263"/>
  <c r="R263"/>
  <c r="P263"/>
  <c r="BI262"/>
  <c r="BH262"/>
  <c r="BG262"/>
  <c r="BF262"/>
  <c r="T262"/>
  <c r="R262"/>
  <c r="P262"/>
  <c r="BI260"/>
  <c r="BH260"/>
  <c r="BG260"/>
  <c r="BF260"/>
  <c r="T260"/>
  <c r="R260"/>
  <c r="P260"/>
  <c r="BI259"/>
  <c r="BH259"/>
  <c r="BG259"/>
  <c r="BF259"/>
  <c r="T259"/>
  <c r="R259"/>
  <c r="P259"/>
  <c r="BI257"/>
  <c r="BH257"/>
  <c r="BG257"/>
  <c r="BF257"/>
  <c r="T257"/>
  <c r="R257"/>
  <c r="P257"/>
  <c r="BI256"/>
  <c r="BH256"/>
  <c r="BG256"/>
  <c r="BF256"/>
  <c r="T256"/>
  <c r="R256"/>
  <c r="P256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49"/>
  <c r="BH249"/>
  <c r="BG249"/>
  <c r="BF249"/>
  <c r="T249"/>
  <c r="R249"/>
  <c r="P249"/>
  <c r="BI248"/>
  <c r="BH248"/>
  <c r="BG248"/>
  <c r="BF248"/>
  <c r="T248"/>
  <c r="R248"/>
  <c r="P248"/>
  <c r="BI246"/>
  <c r="BH246"/>
  <c r="BG246"/>
  <c r="BF246"/>
  <c r="T246"/>
  <c r="R246"/>
  <c r="P246"/>
  <c r="BI242"/>
  <c r="BH242"/>
  <c r="BG242"/>
  <c r="BF242"/>
  <c r="T242"/>
  <c r="R242"/>
  <c r="P242"/>
  <c r="BI240"/>
  <c r="BH240"/>
  <c r="BG240"/>
  <c r="BF240"/>
  <c r="T240"/>
  <c r="R240"/>
  <c r="P240"/>
  <c r="BI236"/>
  <c r="BH236"/>
  <c r="BG236"/>
  <c r="BF236"/>
  <c r="T236"/>
  <c r="R236"/>
  <c r="P236"/>
  <c r="BI234"/>
  <c r="BH234"/>
  <c r="BG234"/>
  <c r="BF234"/>
  <c r="T234"/>
  <c r="R234"/>
  <c r="P234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1"/>
  <c r="BH211"/>
  <c r="BG211"/>
  <c r="BF211"/>
  <c r="T211"/>
  <c r="R211"/>
  <c r="P211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2"/>
  <c r="BH202"/>
  <c r="BG202"/>
  <c r="BF202"/>
  <c r="T202"/>
  <c r="R202"/>
  <c r="P202"/>
  <c r="BI201"/>
  <c r="BH201"/>
  <c r="BG201"/>
  <c r="BF201"/>
  <c r="T201"/>
  <c r="R201"/>
  <c r="P201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7"/>
  <c r="BH187"/>
  <c r="BG187"/>
  <c r="BF187"/>
  <c r="T187"/>
  <c r="R187"/>
  <c r="P187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4"/>
  <c r="BH164"/>
  <c r="BG164"/>
  <c r="BF164"/>
  <c r="T164"/>
  <c r="R164"/>
  <c r="P164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0"/>
  <c r="BH140"/>
  <c r="BG140"/>
  <c r="BF140"/>
  <c r="T140"/>
  <c r="R140"/>
  <c r="P140"/>
  <c r="J133"/>
  <c r="F133"/>
  <c r="F131"/>
  <c r="E129"/>
  <c r="J91"/>
  <c r="F91"/>
  <c r="F89"/>
  <c r="E87"/>
  <c r="J24"/>
  <c r="E24"/>
  <c r="J134"/>
  <c r="J23"/>
  <c r="J18"/>
  <c r="E18"/>
  <c r="F92"/>
  <c r="J17"/>
  <c r="J12"/>
  <c r="J131"/>
  <c r="E7"/>
  <c r="E127"/>
  <c i="4" r="J37"/>
  <c r="J36"/>
  <c i="1" r="AY97"/>
  <c i="4" r="J35"/>
  <c i="1" r="AX97"/>
  <c i="4" r="BI398"/>
  <c r="BH398"/>
  <c r="BG398"/>
  <c r="BF398"/>
  <c r="T398"/>
  <c r="R398"/>
  <c r="P398"/>
  <c r="BI397"/>
  <c r="BH397"/>
  <c r="BG397"/>
  <c r="BF397"/>
  <c r="T397"/>
  <c r="R397"/>
  <c r="P397"/>
  <c r="BI395"/>
  <c r="BH395"/>
  <c r="BG395"/>
  <c r="BF395"/>
  <c r="T395"/>
  <c r="R395"/>
  <c r="P395"/>
  <c r="BI391"/>
  <c r="BH391"/>
  <c r="BG391"/>
  <c r="BF391"/>
  <c r="T391"/>
  <c r="R391"/>
  <c r="P391"/>
  <c r="BI390"/>
  <c r="BH390"/>
  <c r="BG390"/>
  <c r="BF390"/>
  <c r="T390"/>
  <c r="R390"/>
  <c r="P390"/>
  <c r="BI389"/>
  <c r="BH389"/>
  <c r="BG389"/>
  <c r="BF389"/>
  <c r="T389"/>
  <c r="R389"/>
  <c r="P389"/>
  <c r="BI386"/>
  <c r="BH386"/>
  <c r="BG386"/>
  <c r="BF386"/>
  <c r="T386"/>
  <c r="R386"/>
  <c r="P386"/>
  <c r="BI384"/>
  <c r="BH384"/>
  <c r="BG384"/>
  <c r="BF384"/>
  <c r="T384"/>
  <c r="R384"/>
  <c r="P384"/>
  <c r="BI382"/>
  <c r="BH382"/>
  <c r="BG382"/>
  <c r="BF382"/>
  <c r="T382"/>
  <c r="R382"/>
  <c r="P382"/>
  <c r="BI380"/>
  <c r="BH380"/>
  <c r="BG380"/>
  <c r="BF380"/>
  <c r="T380"/>
  <c r="R380"/>
  <c r="P380"/>
  <c r="BI379"/>
  <c r="BH379"/>
  <c r="BG379"/>
  <c r="BF379"/>
  <c r="T379"/>
  <c r="R379"/>
  <c r="P379"/>
  <c r="BI377"/>
  <c r="BH377"/>
  <c r="BG377"/>
  <c r="BF377"/>
  <c r="T377"/>
  <c r="R377"/>
  <c r="P377"/>
  <c r="BI375"/>
  <c r="BH375"/>
  <c r="BG375"/>
  <c r="BF375"/>
  <c r="T375"/>
  <c r="R375"/>
  <c r="P375"/>
  <c r="BI374"/>
  <c r="BH374"/>
  <c r="BG374"/>
  <c r="BF374"/>
  <c r="T374"/>
  <c r="R374"/>
  <c r="P374"/>
  <c r="BI372"/>
  <c r="BH372"/>
  <c r="BG372"/>
  <c r="BF372"/>
  <c r="T372"/>
  <c r="R372"/>
  <c r="P372"/>
  <c r="BI370"/>
  <c r="BH370"/>
  <c r="BG370"/>
  <c r="BF370"/>
  <c r="T370"/>
  <c r="R370"/>
  <c r="P370"/>
  <c r="BI368"/>
  <c r="BH368"/>
  <c r="BG368"/>
  <c r="BF368"/>
  <c r="T368"/>
  <c r="R368"/>
  <c r="P368"/>
  <c r="BI366"/>
  <c r="BH366"/>
  <c r="BG366"/>
  <c r="BF366"/>
  <c r="T366"/>
  <c r="R366"/>
  <c r="P366"/>
  <c r="BI365"/>
  <c r="BH365"/>
  <c r="BG365"/>
  <c r="BF365"/>
  <c r="T365"/>
  <c r="R365"/>
  <c r="P365"/>
  <c r="BI364"/>
  <c r="BH364"/>
  <c r="BG364"/>
  <c r="BF364"/>
  <c r="T364"/>
  <c r="R364"/>
  <c r="P364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9"/>
  <c r="BH339"/>
  <c r="BG339"/>
  <c r="BF339"/>
  <c r="T339"/>
  <c r="R339"/>
  <c r="P339"/>
  <c r="BI338"/>
  <c r="BH338"/>
  <c r="BG338"/>
  <c r="BF338"/>
  <c r="T338"/>
  <c r="R338"/>
  <c r="P338"/>
  <c r="BI337"/>
  <c r="BH337"/>
  <c r="BG337"/>
  <c r="BF337"/>
  <c r="T337"/>
  <c r="R337"/>
  <c r="P337"/>
  <c r="BI336"/>
  <c r="BH336"/>
  <c r="BG336"/>
  <c r="BF336"/>
  <c r="T336"/>
  <c r="R336"/>
  <c r="P336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8"/>
  <c r="BH328"/>
  <c r="BG328"/>
  <c r="BF328"/>
  <c r="T328"/>
  <c r="R328"/>
  <c r="P328"/>
  <c r="BI326"/>
  <c r="BH326"/>
  <c r="BG326"/>
  <c r="BF326"/>
  <c r="T326"/>
  <c r="R326"/>
  <c r="P326"/>
  <c r="BI322"/>
  <c r="BH322"/>
  <c r="BG322"/>
  <c r="BF322"/>
  <c r="T322"/>
  <c r="R322"/>
  <c r="P322"/>
  <c r="BI320"/>
  <c r="BH320"/>
  <c r="BG320"/>
  <c r="BF320"/>
  <c r="T320"/>
  <c r="R320"/>
  <c r="P320"/>
  <c r="BI319"/>
  <c r="BH319"/>
  <c r="BG319"/>
  <c r="BF319"/>
  <c r="T319"/>
  <c r="R319"/>
  <c r="P319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4"/>
  <c r="BH304"/>
  <c r="BG304"/>
  <c r="BF304"/>
  <c r="T304"/>
  <c r="R304"/>
  <c r="P304"/>
  <c r="BI301"/>
  <c r="BH301"/>
  <c r="BG301"/>
  <c r="BF301"/>
  <c r="T301"/>
  <c r="R301"/>
  <c r="P301"/>
  <c r="BI298"/>
  <c r="BH298"/>
  <c r="BG298"/>
  <c r="BF298"/>
  <c r="T298"/>
  <c r="R298"/>
  <c r="P298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2"/>
  <c r="BH282"/>
  <c r="BG282"/>
  <c r="BF282"/>
  <c r="T282"/>
  <c r="R282"/>
  <c r="P282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4"/>
  <c r="BH274"/>
  <c r="BG274"/>
  <c r="BF274"/>
  <c r="T274"/>
  <c r="R274"/>
  <c r="P274"/>
  <c r="BI273"/>
  <c r="BH273"/>
  <c r="BG273"/>
  <c r="BF273"/>
  <c r="T273"/>
  <c r="R273"/>
  <c r="P273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5"/>
  <c r="BH255"/>
  <c r="BG255"/>
  <c r="BF255"/>
  <c r="T255"/>
  <c r="R255"/>
  <c r="P255"/>
  <c r="BI254"/>
  <c r="BH254"/>
  <c r="BG254"/>
  <c r="BF254"/>
  <c r="T254"/>
  <c r="R254"/>
  <c r="P254"/>
  <c r="BI250"/>
  <c r="BH250"/>
  <c r="BG250"/>
  <c r="BF250"/>
  <c r="T250"/>
  <c r="R250"/>
  <c r="P250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39"/>
  <c r="BH239"/>
  <c r="BG239"/>
  <c r="BF239"/>
  <c r="T239"/>
  <c r="R239"/>
  <c r="P239"/>
  <c r="BI238"/>
  <c r="BH238"/>
  <c r="BG238"/>
  <c r="BF238"/>
  <c r="T238"/>
  <c r="R238"/>
  <c r="P238"/>
  <c r="BI236"/>
  <c r="BH236"/>
  <c r="BG236"/>
  <c r="BF236"/>
  <c r="T236"/>
  <c r="R236"/>
  <c r="P236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4"/>
  <c r="BH224"/>
  <c r="BG224"/>
  <c r="BF224"/>
  <c r="T224"/>
  <c r="R224"/>
  <c r="P224"/>
  <c r="BI222"/>
  <c r="BH222"/>
  <c r="BG222"/>
  <c r="BF222"/>
  <c r="T222"/>
  <c r="R222"/>
  <c r="P222"/>
  <c r="BI218"/>
  <c r="BH218"/>
  <c r="BG218"/>
  <c r="BF218"/>
  <c r="T218"/>
  <c r="R218"/>
  <c r="P218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6"/>
  <c r="BH206"/>
  <c r="BG206"/>
  <c r="BF206"/>
  <c r="T206"/>
  <c r="R206"/>
  <c r="P206"/>
  <c r="BI203"/>
  <c r="BH203"/>
  <c r="BG203"/>
  <c r="BF203"/>
  <c r="T203"/>
  <c r="R203"/>
  <c r="P203"/>
  <c r="BI202"/>
  <c r="BH202"/>
  <c r="BG202"/>
  <c r="BF202"/>
  <c r="T202"/>
  <c r="R202"/>
  <c r="P202"/>
  <c r="BI197"/>
  <c r="BH197"/>
  <c r="BG197"/>
  <c r="BF197"/>
  <c r="T197"/>
  <c r="R197"/>
  <c r="P197"/>
  <c r="BI192"/>
  <c r="BH192"/>
  <c r="BG192"/>
  <c r="BF192"/>
  <c r="T192"/>
  <c r="R192"/>
  <c r="P192"/>
  <c r="BI190"/>
  <c r="BH190"/>
  <c r="BG190"/>
  <c r="BF190"/>
  <c r="T190"/>
  <c r="R190"/>
  <c r="P190"/>
  <c r="BI189"/>
  <c r="BH189"/>
  <c r="BG189"/>
  <c r="BF189"/>
  <c r="T189"/>
  <c r="R189"/>
  <c r="P189"/>
  <c r="BI187"/>
  <c r="BH187"/>
  <c r="BG187"/>
  <c r="BF187"/>
  <c r="T187"/>
  <c r="R187"/>
  <c r="P187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9"/>
  <c r="BH179"/>
  <c r="BG179"/>
  <c r="BF179"/>
  <c r="T179"/>
  <c r="R179"/>
  <c r="P179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2"/>
  <c r="BH162"/>
  <c r="BG162"/>
  <c r="BF162"/>
  <c r="T162"/>
  <c r="R162"/>
  <c r="P162"/>
  <c r="BI160"/>
  <c r="BH160"/>
  <c r="BG160"/>
  <c r="BF160"/>
  <c r="T160"/>
  <c r="R160"/>
  <c r="P160"/>
  <c r="BI157"/>
  <c r="BH157"/>
  <c r="BG157"/>
  <c r="BF157"/>
  <c r="T157"/>
  <c r="R157"/>
  <c r="P157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J131"/>
  <c r="F131"/>
  <c r="F129"/>
  <c r="E127"/>
  <c r="J91"/>
  <c r="F91"/>
  <c r="F89"/>
  <c r="E87"/>
  <c r="J24"/>
  <c r="E24"/>
  <c r="J92"/>
  <c r="J23"/>
  <c r="J18"/>
  <c r="E18"/>
  <c r="F132"/>
  <c r="J17"/>
  <c r="J12"/>
  <c r="J89"/>
  <c r="E7"/>
  <c r="E85"/>
  <c i="3" r="J37"/>
  <c r="J36"/>
  <c i="1" r="AY96"/>
  <c i="3" r="J35"/>
  <c i="1" r="AX96"/>
  <c i="3" r="BI356"/>
  <c r="BH356"/>
  <c r="BG356"/>
  <c r="BF356"/>
  <c r="T356"/>
  <c r="T355"/>
  <c r="R356"/>
  <c r="R355"/>
  <c r="P356"/>
  <c r="P355"/>
  <c r="BI354"/>
  <c r="BH354"/>
  <c r="BG354"/>
  <c r="BF354"/>
  <c r="T354"/>
  <c r="R354"/>
  <c r="P354"/>
  <c r="BI348"/>
  <c r="BH348"/>
  <c r="BG348"/>
  <c r="BF348"/>
  <c r="T348"/>
  <c r="R348"/>
  <c r="P348"/>
  <c r="BI343"/>
  <c r="BH343"/>
  <c r="BG343"/>
  <c r="BF343"/>
  <c r="T343"/>
  <c r="T342"/>
  <c r="R343"/>
  <c r="R342"/>
  <c r="P343"/>
  <c r="P342"/>
  <c r="BI338"/>
  <c r="BH338"/>
  <c r="BG338"/>
  <c r="BF338"/>
  <c r="T338"/>
  <c r="R338"/>
  <c r="P338"/>
  <c r="BI334"/>
  <c r="BH334"/>
  <c r="BG334"/>
  <c r="BF334"/>
  <c r="T334"/>
  <c r="R334"/>
  <c r="P334"/>
  <c r="BI333"/>
  <c r="BH333"/>
  <c r="BG333"/>
  <c r="BF333"/>
  <c r="T333"/>
  <c r="R333"/>
  <c r="P333"/>
  <c r="BI330"/>
  <c r="BH330"/>
  <c r="BG330"/>
  <c r="BF330"/>
  <c r="T330"/>
  <c r="T329"/>
  <c r="R330"/>
  <c r="R329"/>
  <c r="P330"/>
  <c r="P329"/>
  <c r="BI325"/>
  <c r="BH325"/>
  <c r="BG325"/>
  <c r="BF325"/>
  <c r="T325"/>
  <c r="R325"/>
  <c r="P325"/>
  <c r="BI324"/>
  <c r="BH324"/>
  <c r="BG324"/>
  <c r="BF324"/>
  <c r="T324"/>
  <c r="R324"/>
  <c r="P324"/>
  <c r="BI318"/>
  <c r="BH318"/>
  <c r="BG318"/>
  <c r="BF318"/>
  <c r="T318"/>
  <c r="R318"/>
  <c r="P318"/>
  <c r="BI314"/>
  <c r="BH314"/>
  <c r="BG314"/>
  <c r="BF314"/>
  <c r="T314"/>
  <c r="R314"/>
  <c r="P314"/>
  <c r="BI310"/>
  <c r="BH310"/>
  <c r="BG310"/>
  <c r="BF310"/>
  <c r="T310"/>
  <c r="R310"/>
  <c r="P310"/>
  <c r="BI308"/>
  <c r="BH308"/>
  <c r="BG308"/>
  <c r="BF308"/>
  <c r="T308"/>
  <c r="R308"/>
  <c r="P308"/>
  <c r="BI303"/>
  <c r="BH303"/>
  <c r="BG303"/>
  <c r="BF303"/>
  <c r="T303"/>
  <c r="R303"/>
  <c r="P303"/>
  <c r="BI301"/>
  <c r="BH301"/>
  <c r="BG301"/>
  <c r="BF301"/>
  <c r="T301"/>
  <c r="R301"/>
  <c r="P301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0"/>
  <c r="BH290"/>
  <c r="BG290"/>
  <c r="BF290"/>
  <c r="T290"/>
  <c r="R290"/>
  <c r="P290"/>
  <c r="BI288"/>
  <c r="BH288"/>
  <c r="BG288"/>
  <c r="BF288"/>
  <c r="T288"/>
  <c r="R288"/>
  <c r="P288"/>
  <c r="BI285"/>
  <c r="BH285"/>
  <c r="BG285"/>
  <c r="BF285"/>
  <c r="T285"/>
  <c r="R285"/>
  <c r="P285"/>
  <c r="BI283"/>
  <c r="BH283"/>
  <c r="BG283"/>
  <c r="BF283"/>
  <c r="T283"/>
  <c r="R283"/>
  <c r="P283"/>
  <c r="BI280"/>
  <c r="BH280"/>
  <c r="BG280"/>
  <c r="BF280"/>
  <c r="T280"/>
  <c r="R280"/>
  <c r="P280"/>
  <c r="BI278"/>
  <c r="BH278"/>
  <c r="BG278"/>
  <c r="BF278"/>
  <c r="T278"/>
  <c r="R278"/>
  <c r="P278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8"/>
  <c r="BH268"/>
  <c r="BG268"/>
  <c r="BF268"/>
  <c r="T268"/>
  <c r="T267"/>
  <c r="R268"/>
  <c r="R267"/>
  <c r="P268"/>
  <c r="P267"/>
  <c r="BI265"/>
  <c r="BH265"/>
  <c r="BG265"/>
  <c r="BF265"/>
  <c r="T265"/>
  <c r="T264"/>
  <c r="R265"/>
  <c r="R264"/>
  <c r="P265"/>
  <c r="P264"/>
  <c r="BI262"/>
  <c r="BH262"/>
  <c r="BG262"/>
  <c r="BF262"/>
  <c r="T262"/>
  <c r="T261"/>
  <c r="R262"/>
  <c r="R261"/>
  <c r="P262"/>
  <c r="P261"/>
  <c r="BI260"/>
  <c r="BH260"/>
  <c r="BG260"/>
  <c r="BF260"/>
  <c r="T260"/>
  <c r="R260"/>
  <c r="P260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T251"/>
  <c r="R252"/>
  <c r="R251"/>
  <c r="P252"/>
  <c r="P251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0"/>
  <c r="BH230"/>
  <c r="BG230"/>
  <c r="BF230"/>
  <c r="T230"/>
  <c r="R230"/>
  <c r="P230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09"/>
  <c r="BH209"/>
  <c r="BG209"/>
  <c r="BF209"/>
  <c r="T209"/>
  <c r="R209"/>
  <c r="P209"/>
  <c r="BI205"/>
  <c r="BH205"/>
  <c r="BG205"/>
  <c r="BF205"/>
  <c r="T205"/>
  <c r="R205"/>
  <c r="P205"/>
  <c r="BI203"/>
  <c r="BH203"/>
  <c r="BG203"/>
  <c r="BF203"/>
  <c r="T203"/>
  <c r="R203"/>
  <c r="P203"/>
  <c r="BI199"/>
  <c r="BH199"/>
  <c r="BG199"/>
  <c r="BF199"/>
  <c r="T199"/>
  <c r="R199"/>
  <c r="P199"/>
  <c r="BI194"/>
  <c r="BH194"/>
  <c r="BG194"/>
  <c r="BF194"/>
  <c r="T194"/>
  <c r="R194"/>
  <c r="P194"/>
  <c r="BI191"/>
  <c r="BH191"/>
  <c r="BG191"/>
  <c r="BF191"/>
  <c r="T191"/>
  <c r="R191"/>
  <c r="P191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T166"/>
  <c r="R167"/>
  <c r="R166"/>
  <c r="P167"/>
  <c r="P166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J133"/>
  <c r="F133"/>
  <c r="F131"/>
  <c r="E129"/>
  <c r="J91"/>
  <c r="F91"/>
  <c r="F89"/>
  <c r="E87"/>
  <c r="J24"/>
  <c r="E24"/>
  <c r="J134"/>
  <c r="J23"/>
  <c r="J18"/>
  <c r="E18"/>
  <c r="F134"/>
  <c r="J17"/>
  <c r="J12"/>
  <c r="J89"/>
  <c r="E7"/>
  <c r="E127"/>
  <c i="2" r="J37"/>
  <c r="J36"/>
  <c i="1" r="AY95"/>
  <c i="2" r="J35"/>
  <c i="1" r="AX95"/>
  <c i="2"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6"/>
  <c r="BH136"/>
  <c r="BG136"/>
  <c r="BF136"/>
  <c r="T136"/>
  <c r="T135"/>
  <c r="R136"/>
  <c r="R135"/>
  <c r="P136"/>
  <c r="P135"/>
  <c r="BI133"/>
  <c r="BH133"/>
  <c r="BG133"/>
  <c r="BF133"/>
  <c r="T133"/>
  <c r="T132"/>
  <c r="R133"/>
  <c r="R132"/>
  <c r="P133"/>
  <c r="P132"/>
  <c r="BI130"/>
  <c r="BH130"/>
  <c r="BG130"/>
  <c r="BF130"/>
  <c r="T130"/>
  <c r="R130"/>
  <c r="P130"/>
  <c r="BI126"/>
  <c r="BH126"/>
  <c r="BG126"/>
  <c r="BF126"/>
  <c r="T126"/>
  <c r="R126"/>
  <c r="P126"/>
  <c r="J119"/>
  <c r="F119"/>
  <c r="F117"/>
  <c r="E115"/>
  <c r="J91"/>
  <c r="F91"/>
  <c r="F89"/>
  <c r="E87"/>
  <c r="J24"/>
  <c r="E24"/>
  <c r="J92"/>
  <c r="J23"/>
  <c r="J18"/>
  <c r="E18"/>
  <c r="F120"/>
  <c r="J17"/>
  <c r="J12"/>
  <c r="J117"/>
  <c r="E7"/>
  <c r="E85"/>
  <c i="1" r="L90"/>
  <c r="AM90"/>
  <c r="AM89"/>
  <c r="L89"/>
  <c r="AM87"/>
  <c r="L87"/>
  <c r="L85"/>
  <c r="L84"/>
  <c i="2" r="BK157"/>
  <c r="BK149"/>
  <c r="J142"/>
  <c r="BK139"/>
  <c r="J155"/>
  <c r="J149"/>
  <c r="BK147"/>
  <c r="BK144"/>
  <c r="J136"/>
  <c r="BK126"/>
  <c r="J147"/>
  <c r="J126"/>
  <c i="3" r="J354"/>
  <c r="J343"/>
  <c r="J338"/>
  <c r="J324"/>
  <c r="BK303"/>
  <c r="BK280"/>
  <c r="J277"/>
  <c r="J260"/>
  <c r="BK256"/>
  <c r="J246"/>
  <c r="J238"/>
  <c r="J237"/>
  <c r="J230"/>
  <c r="BK213"/>
  <c r="BK314"/>
  <c r="J298"/>
  <c r="J283"/>
  <c r="J271"/>
  <c r="J262"/>
  <c r="BK252"/>
  <c r="BK243"/>
  <c r="J235"/>
  <c r="J222"/>
  <c r="J209"/>
  <c r="BK199"/>
  <c r="J191"/>
  <c r="BK185"/>
  <c r="J167"/>
  <c r="BK161"/>
  <c r="BK151"/>
  <c r="BK150"/>
  <c r="J144"/>
  <c r="J334"/>
  <c r="J303"/>
  <c r="BK288"/>
  <c r="J268"/>
  <c r="BK262"/>
  <c r="J252"/>
  <c r="BK246"/>
  <c r="BK242"/>
  <c r="J226"/>
  <c r="J224"/>
  <c r="J203"/>
  <c r="BK191"/>
  <c r="J175"/>
  <c r="BK169"/>
  <c r="BK162"/>
  <c r="J155"/>
  <c r="BK142"/>
  <c r="BK348"/>
  <c r="BK338"/>
  <c r="BK330"/>
  <c r="J308"/>
  <c r="BK296"/>
  <c r="BK283"/>
  <c r="J275"/>
  <c r="J248"/>
  <c r="J241"/>
  <c r="BK222"/>
  <c r="J185"/>
  <c r="J159"/>
  <c r="J151"/>
  <c r="BK144"/>
  <c i="4" r="J386"/>
  <c r="BK365"/>
  <c r="J356"/>
  <c r="J352"/>
  <c r="BK346"/>
  <c r="J340"/>
  <c r="BK336"/>
  <c r="BK331"/>
  <c r="J320"/>
  <c r="J304"/>
  <c r="BK289"/>
  <c r="BK277"/>
  <c r="BK270"/>
  <c r="BK264"/>
  <c r="BK260"/>
  <c r="BK254"/>
  <c r="BK236"/>
  <c r="BK215"/>
  <c r="J210"/>
  <c r="BK189"/>
  <c r="BK180"/>
  <c r="BK162"/>
  <c r="J153"/>
  <c r="BK391"/>
  <c r="BK380"/>
  <c r="BK368"/>
  <c r="BK364"/>
  <c r="BK358"/>
  <c r="BK340"/>
  <c r="BK333"/>
  <c r="BK320"/>
  <c r="J309"/>
  <c r="BK304"/>
  <c r="J291"/>
  <c r="BK285"/>
  <c r="J279"/>
  <c r="J265"/>
  <c r="J257"/>
  <c r="J243"/>
  <c r="J230"/>
  <c r="BK218"/>
  <c r="J209"/>
  <c r="J192"/>
  <c r="J187"/>
  <c r="J184"/>
  <c r="J179"/>
  <c r="J162"/>
  <c r="BK151"/>
  <c r="BK140"/>
  <c r="J395"/>
  <c r="BK382"/>
  <c r="J377"/>
  <c r="J350"/>
  <c r="J336"/>
  <c r="J316"/>
  <c r="J305"/>
  <c r="J281"/>
  <c r="BK266"/>
  <c r="BK263"/>
  <c r="BK257"/>
  <c r="BK243"/>
  <c r="BK232"/>
  <c r="BK211"/>
  <c r="J202"/>
  <c r="J167"/>
  <c r="BK154"/>
  <c r="BK147"/>
  <c r="J140"/>
  <c r="J397"/>
  <c r="J389"/>
  <c r="J380"/>
  <c r="BK374"/>
  <c r="J368"/>
  <c r="BK356"/>
  <c r="BK348"/>
  <c r="BK337"/>
  <c r="J326"/>
  <c r="J311"/>
  <c r="BK298"/>
  <c r="J293"/>
  <c r="J270"/>
  <c r="J259"/>
  <c r="BK228"/>
  <c r="J211"/>
  <c r="BK209"/>
  <c r="BK192"/>
  <c r="BK175"/>
  <c r="BK169"/>
  <c r="BK156"/>
  <c r="BK145"/>
  <c i="5" r="BK613"/>
  <c r="BK607"/>
  <c r="J599"/>
  <c r="BK589"/>
  <c r="BK585"/>
  <c r="BK567"/>
  <c r="BK559"/>
  <c r="BK547"/>
  <c r="BK535"/>
  <c r="BK514"/>
  <c r="BK505"/>
  <c r="J500"/>
  <c r="BK487"/>
  <c r="BK485"/>
  <c r="BK477"/>
  <c r="BK462"/>
  <c r="BK454"/>
  <c r="J449"/>
  <c r="BK443"/>
  <c r="BK419"/>
  <c r="J411"/>
  <c r="J407"/>
  <c r="J402"/>
  <c r="J389"/>
  <c r="J374"/>
  <c r="J363"/>
  <c r="BK358"/>
  <c r="BK338"/>
  <c r="J329"/>
  <c r="J326"/>
  <c r="BK322"/>
  <c r="BK317"/>
  <c r="J307"/>
  <c r="BK287"/>
  <c r="BK275"/>
  <c r="BK267"/>
  <c r="J263"/>
  <c r="BK259"/>
  <c r="J248"/>
  <c r="BK234"/>
  <c r="J227"/>
  <c r="BK211"/>
  <c r="BK208"/>
  <c r="J196"/>
  <c r="J187"/>
  <c r="J168"/>
  <c r="BK153"/>
  <c r="BK630"/>
  <c r="J626"/>
  <c r="BK624"/>
  <c r="J622"/>
  <c r="J615"/>
  <c r="J610"/>
  <c r="BK608"/>
  <c r="J590"/>
  <c r="J574"/>
  <c r="J567"/>
  <c r="J559"/>
  <c r="J552"/>
  <c r="BK544"/>
  <c r="BK531"/>
  <c r="BK529"/>
  <c r="BK523"/>
  <c r="J520"/>
  <c r="J514"/>
  <c r="BK497"/>
  <c r="J491"/>
  <c r="J474"/>
  <c r="BK467"/>
  <c r="J464"/>
  <c r="BK461"/>
  <c r="BK437"/>
  <c r="BK431"/>
  <c r="J423"/>
  <c r="BK407"/>
  <c r="J376"/>
  <c r="BK374"/>
  <c r="BK365"/>
  <c r="J361"/>
  <c r="J352"/>
  <c r="J319"/>
  <c r="J313"/>
  <c r="J292"/>
  <c r="J284"/>
  <c r="J274"/>
  <c r="J266"/>
  <c r="J265"/>
  <c r="J252"/>
  <c r="BK233"/>
  <c r="BK221"/>
  <c r="J194"/>
  <c r="BK176"/>
  <c r="BK163"/>
  <c r="J159"/>
  <c r="BK622"/>
  <c r="J607"/>
  <c r="BK599"/>
  <c r="J587"/>
  <c r="BK552"/>
  <c r="BK539"/>
  <c r="J531"/>
  <c r="BK518"/>
  <c r="J508"/>
  <c r="J505"/>
  <c r="J481"/>
  <c r="BK474"/>
  <c r="J459"/>
  <c r="BK447"/>
  <c r="J443"/>
  <c r="BK440"/>
  <c r="J435"/>
  <c r="J431"/>
  <c r="J425"/>
  <c r="J396"/>
  <c r="BK370"/>
  <c r="J365"/>
  <c r="BK354"/>
  <c r="J344"/>
  <c r="BK340"/>
  <c r="J340"/>
  <c r="BK329"/>
  <c r="J322"/>
  <c r="BK298"/>
  <c r="BK283"/>
  <c r="BK272"/>
  <c r="J257"/>
  <c r="BK242"/>
  <c r="BK210"/>
  <c r="BK187"/>
  <c r="BK170"/>
  <c r="J163"/>
  <c r="BK627"/>
  <c r="BK619"/>
  <c r="J608"/>
  <c r="J586"/>
  <c r="BK574"/>
  <c r="J545"/>
  <c r="J537"/>
  <c r="J523"/>
  <c r="BK510"/>
  <c r="J503"/>
  <c r="J498"/>
  <c r="J485"/>
  <c r="J476"/>
  <c r="BK464"/>
  <c r="BK444"/>
  <c r="J419"/>
  <c r="BK411"/>
  <c r="BK394"/>
  <c r="BK376"/>
  <c r="BK350"/>
  <c r="BK321"/>
  <c r="J301"/>
  <c r="BK289"/>
  <c r="BK281"/>
  <c r="J272"/>
  <c r="J260"/>
  <c r="BK248"/>
  <c r="J229"/>
  <c r="J202"/>
  <c r="BK192"/>
  <c r="J181"/>
  <c r="J164"/>
  <c r="BK154"/>
  <c r="J140"/>
  <c i="6" r="J237"/>
  <c r="J228"/>
  <c r="J222"/>
  <c r="BK216"/>
  <c r="BK212"/>
  <c r="J205"/>
  <c r="BK195"/>
  <c r="BK188"/>
  <c r="BK184"/>
  <c r="BK180"/>
  <c r="BK175"/>
  <c r="J171"/>
  <c r="J161"/>
  <c r="BK156"/>
  <c r="J141"/>
  <c r="J127"/>
  <c r="BK237"/>
  <c r="BK231"/>
  <c r="J227"/>
  <c r="BK220"/>
  <c r="BK213"/>
  <c r="BK211"/>
  <c r="BK207"/>
  <c r="J234"/>
  <c r="J229"/>
  <c r="J220"/>
  <c r="BK210"/>
  <c r="J199"/>
  <c r="J194"/>
  <c r="J190"/>
  <c r="BK181"/>
  <c r="BK174"/>
  <c r="BK167"/>
  <c r="J163"/>
  <c r="J138"/>
  <c r="J129"/>
  <c r="BK197"/>
  <c r="J191"/>
  <c r="J182"/>
  <c r="J176"/>
  <c r="J167"/>
  <c r="BK163"/>
  <c r="J156"/>
  <c r="BK141"/>
  <c r="J128"/>
  <c i="7" r="J223"/>
  <c r="J218"/>
  <c r="J212"/>
  <c r="J204"/>
  <c r="BK197"/>
  <c r="J193"/>
  <c r="BK188"/>
  <c r="BK184"/>
  <c r="BK174"/>
  <c r="J169"/>
  <c r="J160"/>
  <c r="BK154"/>
  <c r="BK145"/>
  <c r="BK141"/>
  <c r="BK129"/>
  <c r="J222"/>
  <c r="J209"/>
  <c r="J201"/>
  <c r="BK192"/>
  <c r="BK186"/>
  <c r="BK181"/>
  <c r="J174"/>
  <c r="J167"/>
  <c r="J161"/>
  <c r="J150"/>
  <c r="J139"/>
  <c r="BK218"/>
  <c r="BK206"/>
  <c r="J199"/>
  <c r="BK182"/>
  <c r="J177"/>
  <c r="J158"/>
  <c r="J153"/>
  <c r="J143"/>
  <c r="J134"/>
  <c r="BK221"/>
  <c r="J216"/>
  <c r="BK210"/>
  <c r="BK199"/>
  <c r="BK189"/>
  <c r="J184"/>
  <c r="J175"/>
  <c r="BK167"/>
  <c r="J159"/>
  <c r="BK153"/>
  <c r="J144"/>
  <c r="BK134"/>
  <c r="BK130"/>
  <c i="8" r="J264"/>
  <c r="BK257"/>
  <c r="BK246"/>
  <c r="J225"/>
  <c r="J198"/>
  <c r="J194"/>
  <c r="BK183"/>
  <c r="BK181"/>
  <c r="BK176"/>
  <c r="BK171"/>
  <c r="BK281"/>
  <c r="J274"/>
  <c r="J255"/>
  <c r="BK247"/>
  <c r="BK204"/>
  <c r="J271"/>
  <c r="J254"/>
  <c r="BK248"/>
  <c r="J193"/>
  <c r="BK179"/>
  <c r="J170"/>
  <c r="BK278"/>
  <c r="BK267"/>
  <c r="J258"/>
  <c r="J247"/>
  <c r="BK242"/>
  <c r="BK225"/>
  <c r="J196"/>
  <c r="J184"/>
  <c r="BK180"/>
  <c r="BK177"/>
  <c r="J171"/>
  <c i="9" r="J242"/>
  <c r="J230"/>
  <c r="J217"/>
  <c r="J209"/>
  <c r="BK190"/>
  <c r="J182"/>
  <c r="BK166"/>
  <c r="BK156"/>
  <c r="BK146"/>
  <c r="J134"/>
  <c r="J241"/>
  <c r="J224"/>
  <c r="BK212"/>
  <c r="BK191"/>
  <c r="J185"/>
  <c r="J180"/>
  <c r="BK168"/>
  <c r="J146"/>
  <c r="J137"/>
  <c r="J131"/>
  <c r="BK237"/>
  <c r="J218"/>
  <c r="J212"/>
  <c r="BK201"/>
  <c r="BK194"/>
  <c r="J186"/>
  <c r="BK177"/>
  <c r="J152"/>
  <c r="BK137"/>
  <c r="J225"/>
  <c r="BK217"/>
  <c r="BK209"/>
  <c r="BK193"/>
  <c r="BK179"/>
  <c r="J173"/>
  <c r="J168"/>
  <c r="BK136"/>
  <c i="10" r="BK267"/>
  <c r="BK259"/>
  <c r="J239"/>
  <c r="BK225"/>
  <c r="J209"/>
  <c r="J197"/>
  <c r="J192"/>
  <c r="BK186"/>
  <c r="BK180"/>
  <c r="BK171"/>
  <c r="J161"/>
  <c r="J157"/>
  <c r="BK149"/>
  <c r="BK136"/>
  <c r="J273"/>
  <c r="J251"/>
  <c r="BK241"/>
  <c r="BK233"/>
  <c r="J226"/>
  <c r="BK219"/>
  <c r="BK210"/>
  <c r="BK205"/>
  <c r="BK197"/>
  <c r="BK193"/>
  <c r="J178"/>
  <c r="BK156"/>
  <c r="J142"/>
  <c r="BK134"/>
  <c r="BK262"/>
  <c r="BK245"/>
  <c r="BK229"/>
  <c r="J225"/>
  <c r="J212"/>
  <c r="J208"/>
  <c r="BK196"/>
  <c r="BK190"/>
  <c r="BK144"/>
  <c r="BK271"/>
  <c r="J254"/>
  <c r="J190"/>
  <c r="BK188"/>
  <c r="J185"/>
  <c r="J175"/>
  <c r="J163"/>
  <c r="J148"/>
  <c r="J134"/>
  <c i="11" r="BK133"/>
  <c r="BK123"/>
  <c i="2" r="BK155"/>
  <c r="J151"/>
  <c r="J144"/>
  <c r="BK133"/>
  <c r="J157"/>
  <c r="BK150"/>
  <c r="BK146"/>
  <c r="BK142"/>
  <c r="J133"/>
  <c r="BK156"/>
  <c r="J146"/>
  <c i="1" r="AS94"/>
  <c i="3" r="J330"/>
  <c r="BK310"/>
  <c r="J288"/>
  <c r="BK275"/>
  <c r="BK271"/>
  <c r="BK254"/>
  <c r="BK245"/>
  <c r="J243"/>
  <c r="J236"/>
  <c r="J225"/>
  <c r="J215"/>
  <c r="BK324"/>
  <c r="J294"/>
  <c r="J285"/>
  <c r="BK265"/>
  <c r="J254"/>
  <c r="J247"/>
  <c r="BK238"/>
  <c r="BK223"/>
  <c r="BK217"/>
  <c r="J205"/>
  <c r="BK194"/>
  <c r="J183"/>
  <c r="BK171"/>
  <c r="J162"/>
  <c r="BK157"/>
  <c r="J146"/>
  <c r="J140"/>
  <c r="J325"/>
  <c r="BK298"/>
  <c r="BK273"/>
  <c r="J265"/>
  <c r="BK249"/>
  <c r="J245"/>
  <c r="BK241"/>
  <c r="BK236"/>
  <c r="BK209"/>
  <c r="J199"/>
  <c r="J187"/>
  <c r="J173"/>
  <c r="J171"/>
  <c r="BK164"/>
  <c r="J161"/>
  <c r="J148"/>
  <c r="BK354"/>
  <c r="BK343"/>
  <c r="J318"/>
  <c r="J310"/>
  <c r="BK301"/>
  <c r="BK290"/>
  <c r="J280"/>
  <c r="BK268"/>
  <c r="J242"/>
  <c r="BK224"/>
  <c r="J213"/>
  <c r="BK175"/>
  <c r="BK155"/>
  <c r="J150"/>
  <c r="BK140"/>
  <c i="4" r="J375"/>
  <c r="J366"/>
  <c r="J358"/>
  <c r="J348"/>
  <c r="J344"/>
  <c r="BK338"/>
  <c r="BK335"/>
  <c r="J333"/>
  <c r="BK319"/>
  <c r="BK307"/>
  <c r="J298"/>
  <c r="BK282"/>
  <c r="BK273"/>
  <c r="BK265"/>
  <c r="J263"/>
  <c r="J258"/>
  <c r="J247"/>
  <c r="BK230"/>
  <c r="BK222"/>
  <c r="J206"/>
  <c r="J182"/>
  <c r="BK174"/>
  <c r="J156"/>
  <c r="J149"/>
  <c r="J390"/>
  <c r="J379"/>
  <c r="J370"/>
  <c r="BK362"/>
  <c r="BK350"/>
  <c r="J338"/>
  <c r="BK326"/>
  <c r="J319"/>
  <c r="BK305"/>
  <c r="J295"/>
  <c r="J289"/>
  <c r="J283"/>
  <c r="BK281"/>
  <c r="J268"/>
  <c r="BK247"/>
  <c r="BK238"/>
  <c r="J228"/>
  <c r="J215"/>
  <c r="BK206"/>
  <c r="BK190"/>
  <c r="J189"/>
  <c r="BK184"/>
  <c r="BK182"/>
  <c r="J175"/>
  <c r="J160"/>
  <c r="BK144"/>
  <c r="J398"/>
  <c r="BK389"/>
  <c r="BK379"/>
  <c r="BK360"/>
  <c r="BK339"/>
  <c r="BK313"/>
  <c r="BK291"/>
  <c r="BK274"/>
  <c r="J264"/>
  <c r="J260"/>
  <c r="BK258"/>
  <c r="J254"/>
  <c r="BK239"/>
  <c r="BK224"/>
  <c r="J208"/>
  <c r="BK173"/>
  <c r="J157"/>
  <c r="BK149"/>
  <c r="J145"/>
  <c r="BK398"/>
  <c r="BK390"/>
  <c r="J382"/>
  <c r="BK375"/>
  <c r="J372"/>
  <c r="J362"/>
  <c r="BK352"/>
  <c r="J342"/>
  <c r="BK328"/>
  <c r="J322"/>
  <c r="J307"/>
  <c r="BK295"/>
  <c r="BK279"/>
  <c r="BK262"/>
  <c r="BK250"/>
  <c r="J238"/>
  <c r="J218"/>
  <c r="BK208"/>
  <c r="BK197"/>
  <c r="BK179"/>
  <c r="BK171"/>
  <c r="BK160"/>
  <c r="J151"/>
  <c r="J138"/>
  <c i="5" r="J619"/>
  <c r="BK609"/>
  <c r="J597"/>
  <c r="J591"/>
  <c r="BK587"/>
  <c r="BK580"/>
  <c r="BK563"/>
  <c r="BK557"/>
  <c r="BK545"/>
  <c r="J527"/>
  <c r="BK506"/>
  <c r="BK501"/>
  <c r="J489"/>
  <c r="J480"/>
  <c r="BK470"/>
  <c r="J458"/>
  <c r="J453"/>
  <c r="J446"/>
  <c r="J441"/>
  <c r="BK423"/>
  <c r="J413"/>
  <c r="BK405"/>
  <c r="BK396"/>
  <c r="J378"/>
  <c r="BK368"/>
  <c r="J356"/>
  <c r="BK342"/>
  <c r="BK290"/>
  <c r="BK249"/>
  <c r="J236"/>
  <c r="BK229"/>
  <c r="J223"/>
  <c r="J210"/>
  <c r="J188"/>
  <c r="J161"/>
  <c r="BK149"/>
  <c r="J627"/>
  <c r="J625"/>
  <c r="BK620"/>
  <c r="BK611"/>
  <c r="J609"/>
  <c r="BK605"/>
  <c r="J584"/>
  <c r="J572"/>
  <c r="BK561"/>
  <c r="J557"/>
  <c r="J547"/>
  <c r="J535"/>
  <c r="J525"/>
  <c r="J522"/>
  <c r="J518"/>
  <c r="J507"/>
  <c r="BK493"/>
  <c r="BK478"/>
  <c r="J472"/>
  <c r="J462"/>
  <c r="BK459"/>
  <c r="J447"/>
  <c r="J434"/>
  <c r="J429"/>
  <c r="J421"/>
  <c r="J404"/>
  <c r="J370"/>
  <c r="BK363"/>
  <c r="J354"/>
  <c r="BK337"/>
  <c r="J299"/>
  <c r="J289"/>
  <c r="BK279"/>
  <c r="BK269"/>
  <c r="BK257"/>
  <c r="BK236"/>
  <c r="BK227"/>
  <c r="BK202"/>
  <c r="BK181"/>
  <c r="BK172"/>
  <c r="BK161"/>
  <c r="J151"/>
  <c r="BK615"/>
  <c r="BK604"/>
  <c r="BK591"/>
  <c r="BK572"/>
  <c r="J548"/>
  <c r="BK538"/>
  <c r="BK526"/>
  <c r="BK516"/>
  <c r="J506"/>
  <c r="BK476"/>
  <c r="J468"/>
  <c r="J454"/>
  <c r="BK446"/>
  <c r="BK441"/>
  <c r="J437"/>
  <c r="J433"/>
  <c r="BK400"/>
  <c r="BK386"/>
  <c r="BK367"/>
  <c r="BK359"/>
  <c r="J350"/>
  <c r="J333"/>
  <c r="BK313"/>
  <c r="BK284"/>
  <c r="J267"/>
  <c r="BK263"/>
  <c r="J253"/>
  <c r="J240"/>
  <c r="J208"/>
  <c r="J172"/>
  <c r="BK159"/>
  <c r="BK626"/>
  <c r="J617"/>
  <c r="BK606"/>
  <c r="J580"/>
  <c r="J544"/>
  <c r="J538"/>
  <c r="J526"/>
  <c r="BK520"/>
  <c r="BK508"/>
  <c r="BK500"/>
  <c r="BK491"/>
  <c r="BK481"/>
  <c r="J467"/>
  <c r="BK451"/>
  <c r="BK427"/>
  <c r="BK417"/>
  <c r="J400"/>
  <c r="BK378"/>
  <c r="J368"/>
  <c r="BK333"/>
  <c r="J312"/>
  <c r="J298"/>
  <c r="J279"/>
  <c r="J269"/>
  <c r="J259"/>
  <c r="J242"/>
  <c r="BK225"/>
  <c r="BK196"/>
  <c r="BK174"/>
  <c r="J167"/>
  <c r="J149"/>
  <c i="6" r="J240"/>
  <c r="BK235"/>
  <c r="BK226"/>
  <c r="J221"/>
  <c r="BK215"/>
  <c r="J207"/>
  <c r="J196"/>
  <c r="BK192"/>
  <c r="J187"/>
  <c r="BK182"/>
  <c r="BK178"/>
  <c r="BK173"/>
  <c r="J169"/>
  <c r="J160"/>
  <c r="J153"/>
  <c r="J135"/>
  <c r="BK125"/>
  <c r="J235"/>
  <c r="BK229"/>
  <c r="BK221"/>
  <c r="J216"/>
  <c r="J210"/>
  <c r="BK205"/>
  <c r="J232"/>
  <c r="J223"/>
  <c r="J218"/>
  <c r="J208"/>
  <c r="BK198"/>
  <c r="BK193"/>
  <c r="J189"/>
  <c r="BK179"/>
  <c r="J173"/>
  <c r="BK164"/>
  <c r="J150"/>
  <c r="BK134"/>
  <c r="J125"/>
  <c r="J193"/>
  <c r="BK187"/>
  <c r="J180"/>
  <c r="BK171"/>
  <c r="J165"/>
  <c r="BK161"/>
  <c r="BK147"/>
  <c r="J132"/>
  <c r="J126"/>
  <c i="7" r="J220"/>
  <c r="BK214"/>
  <c r="J206"/>
  <c r="J200"/>
  <c r="J195"/>
  <c r="J192"/>
  <c r="J185"/>
  <c r="BK176"/>
  <c r="BK170"/>
  <c r="J163"/>
  <c r="J147"/>
  <c r="J142"/>
  <c r="BK128"/>
  <c r="J221"/>
  <c r="J210"/>
  <c r="J203"/>
  <c r="J194"/>
  <c r="BK185"/>
  <c r="BK180"/>
  <c r="J172"/>
  <c r="J164"/>
  <c r="BK156"/>
  <c r="BK149"/>
  <c r="J137"/>
  <c r="J214"/>
  <c r="J205"/>
  <c r="J196"/>
  <c r="J179"/>
  <c r="J170"/>
  <c r="BK161"/>
  <c r="BK152"/>
  <c r="BK142"/>
  <c r="J133"/>
  <c r="BK220"/>
  <c r="BK212"/>
  <c r="BK205"/>
  <c r="J188"/>
  <c r="BK178"/>
  <c r="J171"/>
  <c r="BK164"/>
  <c r="BK158"/>
  <c r="J149"/>
  <c r="BK137"/>
  <c r="J131"/>
  <c i="8" r="J270"/>
  <c r="J259"/>
  <c r="BK254"/>
  <c r="BK226"/>
  <c r="BK195"/>
  <c r="J190"/>
  <c r="J175"/>
  <c r="BK128"/>
  <c r="BK280"/>
  <c r="BK271"/>
  <c r="BK252"/>
  <c r="J244"/>
  <c r="J278"/>
  <c r="J267"/>
  <c r="J251"/>
  <c r="J243"/>
  <c r="BK190"/>
  <c r="BK175"/>
  <c r="J151"/>
  <c r="BK274"/>
  <c r="BK261"/>
  <c r="BK259"/>
  <c r="J248"/>
  <c r="BK243"/>
  <c r="J217"/>
  <c r="BK194"/>
  <c r="BK191"/>
  <c r="J181"/>
  <c r="J174"/>
  <c r="BK151"/>
  <c i="9" r="BK234"/>
  <c r="BK221"/>
  <c r="J210"/>
  <c r="J202"/>
  <c r="BK183"/>
  <c r="BK172"/>
  <c r="J160"/>
  <c r="J138"/>
  <c r="BK131"/>
  <c r="BK213"/>
  <c r="J192"/>
  <c r="BK188"/>
  <c r="J183"/>
  <c r="J179"/>
  <c r="J156"/>
  <c r="BK145"/>
  <c r="J135"/>
  <c r="BK241"/>
  <c r="J234"/>
  <c r="BK220"/>
  <c r="BK210"/>
  <c r="J193"/>
  <c r="BK185"/>
  <c r="J174"/>
  <c r="BK143"/>
  <c r="BK232"/>
  <c r="BK218"/>
  <c r="J208"/>
  <c r="BK200"/>
  <c r="J191"/>
  <c r="J177"/>
  <c r="BK171"/>
  <c r="J162"/>
  <c i="10" r="BK269"/>
  <c r="J260"/>
  <c r="J248"/>
  <c r="J230"/>
  <c r="J213"/>
  <c r="J200"/>
  <c r="J194"/>
  <c r="J188"/>
  <c r="J177"/>
  <c r="BK175"/>
  <c r="J159"/>
  <c r="J155"/>
  <c r="BK148"/>
  <c r="J275"/>
  <c r="BK254"/>
  <c r="J245"/>
  <c r="BK237"/>
  <c r="BK230"/>
  <c r="J224"/>
  <c r="BK211"/>
  <c r="BK208"/>
  <c r="BK200"/>
  <c r="J196"/>
  <c r="BK187"/>
  <c r="BK163"/>
  <c r="BK151"/>
  <c r="J140"/>
  <c r="J267"/>
  <c r="BK248"/>
  <c r="J243"/>
  <c r="J228"/>
  <c r="BK224"/>
  <c r="BK213"/>
  <c r="BK201"/>
  <c r="BK194"/>
  <c r="J149"/>
  <c r="J269"/>
  <c r="J265"/>
  <c r="BK251"/>
  <c r="J187"/>
  <c r="J180"/>
  <c r="BK173"/>
  <c r="BK161"/>
  <c r="BK157"/>
  <c r="BK140"/>
  <c i="11" r="BK134"/>
  <c r="J128"/>
  <c r="BK136"/>
  <c r="J133"/>
  <c r="J130"/>
  <c r="BK130"/>
  <c r="J125"/>
  <c i="5" r="J342"/>
  <c r="BK326"/>
  <c r="J287"/>
  <c r="BK274"/>
  <c r="BK256"/>
  <c r="J251"/>
  <c r="BK194"/>
  <c r="J176"/>
  <c r="BK167"/>
  <c r="BK140"/>
  <c r="BK625"/>
  <c r="J613"/>
  <c r="J604"/>
  <c r="BK584"/>
  <c r="J563"/>
  <c r="BK540"/>
  <c r="BK527"/>
  <c r="J516"/>
  <c r="BK507"/>
  <c r="BK495"/>
  <c r="J483"/>
  <c r="BK468"/>
  <c r="BK453"/>
  <c r="J438"/>
  <c r="BK413"/>
  <c r="BK389"/>
  <c r="J358"/>
  <c r="J346"/>
  <c r="BK299"/>
  <c r="J286"/>
  <c r="J275"/>
  <c r="BK266"/>
  <c r="BK251"/>
  <c r="BK240"/>
  <c r="BK223"/>
  <c r="J201"/>
  <c r="BK188"/>
  <c r="BK168"/>
  <c r="BK151"/>
  <c i="6" r="J238"/>
  <c r="BK230"/>
  <c r="J225"/>
  <c r="BK218"/>
  <c r="BK214"/>
  <c r="J211"/>
  <c r="J198"/>
  <c r="BK189"/>
  <c r="J185"/>
  <c r="J181"/>
  <c r="BK176"/>
  <c r="J172"/>
  <c r="BK166"/>
  <c r="J147"/>
  <c r="BK138"/>
  <c r="BK129"/>
  <c r="J239"/>
  <c r="BK234"/>
  <c r="BK228"/>
  <c r="BK222"/>
  <c r="J217"/>
  <c r="J212"/>
  <c r="BK208"/>
  <c r="BK240"/>
  <c r="J231"/>
  <c r="BK219"/>
  <c r="BK209"/>
  <c r="BK203"/>
  <c r="BK196"/>
  <c r="BK191"/>
  <c r="BK185"/>
  <c r="J175"/>
  <c r="BK168"/>
  <c r="BK165"/>
  <c r="J144"/>
  <c r="J131"/>
  <c r="J203"/>
  <c r="J195"/>
  <c r="BK186"/>
  <c r="J178"/>
  <c r="BK172"/>
  <c r="J168"/>
  <c r="BK162"/>
  <c r="BK153"/>
  <c r="J134"/>
  <c r="BK127"/>
  <c i="7" r="BK222"/>
  <c r="J217"/>
  <c r="BK209"/>
  <c r="BK202"/>
  <c r="BK196"/>
  <c r="J191"/>
  <c r="BK187"/>
  <c r="BK179"/>
  <c r="J166"/>
  <c r="BK162"/>
  <c r="J156"/>
  <c r="J146"/>
  <c r="BK143"/>
  <c r="BK131"/>
  <c r="BK223"/>
  <c r="J215"/>
  <c r="BK204"/>
  <c r="BK198"/>
  <c r="BK190"/>
  <c r="J183"/>
  <c r="BK177"/>
  <c r="J173"/>
  <c r="BK163"/>
  <c r="J152"/>
  <c r="J148"/>
  <c r="BK136"/>
  <c r="J211"/>
  <c r="BK200"/>
  <c r="J190"/>
  <c r="J178"/>
  <c r="J168"/>
  <c r="J155"/>
  <c r="J151"/>
  <c r="J140"/>
  <c r="J128"/>
  <c r="BK217"/>
  <c r="BK211"/>
  <c r="BK201"/>
  <c r="BK191"/>
  <c r="J180"/>
  <c r="BK172"/>
  <c r="BK166"/>
  <c r="BK155"/>
  <c r="BK150"/>
  <c r="BK139"/>
  <c r="BK133"/>
  <c r="BK126"/>
  <c i="8" r="J260"/>
  <c r="J250"/>
  <c r="BK245"/>
  <c r="J206"/>
  <c r="BK197"/>
  <c r="BK193"/>
  <c r="BK184"/>
  <c r="BK178"/>
  <c r="BK174"/>
  <c r="J172"/>
  <c r="BK170"/>
  <c r="J281"/>
  <c r="J269"/>
  <c r="BK249"/>
  <c r="BK206"/>
  <c r="BK269"/>
  <c r="J257"/>
  <c r="J249"/>
  <c r="BK217"/>
  <c r="J173"/>
  <c r="J280"/>
  <c r="J276"/>
  <c r="J268"/>
  <c r="BK253"/>
  <c r="J245"/>
  <c r="BK234"/>
  <c r="BK198"/>
  <c r="J195"/>
  <c r="J183"/>
  <c r="J179"/>
  <c r="BK172"/>
  <c i="9" r="BK239"/>
  <c r="BK229"/>
  <c r="J226"/>
  <c r="BK208"/>
  <c r="BK187"/>
  <c r="J176"/>
  <c r="BK164"/>
  <c r="BK148"/>
  <c r="J143"/>
  <c r="J243"/>
  <c r="BK225"/>
  <c r="J220"/>
  <c r="J201"/>
  <c r="BK186"/>
  <c r="BK182"/>
  <c r="BK173"/>
  <c r="BK160"/>
  <c r="BK138"/>
  <c r="BK134"/>
  <c r="BK242"/>
  <c r="J235"/>
  <c r="BK226"/>
  <c r="J215"/>
  <c r="J203"/>
  <c r="J200"/>
  <c r="J187"/>
  <c r="BK180"/>
  <c r="J164"/>
  <c r="J239"/>
  <c r="BK230"/>
  <c r="BK215"/>
  <c r="BK204"/>
  <c r="J194"/>
  <c r="BK181"/>
  <c r="J172"/>
  <c r="BK152"/>
  <c i="10" r="BK274"/>
  <c r="J266"/>
  <c r="BK257"/>
  <c r="J241"/>
  <c r="J229"/>
  <c r="J207"/>
  <c r="BK195"/>
  <c r="BK189"/>
  <c r="BK183"/>
  <c r="J176"/>
  <c r="J169"/>
  <c r="BK160"/>
  <c r="J156"/>
  <c r="J151"/>
  <c r="BK133"/>
  <c r="J262"/>
  <c r="BK250"/>
  <c r="BK239"/>
  <c r="BK231"/>
  <c r="J227"/>
  <c r="J217"/>
  <c r="BK209"/>
  <c r="J203"/>
  <c r="J199"/>
  <c r="J191"/>
  <c r="J181"/>
  <c r="BK158"/>
  <c r="J144"/>
  <c r="BK135"/>
  <c r="BK260"/>
  <c r="J237"/>
  <c r="J231"/>
  <c r="BK226"/>
  <c r="BK217"/>
  <c r="J210"/>
  <c r="BK199"/>
  <c r="BK191"/>
  <c r="J131"/>
  <c r="J274"/>
  <c r="BK266"/>
  <c r="BK253"/>
  <c r="J189"/>
  <c r="BK181"/>
  <c r="BK176"/>
  <c r="J167"/>
  <c r="BK159"/>
  <c r="J146"/>
  <c r="J133"/>
  <c i="11" r="J129"/>
  <c r="J126"/>
  <c r="J134"/>
  <c r="BK131"/>
  <c r="BK124"/>
  <c r="J131"/>
  <c r="BK128"/>
  <c i="2" r="J156"/>
  <c r="J148"/>
  <c r="J140"/>
  <c r="J130"/>
  <c r="BK151"/>
  <c r="BK148"/>
  <c r="BK140"/>
  <c r="J139"/>
  <c r="BK130"/>
  <c r="J150"/>
  <c r="BK136"/>
  <c i="3" r="J356"/>
  <c r="J348"/>
  <c r="BK334"/>
  <c r="BK318"/>
  <c r="J296"/>
  <c r="BK278"/>
  <c r="J273"/>
  <c r="J249"/>
  <c r="BK244"/>
  <c r="BK237"/>
  <c r="BK235"/>
  <c r="J223"/>
  <c r="BK325"/>
  <c r="BK308"/>
  <c r="J290"/>
  <c r="J278"/>
  <c r="BK260"/>
  <c r="BK248"/>
  <c r="J240"/>
  <c r="BK226"/>
  <c r="BK215"/>
  <c r="BK203"/>
  <c r="BK187"/>
  <c r="BK173"/>
  <c r="J164"/>
  <c r="BK159"/>
  <c r="BK148"/>
  <c r="J142"/>
  <c r="J333"/>
  <c r="J301"/>
  <c r="BK285"/>
  <c r="J256"/>
  <c r="BK247"/>
  <c r="BK240"/>
  <c r="BK225"/>
  <c r="BK205"/>
  <c r="J194"/>
  <c r="BK183"/>
  <c r="BK167"/>
  <c r="J157"/>
  <c r="BK356"/>
  <c r="BK333"/>
  <c r="J314"/>
  <c r="BK294"/>
  <c r="BK277"/>
  <c r="J244"/>
  <c r="BK230"/>
  <c r="J217"/>
  <c r="J169"/>
  <c r="BK146"/>
  <c i="4" r="BK395"/>
  <c r="J374"/>
  <c r="J364"/>
  <c r="BK354"/>
  <c r="BK342"/>
  <c r="J337"/>
  <c r="BK322"/>
  <c r="BK309"/>
  <c r="J301"/>
  <c r="BK283"/>
  <c r="J274"/>
  <c r="J266"/>
  <c r="J262"/>
  <c r="J255"/>
  <c r="J239"/>
  <c r="J224"/>
  <c r="J213"/>
  <c r="J197"/>
  <c r="BK187"/>
  <c r="J169"/>
  <c r="J154"/>
  <c r="J147"/>
  <c r="BK384"/>
  <c r="BK372"/>
  <c r="J365"/>
  <c r="J360"/>
  <c r="J339"/>
  <c r="J328"/>
  <c r="BK316"/>
  <c r="BK293"/>
  <c r="BK287"/>
  <c r="J282"/>
  <c r="J277"/>
  <c r="J245"/>
  <c r="J232"/>
  <c r="BK217"/>
  <c r="BK213"/>
  <c r="BK202"/>
  <c r="J190"/>
  <c r="J186"/>
  <c r="J180"/>
  <c r="J173"/>
  <c r="BK157"/>
  <c r="J144"/>
  <c r="BK397"/>
  <c r="BK386"/>
  <c r="BK366"/>
  <c r="J346"/>
  <c r="J331"/>
  <c r="BK311"/>
  <c r="J285"/>
  <c r="J273"/>
  <c r="BK259"/>
  <c r="BK255"/>
  <c r="J250"/>
  <c r="J236"/>
  <c r="J217"/>
  <c r="BK203"/>
  <c r="J171"/>
  <c r="BK153"/>
  <c r="J142"/>
  <c r="BK138"/>
  <c r="J391"/>
  <c r="J384"/>
  <c r="BK377"/>
  <c r="BK370"/>
  <c r="J354"/>
  <c r="BK344"/>
  <c r="J335"/>
  <c r="J313"/>
  <c r="BK301"/>
  <c r="J287"/>
  <c r="BK268"/>
  <c r="BK245"/>
  <c r="J222"/>
  <c r="BK210"/>
  <c r="J203"/>
  <c r="BK186"/>
  <c r="J174"/>
  <c r="BK167"/>
  <c r="BK142"/>
  <c i="5" r="J620"/>
  <c r="BK610"/>
  <c r="J606"/>
  <c r="BK590"/>
  <c r="BK586"/>
  <c r="BK565"/>
  <c r="BK548"/>
  <c r="J540"/>
  <c r="J529"/>
  <c r="J510"/>
  <c r="BK503"/>
  <c r="J495"/>
  <c r="J478"/>
  <c r="J465"/>
  <c r="BK456"/>
  <c r="J451"/>
  <c r="J427"/>
  <c r="BK415"/>
  <c r="J409"/>
  <c r="BK404"/>
  <c r="J394"/>
  <c r="BK373"/>
  <c r="J359"/>
  <c r="BK344"/>
  <c r="J337"/>
  <c r="BK327"/>
  <c r="J324"/>
  <c r="J321"/>
  <c r="BK312"/>
  <c r="BK296"/>
  <c r="BK292"/>
  <c r="J278"/>
  <c r="BK270"/>
  <c r="BK265"/>
  <c r="BK260"/>
  <c r="J256"/>
  <c r="J246"/>
  <c r="BK231"/>
  <c r="J225"/>
  <c r="J221"/>
  <c r="J206"/>
  <c r="J190"/>
  <c r="J171"/>
  <c r="J170"/>
  <c r="BK156"/>
  <c r="BK498"/>
  <c r="J487"/>
  <c r="J477"/>
  <c r="J470"/>
  <c r="BK465"/>
  <c r="BK458"/>
  <c r="BK435"/>
  <c r="BK433"/>
  <c r="BK425"/>
  <c r="BK409"/>
  <c r="J405"/>
  <c r="BK371"/>
  <c r="J367"/>
  <c r="BK356"/>
  <c r="BK341"/>
  <c r="J317"/>
  <c r="J296"/>
  <c r="BK286"/>
  <c r="BK278"/>
  <c r="BK268"/>
  <c r="BK253"/>
  <c r="BK246"/>
  <c r="J231"/>
  <c r="J211"/>
  <c r="BK201"/>
  <c r="J178"/>
  <c r="BK164"/>
  <c r="J156"/>
  <c r="BK617"/>
  <c r="J605"/>
  <c r="BK597"/>
  <c r="J589"/>
  <c r="J561"/>
  <c r="BK542"/>
  <c r="BK537"/>
  <c r="BK522"/>
  <c r="J512"/>
  <c r="J497"/>
  <c r="BK483"/>
  <c r="BK472"/>
  <c r="J461"/>
  <c r="BK449"/>
  <c r="J444"/>
  <c r="BK438"/>
  <c r="BK434"/>
  <c r="BK429"/>
  <c r="J417"/>
  <c r="J371"/>
  <c r="BK361"/>
  <c r="BK352"/>
  <c r="BK346"/>
  <c r="J341"/>
  <c r="J338"/>
  <c r="J327"/>
  <c r="BK319"/>
  <c r="BK301"/>
  <c r="J281"/>
  <c r="J268"/>
  <c r="J262"/>
  <c r="BK252"/>
  <c r="J233"/>
  <c r="J192"/>
  <c r="J174"/>
  <c r="J154"/>
  <c r="J630"/>
  <c r="J624"/>
  <c r="J611"/>
  <c r="J585"/>
  <c r="J565"/>
  <c r="J542"/>
  <c r="J539"/>
  <c r="BK525"/>
  <c r="BK512"/>
  <c r="J501"/>
  <c r="J493"/>
  <c r="BK489"/>
  <c r="BK480"/>
  <c r="J456"/>
  <c r="J440"/>
  <c r="BK421"/>
  <c r="J415"/>
  <c r="BK402"/>
  <c r="J386"/>
  <c r="J373"/>
  <c r="BK324"/>
  <c r="BK307"/>
  <c r="J290"/>
  <c r="J283"/>
  <c r="J270"/>
  <c r="BK262"/>
  <c r="J249"/>
  <c r="J234"/>
  <c r="BK206"/>
  <c r="BK190"/>
  <c r="BK178"/>
  <c r="BK171"/>
  <c r="J153"/>
  <c i="6" r="BK239"/>
  <c r="BK236"/>
  <c r="BK227"/>
  <c r="BK223"/>
  <c r="BK217"/>
  <c r="J213"/>
  <c r="J206"/>
  <c r="BK194"/>
  <c r="BK190"/>
  <c r="J186"/>
  <c r="BK183"/>
  <c r="J179"/>
  <c r="J174"/>
  <c r="J170"/>
  <c r="J162"/>
  <c r="J159"/>
  <c r="BK144"/>
  <c r="BK132"/>
  <c r="BK126"/>
  <c r="J236"/>
  <c r="BK232"/>
  <c r="J226"/>
  <c r="J219"/>
  <c r="J215"/>
  <c r="J209"/>
  <c r="BK238"/>
  <c r="J230"/>
  <c r="BK225"/>
  <c r="J214"/>
  <c r="BK206"/>
  <c r="J197"/>
  <c r="J192"/>
  <c r="J183"/>
  <c r="BK177"/>
  <c r="BK170"/>
  <c r="J166"/>
  <c r="BK160"/>
  <c r="BK135"/>
  <c r="BK128"/>
  <c r="BK199"/>
  <c r="J188"/>
  <c r="J184"/>
  <c r="J177"/>
  <c r="BK169"/>
  <c r="J164"/>
  <c r="BK159"/>
  <c r="BK150"/>
  <c r="BK131"/>
  <c i="7" r="J219"/>
  <c r="BK213"/>
  <c r="BK203"/>
  <c r="J198"/>
  <c r="BK194"/>
  <c r="J189"/>
  <c r="BK183"/>
  <c r="BK173"/>
  <c r="BK165"/>
  <c r="BK159"/>
  <c r="BK148"/>
  <c r="BK144"/>
  <c r="BK140"/>
  <c r="J130"/>
  <c r="BK219"/>
  <c r="J213"/>
  <c r="J202"/>
  <c r="J197"/>
  <c r="J187"/>
  <c r="J182"/>
  <c r="BK175"/>
  <c r="BK168"/>
  <c r="J162"/>
  <c r="BK151"/>
  <c r="J145"/>
  <c r="BK216"/>
  <c r="BK208"/>
  <c r="BK195"/>
  <c r="J181"/>
  <c r="BK171"/>
  <c r="J165"/>
  <c r="BK147"/>
  <c r="J141"/>
  <c r="J126"/>
  <c r="BK215"/>
  <c r="J208"/>
  <c r="BK193"/>
  <c r="J186"/>
  <c r="J176"/>
  <c r="BK169"/>
  <c r="BK160"/>
  <c r="J154"/>
  <c r="BK146"/>
  <c r="J136"/>
  <c r="J129"/>
  <c i="8" r="J261"/>
  <c r="BK258"/>
  <c r="J253"/>
  <c r="J242"/>
  <c r="J204"/>
  <c r="BK196"/>
  <c r="J192"/>
  <c r="BK182"/>
  <c r="J180"/>
  <c r="BK173"/>
  <c r="BK147"/>
  <c r="BK276"/>
  <c r="BK264"/>
  <c r="BK251"/>
  <c r="J234"/>
  <c r="BK268"/>
  <c r="BK255"/>
  <c r="BK250"/>
  <c r="BK244"/>
  <c r="J191"/>
  <c r="J177"/>
  <c r="J147"/>
  <c r="BK270"/>
  <c r="BK260"/>
  <c r="J252"/>
  <c r="J246"/>
  <c r="J226"/>
  <c r="J197"/>
  <c r="BK192"/>
  <c r="J182"/>
  <c r="J178"/>
  <c r="J176"/>
  <c r="J128"/>
  <c i="9" r="J232"/>
  <c r="BK224"/>
  <c r="BK211"/>
  <c r="J204"/>
  <c r="BK184"/>
  <c r="J171"/>
  <c r="BK162"/>
  <c r="BK142"/>
  <c r="BK135"/>
  <c r="BK235"/>
  <c r="J222"/>
  <c r="BK202"/>
  <c r="J190"/>
  <c r="J184"/>
  <c r="J170"/>
  <c r="J148"/>
  <c r="J142"/>
  <c r="J136"/>
  <c r="BK243"/>
  <c r="J229"/>
  <c r="BK222"/>
  <c r="J213"/>
  <c r="J188"/>
  <c r="J181"/>
  <c r="BK176"/>
  <c r="J145"/>
  <c r="J237"/>
  <c r="J221"/>
  <c r="J211"/>
  <c r="BK203"/>
  <c r="BK192"/>
  <c r="BK174"/>
  <c r="BK170"/>
  <c r="J166"/>
  <c i="10" r="J271"/>
  <c r="BK265"/>
  <c r="J253"/>
  <c r="J235"/>
  <c r="J223"/>
  <c r="BK203"/>
  <c r="J193"/>
  <c r="BK185"/>
  <c r="BK178"/>
  <c r="J173"/>
  <c r="BK167"/>
  <c r="J158"/>
  <c r="BK152"/>
  <c r="BK142"/>
  <c r="BK275"/>
  <c r="J257"/>
  <c r="BK247"/>
  <c r="BK243"/>
  <c r="BK235"/>
  <c r="BK228"/>
  <c r="BK223"/>
  <c r="BK212"/>
  <c r="BK207"/>
  <c r="J201"/>
  <c r="J195"/>
  <c r="J183"/>
  <c r="BK169"/>
  <c r="BK155"/>
  <c r="J136"/>
  <c r="BK131"/>
  <c r="J247"/>
  <c r="J233"/>
  <c r="BK227"/>
  <c r="J219"/>
  <c r="J211"/>
  <c r="J205"/>
  <c r="BK192"/>
  <c r="BK146"/>
  <c r="BK273"/>
  <c r="J259"/>
  <c r="J250"/>
  <c r="J186"/>
  <c r="BK177"/>
  <c r="J171"/>
  <c r="J160"/>
  <c r="J152"/>
  <c r="J135"/>
  <c i="11" r="J136"/>
  <c r="BK126"/>
  <c r="J124"/>
  <c r="J132"/>
  <c r="BK125"/>
  <c r="BK132"/>
  <c r="BK129"/>
  <c r="J123"/>
  <c i="2" l="1" r="R125"/>
  <c r="T138"/>
  <c r="R154"/>
  <c r="R153"/>
  <c i="3" r="P139"/>
  <c r="BK168"/>
  <c r="J168"/>
  <c r="J100"/>
  <c r="T168"/>
  <c r="T234"/>
  <c r="BK253"/>
  <c r="J253"/>
  <c r="J104"/>
  <c r="T253"/>
  <c r="T250"/>
  <c r="BK270"/>
  <c r="J270"/>
  <c r="J108"/>
  <c r="R270"/>
  <c r="P282"/>
  <c r="P287"/>
  <c r="BK300"/>
  <c r="J300"/>
  <c r="J111"/>
  <c r="R300"/>
  <c r="R323"/>
  <c r="R332"/>
  <c r="T347"/>
  <c i="4" r="R137"/>
  <c r="BK159"/>
  <c r="J159"/>
  <c r="J99"/>
  <c r="T159"/>
  <c r="R181"/>
  <c r="BK212"/>
  <c r="J212"/>
  <c r="J102"/>
  <c r="R212"/>
  <c r="P249"/>
  <c r="BK272"/>
  <c r="J272"/>
  <c r="J104"/>
  <c r="BK276"/>
  <c r="J276"/>
  <c r="J106"/>
  <c r="T276"/>
  <c r="R306"/>
  <c r="T306"/>
  <c r="T321"/>
  <c r="P341"/>
  <c r="P367"/>
  <c r="BK376"/>
  <c r="J376"/>
  <c r="J111"/>
  <c r="T376"/>
  <c r="P381"/>
  <c r="T381"/>
  <c r="R388"/>
  <c r="BK394"/>
  <c r="J394"/>
  <c r="J115"/>
  <c r="T394"/>
  <c r="T393"/>
  <c i="5" r="P139"/>
  <c r="R139"/>
  <c r="BK158"/>
  <c r="J158"/>
  <c r="J99"/>
  <c r="T158"/>
  <c r="R166"/>
  <c r="P255"/>
  <c r="BK273"/>
  <c r="J273"/>
  <c r="J102"/>
  <c r="T273"/>
  <c r="R277"/>
  <c r="P291"/>
  <c r="BK328"/>
  <c r="J328"/>
  <c r="J107"/>
  <c r="T328"/>
  <c r="R406"/>
  <c r="BK436"/>
  <c r="J436"/>
  <c r="J109"/>
  <c r="P436"/>
  <c r="T436"/>
  <c r="R445"/>
  <c r="P502"/>
  <c r="P524"/>
  <c r="T524"/>
  <c r="R546"/>
  <c r="P588"/>
  <c r="BK612"/>
  <c r="J612"/>
  <c r="J115"/>
  <c r="R612"/>
  <c i="6" r="BK137"/>
  <c r="J137"/>
  <c r="J101"/>
  <c r="T137"/>
  <c r="T136"/>
  <c r="T233"/>
  <c i="7" r="P132"/>
  <c r="BK138"/>
  <c r="J138"/>
  <c r="J101"/>
  <c r="BK157"/>
  <c r="J157"/>
  <c r="J102"/>
  <c r="BK207"/>
  <c r="J207"/>
  <c r="J103"/>
  <c i="11" r="R122"/>
  <c i="7" r="BK127"/>
  <c r="J127"/>
  <c r="J99"/>
  <c r="BK132"/>
  <c r="J132"/>
  <c r="J100"/>
  <c r="R132"/>
  <c r="T138"/>
  <c r="R157"/>
  <c r="P207"/>
  <c i="8" r="BK127"/>
  <c r="J127"/>
  <c r="J97"/>
  <c r="T127"/>
  <c r="BK205"/>
  <c r="J205"/>
  <c r="J100"/>
  <c r="R205"/>
  <c r="P256"/>
  <c r="P266"/>
  <c r="P262"/>
  <c r="BK273"/>
  <c r="BK272"/>
  <c r="J272"/>
  <c r="J105"/>
  <c r="R273"/>
  <c r="R272"/>
  <c i="9" r="R133"/>
  <c r="R129"/>
  <c r="BK147"/>
  <c r="J147"/>
  <c r="J102"/>
  <c r="T147"/>
  <c r="R175"/>
  <c r="P189"/>
  <c r="BK214"/>
  <c r="J214"/>
  <c r="J105"/>
  <c r="T214"/>
  <c r="BK223"/>
  <c r="J223"/>
  <c r="J106"/>
  <c r="BK228"/>
  <c r="J228"/>
  <c r="J108"/>
  <c r="R228"/>
  <c r="R227"/>
  <c i="10" r="T132"/>
  <c r="T129"/>
  <c r="R147"/>
  <c r="BK154"/>
  <c r="J154"/>
  <c r="J102"/>
  <c r="T154"/>
  <c r="BK202"/>
  <c r="J202"/>
  <c r="J104"/>
  <c r="T202"/>
  <c r="R252"/>
  <c r="P256"/>
  <c r="T256"/>
  <c r="R264"/>
  <c r="R263"/>
  <c i="11" r="BK122"/>
  <c r="BK127"/>
  <c r="J127"/>
  <c r="J99"/>
  <c r="R127"/>
  <c i="2" r="P125"/>
  <c r="BK138"/>
  <c r="J138"/>
  <c r="J101"/>
  <c r="P138"/>
  <c r="BK154"/>
  <c r="J154"/>
  <c r="J103"/>
  <c r="P154"/>
  <c r="P153"/>
  <c i="3" r="BK139"/>
  <c r="J139"/>
  <c r="J98"/>
  <c r="T139"/>
  <c r="T138"/>
  <c r="R168"/>
  <c r="P234"/>
  <c r="P253"/>
  <c r="P250"/>
  <c r="P270"/>
  <c r="BK282"/>
  <c r="J282"/>
  <c r="J109"/>
  <c r="BK287"/>
  <c r="J287"/>
  <c r="J110"/>
  <c r="T287"/>
  <c r="P300"/>
  <c r="BK323"/>
  <c r="J323"/>
  <c r="J112"/>
  <c r="T323"/>
  <c r="BK332"/>
  <c r="J332"/>
  <c r="J114"/>
  <c r="T332"/>
  <c r="P347"/>
  <c i="4" r="P137"/>
  <c r="P159"/>
  <c r="P181"/>
  <c r="BK205"/>
  <c r="J205"/>
  <c r="J101"/>
  <c r="P212"/>
  <c r="BK249"/>
  <c r="J249"/>
  <c r="J103"/>
  <c r="T249"/>
  <c r="R272"/>
  <c r="P276"/>
  <c r="BK306"/>
  <c r="J306"/>
  <c r="J107"/>
  <c r="P321"/>
  <c r="BK341"/>
  <c r="J341"/>
  <c r="J109"/>
  <c r="T341"/>
  <c r="R367"/>
  <c r="P376"/>
  <c r="BK381"/>
  <c r="J381"/>
  <c r="J112"/>
  <c r="P388"/>
  <c r="P394"/>
  <c r="P393"/>
  <c i="5" r="BK139"/>
  <c r="J139"/>
  <c r="J98"/>
  <c r="T139"/>
  <c r="P158"/>
  <c r="R158"/>
  <c r="P166"/>
  <c r="BK255"/>
  <c r="J255"/>
  <c r="J101"/>
  <c r="T255"/>
  <c r="R273"/>
  <c r="P277"/>
  <c r="BK291"/>
  <c r="J291"/>
  <c r="J105"/>
  <c r="BK300"/>
  <c r="J300"/>
  <c r="J106"/>
  <c r="P300"/>
  <c r="T300"/>
  <c r="R328"/>
  <c r="P406"/>
  <c r="BK445"/>
  <c r="J445"/>
  <c r="J110"/>
  <c r="T445"/>
  <c r="R502"/>
  <c r="BK524"/>
  <c r="J524"/>
  <c r="J112"/>
  <c r="R524"/>
  <c r="P546"/>
  <c r="BK588"/>
  <c r="J588"/>
  <c r="J114"/>
  <c r="T588"/>
  <c r="T612"/>
  <c i="6" r="P124"/>
  <c r="R124"/>
  <c r="BK130"/>
  <c r="J130"/>
  <c r="J99"/>
  <c r="R130"/>
  <c r="R137"/>
  <c r="R136"/>
  <c r="R233"/>
  <c i="7" r="R127"/>
  <c r="R124"/>
  <c r="R123"/>
  <c r="P138"/>
  <c r="P157"/>
  <c r="R207"/>
  <c i="8" r="P127"/>
  <c r="BK189"/>
  <c r="J189"/>
  <c r="J98"/>
  <c r="T189"/>
  <c r="T205"/>
  <c r="R256"/>
  <c r="BK266"/>
  <c r="J266"/>
  <c r="J104"/>
  <c r="T266"/>
  <c r="T262"/>
  <c r="T273"/>
  <c r="T272"/>
  <c i="9" r="BK133"/>
  <c r="J133"/>
  <c r="J99"/>
  <c r="T133"/>
  <c r="T129"/>
  <c r="P141"/>
  <c r="T141"/>
  <c r="R147"/>
  <c r="P175"/>
  <c r="BK189"/>
  <c r="J189"/>
  <c r="J104"/>
  <c r="T189"/>
  <c r="R214"/>
  <c r="P223"/>
  <c r="T223"/>
  <c r="P228"/>
  <c r="P227"/>
  <c i="10" r="BK132"/>
  <c r="J132"/>
  <c r="J99"/>
  <c r="P132"/>
  <c r="P129"/>
  <c r="P147"/>
  <c r="T147"/>
  <c r="R154"/>
  <c r="P179"/>
  <c r="T179"/>
  <c r="R202"/>
  <c r="P252"/>
  <c r="BK256"/>
  <c r="J256"/>
  <c r="J106"/>
  <c r="BK264"/>
  <c r="J264"/>
  <c r="J108"/>
  <c r="T264"/>
  <c r="T263"/>
  <c i="11" r="P122"/>
  <c r="T122"/>
  <c r="P127"/>
  <c i="2" r="BK125"/>
  <c r="J125"/>
  <c r="J98"/>
  <c r="T125"/>
  <c r="T124"/>
  <c r="R138"/>
  <c r="T154"/>
  <c r="T153"/>
  <c i="3" r="R139"/>
  <c r="R138"/>
  <c r="P168"/>
  <c r="BK234"/>
  <c r="J234"/>
  <c r="J101"/>
  <c r="R234"/>
  <c r="R253"/>
  <c r="R250"/>
  <c r="T270"/>
  <c r="R282"/>
  <c r="T282"/>
  <c r="R287"/>
  <c r="T300"/>
  <c r="P323"/>
  <c r="P332"/>
  <c r="BK347"/>
  <c r="J347"/>
  <c r="J116"/>
  <c r="R347"/>
  <c i="4" r="BK137"/>
  <c r="J137"/>
  <c r="J98"/>
  <c r="T137"/>
  <c r="R159"/>
  <c r="BK181"/>
  <c r="J181"/>
  <c r="J100"/>
  <c r="T181"/>
  <c r="P205"/>
  <c r="R205"/>
  <c r="T205"/>
  <c r="T212"/>
  <c r="R249"/>
  <c r="P272"/>
  <c r="T272"/>
  <c r="R276"/>
  <c r="P306"/>
  <c r="BK321"/>
  <c r="J321"/>
  <c r="J108"/>
  <c r="R321"/>
  <c r="R341"/>
  <c r="BK367"/>
  <c r="J367"/>
  <c r="J110"/>
  <c r="T367"/>
  <c r="R376"/>
  <c r="R381"/>
  <c r="BK388"/>
  <c r="J388"/>
  <c r="J113"/>
  <c r="T388"/>
  <c r="R394"/>
  <c r="R393"/>
  <c i="5" r="BK166"/>
  <c r="J166"/>
  <c r="J100"/>
  <c r="T166"/>
  <c r="R255"/>
  <c r="P273"/>
  <c r="BK277"/>
  <c r="J277"/>
  <c r="J104"/>
  <c r="T277"/>
  <c r="R291"/>
  <c r="T291"/>
  <c r="R300"/>
  <c r="P328"/>
  <c r="BK406"/>
  <c r="J406"/>
  <c r="J108"/>
  <c r="T406"/>
  <c r="R436"/>
  <c r="P445"/>
  <c r="BK502"/>
  <c r="J502"/>
  <c r="J111"/>
  <c r="T502"/>
  <c r="BK546"/>
  <c r="J546"/>
  <c r="J113"/>
  <c r="T546"/>
  <c r="R588"/>
  <c r="P612"/>
  <c i="6" r="BK124"/>
  <c r="J124"/>
  <c r="J98"/>
  <c r="T124"/>
  <c r="T123"/>
  <c r="T122"/>
  <c r="P130"/>
  <c r="T130"/>
  <c r="P137"/>
  <c r="P136"/>
  <c r="BK233"/>
  <c r="J233"/>
  <c r="J102"/>
  <c r="P233"/>
  <c i="7" r="P127"/>
  <c r="P124"/>
  <c r="P123"/>
  <c i="1" r="AU100"/>
  <c i="7" r="T127"/>
  <c r="T124"/>
  <c r="T123"/>
  <c r="T132"/>
  <c r="R138"/>
  <c r="T157"/>
  <c r="T207"/>
  <c i="8" r="R127"/>
  <c r="P189"/>
  <c r="R189"/>
  <c r="P205"/>
  <c r="BK256"/>
  <c r="J256"/>
  <c r="J101"/>
  <c r="T256"/>
  <c r="R266"/>
  <c r="R262"/>
  <c r="P273"/>
  <c r="P272"/>
  <c i="9" r="P133"/>
  <c r="P129"/>
  <c r="BK141"/>
  <c r="J141"/>
  <c r="J101"/>
  <c r="R141"/>
  <c r="P147"/>
  <c r="BK175"/>
  <c r="J175"/>
  <c r="J103"/>
  <c r="T175"/>
  <c r="R189"/>
  <c r="P214"/>
  <c r="R223"/>
  <c r="T228"/>
  <c r="T227"/>
  <c i="10" r="R132"/>
  <c r="R129"/>
  <c r="BK147"/>
  <c r="J147"/>
  <c r="J100"/>
  <c r="P154"/>
  <c r="BK179"/>
  <c r="J179"/>
  <c r="J103"/>
  <c r="R179"/>
  <c r="P202"/>
  <c r="BK252"/>
  <c r="J252"/>
  <c r="J105"/>
  <c r="T252"/>
  <c r="R256"/>
  <c r="P264"/>
  <c r="P263"/>
  <c i="11" r="T127"/>
  <c i="2" r="BK135"/>
  <c r="J135"/>
  <c r="J100"/>
  <c i="3" r="BK264"/>
  <c r="J264"/>
  <c r="J106"/>
  <c r="BK329"/>
  <c r="J329"/>
  <c r="J113"/>
  <c r="BK355"/>
  <c r="J355"/>
  <c r="J117"/>
  <c i="7" r="BK125"/>
  <c r="J125"/>
  <c r="J98"/>
  <c i="8" r="BK263"/>
  <c r="J263"/>
  <c r="J103"/>
  <c i="10" r="BK130"/>
  <c r="J130"/>
  <c r="J98"/>
  <c i="2" r="BK132"/>
  <c r="J132"/>
  <c r="J99"/>
  <c i="3" r="BK251"/>
  <c r="J251"/>
  <c r="J103"/>
  <c r="BK261"/>
  <c r="J261"/>
  <c r="J105"/>
  <c i="5" r="BK629"/>
  <c r="J629"/>
  <c r="J117"/>
  <c i="9" r="BK130"/>
  <c r="J130"/>
  <c r="J98"/>
  <c i="11" r="BK135"/>
  <c r="J135"/>
  <c r="J100"/>
  <c i="3" r="BK166"/>
  <c r="J166"/>
  <c r="J99"/>
  <c r="BK267"/>
  <c r="J267"/>
  <c r="J107"/>
  <c r="BK342"/>
  <c r="J342"/>
  <c r="J115"/>
  <c i="8" r="BK203"/>
  <c r="J203"/>
  <c r="J99"/>
  <c i="11" r="E110"/>
  <c r="BE123"/>
  <c r="BE125"/>
  <c r="BE130"/>
  <c r="BE132"/>
  <c r="BE133"/>
  <c r="F92"/>
  <c r="J114"/>
  <c r="J117"/>
  <c r="BE126"/>
  <c r="BE128"/>
  <c r="BE129"/>
  <c r="BE136"/>
  <c r="BE124"/>
  <c r="BE131"/>
  <c r="BE134"/>
  <c i="10" r="J89"/>
  <c r="BE134"/>
  <c r="BE135"/>
  <c r="BE142"/>
  <c r="BE149"/>
  <c r="BE151"/>
  <c r="BE155"/>
  <c r="BE156"/>
  <c r="BE158"/>
  <c r="BE159"/>
  <c r="BE163"/>
  <c r="BE169"/>
  <c r="BE176"/>
  <c r="BE178"/>
  <c r="BE180"/>
  <c r="BE185"/>
  <c r="BE188"/>
  <c r="BE247"/>
  <c r="BE259"/>
  <c r="E118"/>
  <c r="BE131"/>
  <c r="BE190"/>
  <c r="BE193"/>
  <c r="BE195"/>
  <c r="BE197"/>
  <c r="BE200"/>
  <c r="BE203"/>
  <c r="BE223"/>
  <c r="BE224"/>
  <c r="BE225"/>
  <c r="BE245"/>
  <c r="BE250"/>
  <c r="BE254"/>
  <c r="BE257"/>
  <c r="BE262"/>
  <c r="BE265"/>
  <c r="BE266"/>
  <c r="BE271"/>
  <c r="F92"/>
  <c r="BE140"/>
  <c r="BE146"/>
  <c r="BE148"/>
  <c r="BE152"/>
  <c r="BE157"/>
  <c r="BE186"/>
  <c r="BE196"/>
  <c r="BE199"/>
  <c r="BE205"/>
  <c r="BE207"/>
  <c r="BE208"/>
  <c r="BE209"/>
  <c r="BE210"/>
  <c r="BE211"/>
  <c r="BE212"/>
  <c r="BE213"/>
  <c r="BE217"/>
  <c r="BE219"/>
  <c r="BE226"/>
  <c r="BE227"/>
  <c r="BE230"/>
  <c r="BE231"/>
  <c r="BE233"/>
  <c r="BE235"/>
  <c r="BE241"/>
  <c r="BE260"/>
  <c r="BE267"/>
  <c r="BE273"/>
  <c r="BE274"/>
  <c r="BE275"/>
  <c r="J92"/>
  <c r="BE133"/>
  <c r="BE136"/>
  <c r="BE144"/>
  <c r="BE160"/>
  <c r="BE161"/>
  <c r="BE167"/>
  <c r="BE171"/>
  <c r="BE173"/>
  <c r="BE175"/>
  <c r="BE177"/>
  <c r="BE181"/>
  <c r="BE183"/>
  <c r="BE187"/>
  <c r="BE189"/>
  <c r="BE191"/>
  <c r="BE192"/>
  <c r="BE194"/>
  <c r="BE201"/>
  <c r="BE228"/>
  <c r="BE229"/>
  <c r="BE237"/>
  <c r="BE239"/>
  <c r="BE243"/>
  <c r="BE248"/>
  <c r="BE251"/>
  <c r="BE253"/>
  <c r="BE269"/>
  <c i="9" r="F92"/>
  <c r="BE131"/>
  <c r="BE143"/>
  <c r="BE145"/>
  <c r="BE152"/>
  <c r="BE174"/>
  <c r="BE181"/>
  <c r="BE182"/>
  <c r="BE183"/>
  <c r="BE185"/>
  <c r="BE186"/>
  <c r="BE187"/>
  <c r="BE201"/>
  <c r="BE221"/>
  <c r="BE226"/>
  <c r="BE235"/>
  <c i="8" r="J273"/>
  <c r="J106"/>
  <c i="9" r="E118"/>
  <c r="BE134"/>
  <c r="BE138"/>
  <c r="BE146"/>
  <c r="BE156"/>
  <c r="BE166"/>
  <c r="BE168"/>
  <c r="BE170"/>
  <c r="BE172"/>
  <c r="BE191"/>
  <c r="BE202"/>
  <c r="BE203"/>
  <c r="BE204"/>
  <c r="BE212"/>
  <c r="BE220"/>
  <c r="BE222"/>
  <c r="BE224"/>
  <c r="BE229"/>
  <c r="BE230"/>
  <c r="BE241"/>
  <c r="BE242"/>
  <c r="J92"/>
  <c r="J122"/>
  <c r="BE135"/>
  <c r="BE148"/>
  <c r="BE160"/>
  <c r="BE162"/>
  <c r="BE164"/>
  <c r="BE171"/>
  <c r="BE176"/>
  <c r="BE179"/>
  <c r="BE180"/>
  <c r="BE184"/>
  <c r="BE188"/>
  <c r="BE208"/>
  <c r="BE209"/>
  <c r="BE210"/>
  <c r="BE232"/>
  <c r="BE237"/>
  <c r="BE239"/>
  <c r="BE136"/>
  <c r="BE137"/>
  <c r="BE142"/>
  <c r="BE173"/>
  <c r="BE177"/>
  <c r="BE190"/>
  <c r="BE192"/>
  <c r="BE193"/>
  <c r="BE194"/>
  <c r="BE200"/>
  <c r="BE211"/>
  <c r="BE213"/>
  <c r="BE215"/>
  <c r="BE217"/>
  <c r="BE218"/>
  <c r="BE225"/>
  <c r="BE234"/>
  <c r="BE243"/>
  <c i="8" r="J89"/>
  <c r="J92"/>
  <c r="BE128"/>
  <c r="BE147"/>
  <c r="BE176"/>
  <c r="BE177"/>
  <c r="BE178"/>
  <c r="BE179"/>
  <c r="BE180"/>
  <c r="BE190"/>
  <c r="BE191"/>
  <c r="BE192"/>
  <c r="BE193"/>
  <c r="BE198"/>
  <c r="BE204"/>
  <c r="BE246"/>
  <c r="BE248"/>
  <c r="BE249"/>
  <c r="BE250"/>
  <c r="BE254"/>
  <c r="BE255"/>
  <c r="BE267"/>
  <c r="BE270"/>
  <c r="BE271"/>
  <c r="F123"/>
  <c r="BE170"/>
  <c r="BE171"/>
  <c r="BE183"/>
  <c r="BE206"/>
  <c r="BE225"/>
  <c r="BE234"/>
  <c r="BE245"/>
  <c r="BE252"/>
  <c r="BE257"/>
  <c r="BE260"/>
  <c r="BE269"/>
  <c r="BE274"/>
  <c r="BE276"/>
  <c r="BE217"/>
  <c r="BE258"/>
  <c r="BE259"/>
  <c r="BE261"/>
  <c r="BE280"/>
  <c r="BE281"/>
  <c r="E85"/>
  <c r="BE151"/>
  <c r="BE172"/>
  <c r="BE173"/>
  <c r="BE174"/>
  <c r="BE175"/>
  <c r="BE181"/>
  <c r="BE182"/>
  <c r="BE184"/>
  <c r="BE194"/>
  <c r="BE195"/>
  <c r="BE196"/>
  <c r="BE197"/>
  <c r="BE226"/>
  <c r="BE242"/>
  <c r="BE243"/>
  <c r="BE244"/>
  <c r="BE247"/>
  <c r="BE251"/>
  <c r="BE253"/>
  <c r="BE264"/>
  <c r="BE268"/>
  <c r="BE278"/>
  <c i="7" r="E113"/>
  <c r="BE128"/>
  <c r="BE131"/>
  <c r="BE141"/>
  <c r="BE144"/>
  <c r="BE147"/>
  <c r="BE151"/>
  <c r="BE158"/>
  <c r="BE161"/>
  <c r="BE166"/>
  <c r="BE167"/>
  <c r="BE175"/>
  <c r="BE176"/>
  <c r="BE181"/>
  <c r="BE182"/>
  <c r="BE189"/>
  <c r="BE191"/>
  <c r="BE194"/>
  <c r="BE195"/>
  <c r="BE196"/>
  <c r="BE203"/>
  <c r="BE208"/>
  <c r="BE212"/>
  <c r="BE213"/>
  <c r="BE218"/>
  <c r="F92"/>
  <c r="BE129"/>
  <c r="BE136"/>
  <c r="BE137"/>
  <c r="BE143"/>
  <c r="BE145"/>
  <c r="BE148"/>
  <c r="BE159"/>
  <c r="BE162"/>
  <c r="BE165"/>
  <c r="BE168"/>
  <c r="BE169"/>
  <c r="BE172"/>
  <c r="BE173"/>
  <c r="BE174"/>
  <c r="BE179"/>
  <c r="BE184"/>
  <c r="BE185"/>
  <c r="BE186"/>
  <c r="BE187"/>
  <c r="BE188"/>
  <c r="BE201"/>
  <c r="BE202"/>
  <c r="BE209"/>
  <c r="BE220"/>
  <c r="J89"/>
  <c r="BE126"/>
  <c r="BE130"/>
  <c r="BE133"/>
  <c r="BE140"/>
  <c r="BE142"/>
  <c r="BE146"/>
  <c r="BE153"/>
  <c r="BE155"/>
  <c r="BE170"/>
  <c r="BE177"/>
  <c r="BE178"/>
  <c r="BE183"/>
  <c r="BE190"/>
  <c r="BE192"/>
  <c r="BE197"/>
  <c r="BE198"/>
  <c r="BE199"/>
  <c r="BE205"/>
  <c r="BE206"/>
  <c r="BE215"/>
  <c r="BE216"/>
  <c r="BE219"/>
  <c r="BE222"/>
  <c r="J92"/>
  <c r="BE134"/>
  <c r="BE139"/>
  <c r="BE149"/>
  <c r="BE150"/>
  <c r="BE152"/>
  <c r="BE154"/>
  <c r="BE156"/>
  <c r="BE160"/>
  <c r="BE163"/>
  <c r="BE164"/>
  <c r="BE171"/>
  <c r="BE180"/>
  <c r="BE193"/>
  <c r="BE200"/>
  <c r="BE204"/>
  <c r="BE210"/>
  <c r="BE211"/>
  <c r="BE214"/>
  <c r="BE217"/>
  <c r="BE221"/>
  <c r="BE223"/>
  <c i="6" r="J92"/>
  <c r="BE127"/>
  <c r="BE131"/>
  <c r="BE132"/>
  <c r="BE156"/>
  <c r="BE162"/>
  <c r="BE163"/>
  <c r="BE167"/>
  <c r="BE168"/>
  <c r="BE170"/>
  <c r="BE171"/>
  <c r="BE174"/>
  <c r="BE176"/>
  <c r="BE180"/>
  <c r="BE182"/>
  <c r="BE183"/>
  <c r="BE196"/>
  <c r="BE198"/>
  <c r="BE199"/>
  <c r="E85"/>
  <c r="J116"/>
  <c r="F119"/>
  <c r="BE125"/>
  <c r="BE126"/>
  <c r="BE129"/>
  <c r="BE159"/>
  <c r="BE161"/>
  <c r="BE164"/>
  <c r="BE166"/>
  <c r="BE178"/>
  <c r="BE190"/>
  <c r="BE192"/>
  <c r="BE194"/>
  <c r="BE195"/>
  <c r="BE197"/>
  <c r="BE203"/>
  <c r="BE208"/>
  <c r="BE218"/>
  <c r="BE227"/>
  <c r="BE236"/>
  <c r="BE237"/>
  <c r="BE240"/>
  <c r="BE206"/>
  <c r="BE207"/>
  <c r="BE211"/>
  <c r="BE217"/>
  <c r="BE219"/>
  <c r="BE220"/>
  <c r="BE222"/>
  <c r="BE225"/>
  <c r="BE228"/>
  <c r="BE230"/>
  <c r="BE231"/>
  <c r="BE238"/>
  <c r="BE128"/>
  <c r="BE134"/>
  <c r="BE135"/>
  <c r="BE138"/>
  <c r="BE141"/>
  <c r="BE144"/>
  <c r="BE147"/>
  <c r="BE150"/>
  <c r="BE153"/>
  <c r="BE160"/>
  <c r="BE165"/>
  <c r="BE169"/>
  <c r="BE172"/>
  <c r="BE173"/>
  <c r="BE175"/>
  <c r="BE177"/>
  <c r="BE179"/>
  <c r="BE181"/>
  <c r="BE184"/>
  <c r="BE185"/>
  <c r="BE186"/>
  <c r="BE187"/>
  <c r="BE188"/>
  <c r="BE189"/>
  <c r="BE191"/>
  <c r="BE193"/>
  <c r="BE205"/>
  <c r="BE209"/>
  <c r="BE210"/>
  <c r="BE212"/>
  <c r="BE213"/>
  <c r="BE214"/>
  <c r="BE215"/>
  <c r="BE216"/>
  <c r="BE221"/>
  <c r="BE223"/>
  <c r="BE226"/>
  <c r="BE229"/>
  <c r="BE232"/>
  <c r="BE234"/>
  <c r="BE235"/>
  <c r="BE239"/>
  <c i="5" r="J89"/>
  <c r="J92"/>
  <c r="F134"/>
  <c r="BE156"/>
  <c r="BE159"/>
  <c r="BE161"/>
  <c r="BE163"/>
  <c r="BE181"/>
  <c r="BE210"/>
  <c r="BE211"/>
  <c r="BE225"/>
  <c r="BE231"/>
  <c r="BE233"/>
  <c r="BE234"/>
  <c r="BE242"/>
  <c r="BE253"/>
  <c r="BE256"/>
  <c r="BE262"/>
  <c r="BE267"/>
  <c r="BE272"/>
  <c r="BE275"/>
  <c r="BE284"/>
  <c r="BE290"/>
  <c r="BE312"/>
  <c r="BE317"/>
  <c r="BE326"/>
  <c r="BE341"/>
  <c r="BE344"/>
  <c r="BE352"/>
  <c r="BE354"/>
  <c r="BE361"/>
  <c r="BE363"/>
  <c r="BE368"/>
  <c r="BE370"/>
  <c r="BE404"/>
  <c r="BE407"/>
  <c r="BE423"/>
  <c r="BE425"/>
  <c r="BE427"/>
  <c r="BE438"/>
  <c r="BE446"/>
  <c r="BE447"/>
  <c r="BE456"/>
  <c r="BE459"/>
  <c r="BE462"/>
  <c r="BE470"/>
  <c r="BE476"/>
  <c r="BE477"/>
  <c r="BE501"/>
  <c r="BE505"/>
  <c r="BE516"/>
  <c r="BE535"/>
  <c r="BE552"/>
  <c r="BE580"/>
  <c r="BE597"/>
  <c r="BE604"/>
  <c r="BE620"/>
  <c r="BE624"/>
  <c r="BE625"/>
  <c r="BE626"/>
  <c r="BE153"/>
  <c r="BE170"/>
  <c r="BE171"/>
  <c r="BE172"/>
  <c r="BE176"/>
  <c r="BE178"/>
  <c r="BE188"/>
  <c r="BE194"/>
  <c r="BE201"/>
  <c r="BE202"/>
  <c r="BE221"/>
  <c r="BE227"/>
  <c r="BE229"/>
  <c r="BE246"/>
  <c r="BE249"/>
  <c r="BE260"/>
  <c r="BE263"/>
  <c r="BE265"/>
  <c r="BE269"/>
  <c r="BE274"/>
  <c r="BE286"/>
  <c r="BE292"/>
  <c r="BE307"/>
  <c r="BE322"/>
  <c r="BE337"/>
  <c r="BE338"/>
  <c r="BE342"/>
  <c r="BE356"/>
  <c r="BE373"/>
  <c r="BE374"/>
  <c r="BE376"/>
  <c r="BE402"/>
  <c r="BE405"/>
  <c r="BE409"/>
  <c r="BE413"/>
  <c r="BE419"/>
  <c r="BE421"/>
  <c r="BE431"/>
  <c r="BE434"/>
  <c r="BE435"/>
  <c r="BE437"/>
  <c r="BE453"/>
  <c r="BE454"/>
  <c r="BE464"/>
  <c r="BE465"/>
  <c r="BE468"/>
  <c r="BE478"/>
  <c r="BE480"/>
  <c r="BE485"/>
  <c r="BE493"/>
  <c r="BE498"/>
  <c r="BE500"/>
  <c r="BE510"/>
  <c r="BE512"/>
  <c r="BE526"/>
  <c r="BE527"/>
  <c r="BE544"/>
  <c r="BE545"/>
  <c r="BE557"/>
  <c r="BE561"/>
  <c r="BE563"/>
  <c r="BE584"/>
  <c r="BE589"/>
  <c r="BE606"/>
  <c r="BE610"/>
  <c r="BE611"/>
  <c r="BE613"/>
  <c r="BE140"/>
  <c r="BE149"/>
  <c r="BE151"/>
  <c r="BE164"/>
  <c r="BE167"/>
  <c r="BE168"/>
  <c r="BE187"/>
  <c r="BE190"/>
  <c r="BE206"/>
  <c r="BE208"/>
  <c r="BE223"/>
  <c r="BE248"/>
  <c r="BE259"/>
  <c r="BE270"/>
  <c r="BE287"/>
  <c r="BE289"/>
  <c r="BE296"/>
  <c r="BE313"/>
  <c r="BE319"/>
  <c r="BE321"/>
  <c r="BE327"/>
  <c r="BE329"/>
  <c r="BE346"/>
  <c r="BE350"/>
  <c r="BE358"/>
  <c r="BE367"/>
  <c r="BE371"/>
  <c r="BE386"/>
  <c r="BE389"/>
  <c r="BE394"/>
  <c r="BE396"/>
  <c r="BE400"/>
  <c r="BE411"/>
  <c r="BE415"/>
  <c r="BE429"/>
  <c r="BE433"/>
  <c r="BE440"/>
  <c r="BE441"/>
  <c r="BE443"/>
  <c r="BE444"/>
  <c r="BE449"/>
  <c r="BE451"/>
  <c r="BE461"/>
  <c r="BE503"/>
  <c r="BE506"/>
  <c r="BE507"/>
  <c r="BE508"/>
  <c r="BE514"/>
  <c r="BE525"/>
  <c r="BE529"/>
  <c r="BE538"/>
  <c r="BE539"/>
  <c r="BE547"/>
  <c r="BE548"/>
  <c r="BE559"/>
  <c r="BE565"/>
  <c r="BE567"/>
  <c r="BE585"/>
  <c r="BE586"/>
  <c r="BE587"/>
  <c r="BE590"/>
  <c r="BE591"/>
  <c r="BE599"/>
  <c r="BE608"/>
  <c r="BE609"/>
  <c r="BE615"/>
  <c r="BE622"/>
  <c r="BE627"/>
  <c r="BE630"/>
  <c r="E85"/>
  <c r="BE154"/>
  <c r="BE174"/>
  <c r="BE192"/>
  <c r="BE196"/>
  <c r="BE236"/>
  <c r="BE240"/>
  <c r="BE251"/>
  <c r="BE252"/>
  <c r="BE257"/>
  <c r="BE266"/>
  <c r="BE268"/>
  <c r="BE278"/>
  <c r="BE279"/>
  <c r="BE281"/>
  <c r="BE283"/>
  <c r="BE298"/>
  <c r="BE299"/>
  <c r="BE301"/>
  <c r="BE324"/>
  <c r="BE333"/>
  <c r="BE340"/>
  <c r="BE359"/>
  <c r="BE365"/>
  <c r="BE378"/>
  <c r="BE417"/>
  <c r="BE458"/>
  <c r="BE467"/>
  <c r="BE472"/>
  <c r="BE474"/>
  <c r="BE481"/>
  <c r="BE483"/>
  <c r="BE487"/>
  <c r="BE489"/>
  <c r="BE491"/>
  <c r="BE495"/>
  <c r="BE497"/>
  <c r="BE518"/>
  <c r="BE520"/>
  <c r="BE522"/>
  <c r="BE523"/>
  <c r="BE531"/>
  <c r="BE537"/>
  <c r="BE540"/>
  <c r="BE542"/>
  <c r="BE572"/>
  <c r="BE574"/>
  <c r="BE605"/>
  <c r="BE607"/>
  <c r="BE617"/>
  <c r="BE619"/>
  <c i="4" r="E125"/>
  <c r="J129"/>
  <c r="J132"/>
  <c r="BE140"/>
  <c r="BE149"/>
  <c r="BE151"/>
  <c r="BE160"/>
  <c r="BE162"/>
  <c r="BE175"/>
  <c r="BE190"/>
  <c r="BE192"/>
  <c r="BE213"/>
  <c r="BE222"/>
  <c r="BE224"/>
  <c r="BE230"/>
  <c r="BE238"/>
  <c r="BE239"/>
  <c r="BE255"/>
  <c r="BE263"/>
  <c r="BE264"/>
  <c r="BE265"/>
  <c r="BE273"/>
  <c r="BE281"/>
  <c r="BE283"/>
  <c r="BE291"/>
  <c r="BE295"/>
  <c r="BE307"/>
  <c r="BE313"/>
  <c r="BE319"/>
  <c r="BE322"/>
  <c r="BE331"/>
  <c r="BE335"/>
  <c r="BE338"/>
  <c r="BE350"/>
  <c r="BE358"/>
  <c r="BE364"/>
  <c r="BE384"/>
  <c r="BE389"/>
  <c r="BE397"/>
  <c r="BE398"/>
  <c r="BE142"/>
  <c r="BE167"/>
  <c r="BE174"/>
  <c r="BE208"/>
  <c r="BE209"/>
  <c r="BE218"/>
  <c r="BE228"/>
  <c r="BE236"/>
  <c r="BE245"/>
  <c r="BE260"/>
  <c r="BE268"/>
  <c r="BE277"/>
  <c r="BE289"/>
  <c r="BE298"/>
  <c r="BE304"/>
  <c r="BE326"/>
  <c r="BE333"/>
  <c r="BE336"/>
  <c r="BE340"/>
  <c r="BE342"/>
  <c r="BE348"/>
  <c r="BE356"/>
  <c r="BE362"/>
  <c r="BE365"/>
  <c r="BE368"/>
  <c r="BE372"/>
  <c r="BE395"/>
  <c r="F92"/>
  <c r="BE138"/>
  <c r="BE144"/>
  <c r="BE145"/>
  <c r="BE147"/>
  <c r="BE153"/>
  <c r="BE173"/>
  <c r="BE179"/>
  <c r="BE180"/>
  <c r="BE182"/>
  <c r="BE186"/>
  <c r="BE187"/>
  <c r="BE189"/>
  <c r="BE203"/>
  <c r="BE210"/>
  <c r="BE215"/>
  <c r="BE232"/>
  <c r="BE247"/>
  <c r="BE250"/>
  <c r="BE254"/>
  <c r="BE257"/>
  <c r="BE258"/>
  <c r="BE259"/>
  <c r="BE262"/>
  <c r="BE287"/>
  <c r="BE301"/>
  <c r="BE309"/>
  <c r="BE311"/>
  <c r="BE316"/>
  <c r="BE328"/>
  <c r="BE337"/>
  <c r="BE344"/>
  <c r="BE346"/>
  <c r="BE354"/>
  <c r="BE374"/>
  <c r="BE375"/>
  <c r="BE386"/>
  <c r="BE390"/>
  <c r="BE391"/>
  <c r="BE154"/>
  <c r="BE156"/>
  <c r="BE157"/>
  <c r="BE169"/>
  <c r="BE171"/>
  <c r="BE184"/>
  <c r="BE197"/>
  <c r="BE202"/>
  <c r="BE206"/>
  <c r="BE211"/>
  <c r="BE217"/>
  <c r="BE243"/>
  <c r="BE266"/>
  <c r="BE270"/>
  <c r="BE274"/>
  <c r="BE279"/>
  <c r="BE282"/>
  <c r="BE285"/>
  <c r="BE293"/>
  <c r="BE305"/>
  <c r="BE320"/>
  <c r="BE339"/>
  <c r="BE352"/>
  <c r="BE360"/>
  <c r="BE366"/>
  <c r="BE370"/>
  <c r="BE377"/>
  <c r="BE379"/>
  <c r="BE380"/>
  <c r="BE382"/>
  <c i="3" r="E85"/>
  <c r="J92"/>
  <c r="BE155"/>
  <c r="BE157"/>
  <c r="BE159"/>
  <c r="BE161"/>
  <c r="BE167"/>
  <c r="BE175"/>
  <c r="BE187"/>
  <c r="BE213"/>
  <c r="BE224"/>
  <c r="BE241"/>
  <c r="BE245"/>
  <c r="BE248"/>
  <c r="BE249"/>
  <c r="BE254"/>
  <c r="BE256"/>
  <c r="BE262"/>
  <c r="BE268"/>
  <c r="BE271"/>
  <c r="BE330"/>
  <c r="BE334"/>
  <c r="BE354"/>
  <c r="F92"/>
  <c r="J131"/>
  <c r="BE140"/>
  <c r="BE151"/>
  <c r="BE164"/>
  <c r="BE169"/>
  <c r="BE173"/>
  <c r="BE183"/>
  <c r="BE185"/>
  <c r="BE191"/>
  <c r="BE205"/>
  <c r="BE222"/>
  <c r="BE230"/>
  <c r="BE236"/>
  <c r="BE237"/>
  <c r="BE242"/>
  <c r="BE243"/>
  <c r="BE247"/>
  <c r="BE252"/>
  <c r="BE265"/>
  <c r="BE277"/>
  <c r="BE294"/>
  <c r="BE303"/>
  <c r="BE308"/>
  <c r="BE310"/>
  <c r="BE314"/>
  <c r="BE318"/>
  <c r="BE325"/>
  <c r="BE338"/>
  <c r="BE142"/>
  <c r="BE144"/>
  <c r="BE146"/>
  <c r="BE148"/>
  <c r="BE150"/>
  <c r="BE162"/>
  <c r="BE171"/>
  <c r="BE194"/>
  <c r="BE199"/>
  <c r="BE203"/>
  <c r="BE209"/>
  <c r="BE217"/>
  <c r="BE223"/>
  <c r="BE226"/>
  <c r="BE235"/>
  <c r="BE244"/>
  <c r="BE273"/>
  <c r="BE275"/>
  <c r="BE278"/>
  <c r="BE280"/>
  <c r="BE283"/>
  <c r="BE285"/>
  <c r="BE296"/>
  <c r="BE301"/>
  <c r="BE333"/>
  <c r="BE215"/>
  <c r="BE225"/>
  <c r="BE238"/>
  <c r="BE240"/>
  <c r="BE246"/>
  <c r="BE260"/>
  <c r="BE288"/>
  <c r="BE290"/>
  <c r="BE298"/>
  <c r="BE324"/>
  <c r="BE343"/>
  <c r="BE348"/>
  <c r="BE356"/>
  <c i="2" r="E113"/>
  <c r="BE130"/>
  <c r="BE136"/>
  <c r="BE146"/>
  <c r="BE147"/>
  <c r="BE151"/>
  <c r="BE155"/>
  <c r="J89"/>
  <c r="F92"/>
  <c r="J120"/>
  <c r="BE126"/>
  <c r="BE133"/>
  <c r="BE139"/>
  <c r="BE140"/>
  <c r="BE144"/>
  <c r="BE148"/>
  <c r="BE149"/>
  <c r="BE150"/>
  <c r="BE156"/>
  <c r="BE157"/>
  <c r="BE142"/>
  <c r="F35"/>
  <c i="1" r="BB95"/>
  <c i="3" r="J34"/>
  <c i="1" r="AW96"/>
  <c i="4" r="F35"/>
  <c i="1" r="BB97"/>
  <c i="5" r="F37"/>
  <c i="1" r="BD98"/>
  <c i="6" r="F35"/>
  <c i="1" r="BB99"/>
  <c i="6" r="F36"/>
  <c i="1" r="BC99"/>
  <c i="7" r="J34"/>
  <c i="1" r="AW100"/>
  <c i="7" r="F36"/>
  <c i="1" r="BC100"/>
  <c i="8" r="F34"/>
  <c i="1" r="BA101"/>
  <c i="9" r="F35"/>
  <c i="1" r="BB102"/>
  <c i="9" r="J34"/>
  <c i="1" r="AW102"/>
  <c i="10" r="F35"/>
  <c i="1" r="BB103"/>
  <c i="11" r="J34"/>
  <c i="1" r="AW104"/>
  <c i="11" r="F35"/>
  <c i="1" r="BB104"/>
  <c i="2" r="F34"/>
  <c i="1" r="BA95"/>
  <c i="2" r="F37"/>
  <c i="1" r="BD95"/>
  <c i="3" r="F37"/>
  <c i="1" r="BD96"/>
  <c i="3" r="F34"/>
  <c i="1" r="BA96"/>
  <c i="4" r="J34"/>
  <c i="1" r="AW97"/>
  <c i="5" r="F34"/>
  <c i="1" r="BA98"/>
  <c i="6" r="F34"/>
  <c i="1" r="BA99"/>
  <c i="6" r="J34"/>
  <c i="1" r="AW99"/>
  <c i="7" r="F37"/>
  <c i="1" r="BD100"/>
  <c i="8" r="F35"/>
  <c i="1" r="BB101"/>
  <c i="8" r="F36"/>
  <c i="1" r="BC101"/>
  <c i="9" r="F36"/>
  <c i="1" r="BC102"/>
  <c i="10" r="J34"/>
  <c i="1" r="AW103"/>
  <c i="11" r="F34"/>
  <c i="1" r="BA104"/>
  <c i="2" r="J34"/>
  <c i="1" r="AW95"/>
  <c i="3" r="F35"/>
  <c i="1" r="BB96"/>
  <c i="4" r="F36"/>
  <c i="1" r="BC97"/>
  <c i="4" r="F37"/>
  <c i="1" r="BD97"/>
  <c i="5" r="F36"/>
  <c i="1" r="BC98"/>
  <c i="6" r="F37"/>
  <c i="1" r="BD99"/>
  <c i="7" r="F34"/>
  <c i="1" r="BA100"/>
  <c i="7" r="F35"/>
  <c i="1" r="BB100"/>
  <c i="8" r="J34"/>
  <c i="1" r="AW101"/>
  <c i="9" r="F37"/>
  <c i="1" r="BD102"/>
  <c i="10" r="F36"/>
  <c i="1" r="BC103"/>
  <c i="11" r="F37"/>
  <c i="1" r="BD104"/>
  <c i="2" r="F36"/>
  <c i="1" r="BC95"/>
  <c i="3" r="F36"/>
  <c i="1" r="BC96"/>
  <c i="4" r="F34"/>
  <c i="1" r="BA97"/>
  <c i="5" r="J34"/>
  <c i="1" r="AW98"/>
  <c i="5" r="F35"/>
  <c i="1" r="BB98"/>
  <c i="8" r="F37"/>
  <c i="1" r="BD101"/>
  <c i="9" r="F34"/>
  <c i="1" r="BA102"/>
  <c i="10" r="F37"/>
  <c i="1" r="BD103"/>
  <c i="10" r="F34"/>
  <c i="1" r="BA103"/>
  <c i="11" r="F36"/>
  <c i="1" r="BC104"/>
  <c i="8" l="1" r="R126"/>
  <c i="5" r="T276"/>
  <c i="3" r="R137"/>
  <c i="11" r="T121"/>
  <c r="T120"/>
  <c i="9" r="P140"/>
  <c r="P128"/>
  <c i="1" r="AU102"/>
  <c i="5" r="T138"/>
  <c r="T137"/>
  <c i="2" r="P124"/>
  <c r="P123"/>
  <c i="1" r="AU95"/>
  <c i="11" r="BK121"/>
  <c r="J121"/>
  <c r="J97"/>
  <c r="R121"/>
  <c r="R120"/>
  <c i="9" r="R140"/>
  <c r="R128"/>
  <c i="10" r="R153"/>
  <c i="6" r="R123"/>
  <c r="R122"/>
  <c i="4" r="P275"/>
  <c i="10" r="R128"/>
  <c r="T153"/>
  <c r="T128"/>
  <c i="3" r="P138"/>
  <c r="P137"/>
  <c i="1" r="AU96"/>
  <c i="4" r="R275"/>
  <c r="T136"/>
  <c i="11" r="P121"/>
  <c r="P120"/>
  <c i="1" r="AU104"/>
  <c i="9" r="T140"/>
  <c r="T128"/>
  <c i="8" r="T126"/>
  <c i="6" r="P123"/>
  <c r="P122"/>
  <c i="1" r="AU99"/>
  <c i="4" r="P136"/>
  <c r="P135"/>
  <c i="1" r="AU97"/>
  <c i="5" r="R276"/>
  <c r="R138"/>
  <c r="R137"/>
  <c i="4" r="T275"/>
  <c r="R136"/>
  <c r="R135"/>
  <c i="10" r="P153"/>
  <c r="P128"/>
  <c i="1" r="AU103"/>
  <c i="2" r="T123"/>
  <c i="8" r="P126"/>
  <c i="1" r="AU101"/>
  <c i="5" r="P276"/>
  <c i="3" r="T137"/>
  <c i="5" r="P138"/>
  <c r="P137"/>
  <c i="1" r="AU98"/>
  <c i="2" r="R124"/>
  <c r="R123"/>
  <c i="4" r="BK136"/>
  <c r="J136"/>
  <c r="J97"/>
  <c i="5" r="BK628"/>
  <c r="J628"/>
  <c r="J116"/>
  <c i="9" r="BK129"/>
  <c r="J129"/>
  <c r="J97"/>
  <c r="BK140"/>
  <c r="J140"/>
  <c r="J100"/>
  <c i="11" r="J122"/>
  <c r="J98"/>
  <c i="2" r="BK124"/>
  <c r="J124"/>
  <c r="J97"/>
  <c i="5" r="BK138"/>
  <c r="J138"/>
  <c r="J97"/>
  <c r="BK276"/>
  <c r="J276"/>
  <c r="J103"/>
  <c i="6" r="BK123"/>
  <c r="J123"/>
  <c r="J97"/>
  <c r="BK136"/>
  <c r="J136"/>
  <c r="J100"/>
  <c i="8" r="BK262"/>
  <c r="J262"/>
  <c r="J102"/>
  <c i="9" r="BK227"/>
  <c r="J227"/>
  <c r="J107"/>
  <c i="10" r="BK153"/>
  <c r="J153"/>
  <c r="J101"/>
  <c i="2" r="BK153"/>
  <c r="J153"/>
  <c r="J102"/>
  <c i="3" r="BK138"/>
  <c r="J138"/>
  <c r="J97"/>
  <c r="BK250"/>
  <c r="J250"/>
  <c r="J102"/>
  <c i="4" r="BK275"/>
  <c r="J275"/>
  <c r="J105"/>
  <c r="BK393"/>
  <c r="J393"/>
  <c r="J114"/>
  <c i="7" r="BK124"/>
  <c r="J124"/>
  <c r="J97"/>
  <c i="10" r="BK129"/>
  <c r="J129"/>
  <c r="J97"/>
  <c r="BK263"/>
  <c r="J263"/>
  <c r="J107"/>
  <c i="2" r="J33"/>
  <c i="1" r="AV95"/>
  <c r="AT95"/>
  <c i="4" r="J33"/>
  <c i="1" r="AV97"/>
  <c r="AT97"/>
  <c i="6" r="F33"/>
  <c i="1" r="AZ99"/>
  <c i="7" r="F33"/>
  <c i="1" r="AZ100"/>
  <c i="8" r="F33"/>
  <c i="1" r="AZ101"/>
  <c i="11" r="J33"/>
  <c i="1" r="AV104"/>
  <c r="AT104"/>
  <c i="11" r="F33"/>
  <c i="1" r="AZ104"/>
  <c i="3" r="J33"/>
  <c i="1" r="AV96"/>
  <c r="AT96"/>
  <c i="5" r="F33"/>
  <c i="1" r="AZ98"/>
  <c i="7" r="J33"/>
  <c i="1" r="AV100"/>
  <c r="AT100"/>
  <c i="9" r="F33"/>
  <c i="1" r="AZ102"/>
  <c i="10" r="J33"/>
  <c i="1" r="AV103"/>
  <c r="AT103"/>
  <c i="2" r="F33"/>
  <c i="1" r="AZ95"/>
  <c i="4" r="F33"/>
  <c i="1" r="AZ97"/>
  <c i="6" r="J33"/>
  <c i="1" r="AV99"/>
  <c r="AT99"/>
  <c i="8" r="J33"/>
  <c i="1" r="AV101"/>
  <c r="AT101"/>
  <c i="10" r="F33"/>
  <c i="1" r="AZ103"/>
  <c i="3" r="F33"/>
  <c i="1" r="AZ96"/>
  <c i="5" r="J33"/>
  <c i="1" r="AV98"/>
  <c r="AT98"/>
  <c i="9" r="J33"/>
  <c i="1" r="AV102"/>
  <c r="AT102"/>
  <c r="BD94"/>
  <c r="W33"/>
  <c r="BC94"/>
  <c r="W32"/>
  <c r="BA94"/>
  <c r="W30"/>
  <c r="BB94"/>
  <c r="W31"/>
  <c i="4" l="1" r="T135"/>
  <c i="3" r="BK137"/>
  <c r="J137"/>
  <c i="4" r="BK135"/>
  <c r="J135"/>
  <c r="J96"/>
  <c i="11" r="BK120"/>
  <c r="J120"/>
  <c i="10" r="BK128"/>
  <c r="J128"/>
  <c r="J96"/>
  <c i="8" r="BK126"/>
  <c r="J126"/>
  <c r="J96"/>
  <c i="5" r="BK137"/>
  <c r="J137"/>
  <c i="7" r="BK123"/>
  <c r="J123"/>
  <c r="J96"/>
  <c i="9" r="BK128"/>
  <c r="J128"/>
  <c r="J96"/>
  <c i="2" r="BK123"/>
  <c r="J123"/>
  <c r="J96"/>
  <c i="6" r="BK122"/>
  <c r="J122"/>
  <c r="J96"/>
  <c i="1" r="AU94"/>
  <c i="3" r="J30"/>
  <c i="1" r="AG96"/>
  <c i="11" r="J30"/>
  <c i="1" r="AG104"/>
  <c r="AY94"/>
  <c r="AZ94"/>
  <c r="W29"/>
  <c i="5" r="J30"/>
  <c i="1" r="AG98"/>
  <c r="AX94"/>
  <c r="AW94"/>
  <c r="AK30"/>
  <c i="3" l="1" r="J39"/>
  <c i="5" r="J39"/>
  <c i="11" r="J39"/>
  <c r="J96"/>
  <c i="5" r="J96"/>
  <c i="3" r="J96"/>
  <c i="1" r="AN104"/>
  <c r="AN96"/>
  <c r="AN98"/>
  <c i="2" r="J30"/>
  <c i="1" r="AG95"/>
  <c i="9" r="J30"/>
  <c i="1" r="AG102"/>
  <c i="10" r="J30"/>
  <c i="1" r="AG103"/>
  <c i="4" r="J30"/>
  <c i="1" r="AG97"/>
  <c r="AV94"/>
  <c r="AK29"/>
  <c i="8" r="J30"/>
  <c i="1" r="AG101"/>
  <c r="AN101"/>
  <c i="7" r="J30"/>
  <c i="1" r="AG100"/>
  <c i="6" r="J30"/>
  <c i="1" r="AG99"/>
  <c i="2" l="1" r="J39"/>
  <c i="4" r="J39"/>
  <c i="6" r="J39"/>
  <c i="10" r="J39"/>
  <c i="9" r="J39"/>
  <c i="7" r="J39"/>
  <c i="8" r="J39"/>
  <c i="1" r="AN95"/>
  <c r="AN97"/>
  <c r="AN100"/>
  <c r="AN103"/>
  <c r="AN99"/>
  <c r="AN102"/>
  <c r="AG94"/>
  <c r="AK26"/>
  <c r="AT94"/>
  <c r="AN94"/>
  <c l="1"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<sst xmlns="http://schemas.openxmlformats.org/spreadsheetml/2006/main">
  <si>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</si>
  <si>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</si>
  <si>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</si>
  <si>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</si>
  <si>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</si>
  <si>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{f18f5116-cf13-4031-a311-83d8aba40d2e}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</si>
  <si>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</si>
  <si>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</si>
  <si>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</si>
  <si>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</si>
  <si>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</si>
  <si>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0,001</t>
  </si>
  <si>
    <t>Kód:</t>
  </si>
  <si>
    <t>2019/16</t>
  </si>
  <si>
    <t>Stavba:</t>
  </si>
  <si>
    <t>Půdní vestavba učeben se zázemím a přístavba nového výtahu - AKT 23.9.2022</t>
  </si>
  <si>
    <t>KSO:</t>
  </si>
  <si>
    <t>CC-CZ:</t>
  </si>
  <si>
    <t>Místo:</t>
  </si>
  <si>
    <t>Mladá Boleslav</t>
  </si>
  <si>
    <t>Datum:</t>
  </si>
  <si>
    <t>23. 9. 2022</t>
  </si>
  <si>
    <t>Zadavatel:</t>
  </si>
  <si>
    <t>IČ:</t>
  </si>
  <si>
    <t>SZŠ a VOŠZ, B. Němcové 482, Mladá Boleslav</t>
  </si>
  <si>
    <t>DIČ:</t>
  </si>
  <si>
    <t>Zhotovitel:</t>
  </si>
  <si>
    <t xml:space="preserve"> </t>
  </si>
  <si>
    <t>Projektant:</t>
  </si>
  <si>
    <t>Projecticon s.r.o., A. Kopeckého 151, Nový Hrádek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</si>
  <si>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</si>
  <si>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</si>
  <si>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</si>
  <si>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</si>
  <si>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</si>
  <si>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</si>
  <si>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</si>
  <si>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</si>
  <si>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</si>
  <si>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</si>
  <si>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</si>
  <si>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</si>
  <si>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</si>
  <si>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</si>
  <si>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</si>
  <si>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</si>
  <si>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</si>
  <si>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</si>
  <si>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</si>
  <si>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</si>
  <si>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</si>
  <si>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</si>
  <si>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</si>
  <si>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</si>
  <si>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</si>
  <si>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</si>
  <si>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</si>
  <si>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</si>
  <si>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</si>
  <si>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</si>
  <si>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</si>
  <si>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</si>
  <si>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</si>
  <si>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</si>
  <si>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</si>
  <si>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</si>
  <si>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</si>
  <si>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</si>
  <si>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</si>
  <si>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</si>
  <si>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</si>
  <si>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</si>
  <si>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</si>
  <si>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</si>
  <si>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</si>
  <si>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</si>
  <si>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</si>
  <si>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</si>
  <si>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IO.01</t>
  </si>
  <si>
    <t>Přeložka areálové dešťové kanalizace</t>
  </si>
  <si>
    <t>STA</t>
  </si>
  <si>
    <t>1</t>
  </si>
  <si>
    <t>{12b65282-4cc3-43d7-b3eb-2e98cf186020}</t>
  </si>
  <si>
    <t>2</t>
  </si>
  <si>
    <t>SO.01</t>
  </si>
  <si>
    <t>Bourací a zemní práce</t>
  </si>
  <si>
    <t>{5b73c2f9-75b2-4ab0-894e-85ad5bda710d}</t>
  </si>
  <si>
    <t>SO.02</t>
  </si>
  <si>
    <t>Přístavba výtahu</t>
  </si>
  <si>
    <t>{77de7e64-2654-4663-ad56-e72c973fb84d}</t>
  </si>
  <si>
    <t>SO.03</t>
  </si>
  <si>
    <t>Stavební úpravy stávajícího objektu</t>
  </si>
  <si>
    <t>{caa2c051-b5c8-4066-9c9a-0a56cadf542f}</t>
  </si>
  <si>
    <t>SO.03.1</t>
  </si>
  <si>
    <t>Elektromontáže - silnoproud a hromosvod</t>
  </si>
  <si>
    <t>{1d4d5314-9973-43ad-b2e2-e6c616b62cb2}</t>
  </si>
  <si>
    <t>SO.03.2</t>
  </si>
  <si>
    <t>Elektromontáže - slaboproud</t>
  </si>
  <si>
    <t>{63a02a91-9e44-45ff-a843-6c46e1ce08d6}</t>
  </si>
  <si>
    <t>SO.03.3</t>
  </si>
  <si>
    <t>Zařízení vzduchotechniky</t>
  </si>
  <si>
    <t>{8a3545b8-a18b-44e8-b424-753bc77a7507}</t>
  </si>
  <si>
    <t>SO.03.4</t>
  </si>
  <si>
    <t>Zařízení pro vytápění</t>
  </si>
  <si>
    <t>{c3cef727-bfa3-4f78-a675-aea388c1cfcf}</t>
  </si>
  <si>
    <t>SO.03.5</t>
  </si>
  <si>
    <t>Zdravotechnická zařízení</t>
  </si>
  <si>
    <t>{8a7f76ac-426f-4c8e-ab16-04aa7e49b5db}</t>
  </si>
  <si>
    <t>SO.04</t>
  </si>
  <si>
    <t>Vedlejší a rozpočtovací náklady</t>
  </si>
  <si>
    <t>{78a533b7-bba0-4a42-b237-ec98d40cd3eb}</t>
  </si>
  <si>
    <t>KRYCÍ LIST SOUPISU PRACÍ</t>
  </si>
  <si>
    <t>Objekt:</t>
  </si>
  <si>
    <t>IO.01 - Přeložka areálové dešťové kanalizace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</si>
  <si>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</si>
  <si>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</si>
  <si>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</si>
  <si>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</si>
  <si>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</si>
  <si>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</si>
  <si>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</si>
  <si>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</si>
  <si>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</si>
  <si>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8 - Trubní vedení</t>
  </si>
  <si>
    <t>PSV - Práce a dodávky PSV</t>
  </si>
  <si>
    <t xml:space="preserve">    721 - Zdravotechnika - vnitřní kanalizace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</si>
  <si>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</si>
  <si>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</si>
  <si>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</si>
  <si>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</si>
  <si>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</si>
  <si>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</si>
  <si>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</si>
  <si>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</si>
  <si>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</si>
  <si>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</si>
  <si>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</si>
  <si>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</si>
  <si>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</si>
  <si>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</si>
  <si>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</si>
  <si>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</si>
  <si>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</si>
  <si>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</si>
  <si>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174111102</t>
  </si>
  <si>
    <t>Zásyp v uzavřených prostorech sypaninou se zhutněním ručně</t>
  </si>
  <si>
    <t>m3</t>
  </si>
  <si>
    <t>CS ÚRS 2022 02</t>
  </si>
  <si>
    <t>4</t>
  </si>
  <si>
    <t>1485307060</t>
  </si>
  <si>
    <t>VV</t>
  </si>
  <si>
    <t>"zásyp potrubí, h. 0,3m" (3,5*2,2)*0,3*0,6*1,1</t>
  </si>
  <si>
    <t>"obsyp a zásyp šachty" 0,82</t>
  </si>
  <si>
    <t>Součet</t>
  </si>
  <si>
    <t>M</t>
  </si>
  <si>
    <t>58337344</t>
  </si>
  <si>
    <t>štěrkopísek frakce 0/32</t>
  </si>
  <si>
    <t>t</t>
  </si>
  <si>
    <t>8</t>
  </si>
  <si>
    <t>467689287</t>
  </si>
  <si>
    <t>2,345*1,8</t>
  </si>
  <si>
    <t>Zakládání</t>
  </si>
  <si>
    <t>3</t>
  </si>
  <si>
    <t>271562211</t>
  </si>
  <si>
    <t>Podsyp pod základové konstrukce se zhutněním z drobného kameniva frakce 0 až 4 mm</t>
  </si>
  <si>
    <t>1463622892</t>
  </si>
  <si>
    <t>"podsyp šachta"1*1*0,15</t>
  </si>
  <si>
    <t>Vodorovné konstrukce</t>
  </si>
  <si>
    <t>451572111</t>
  </si>
  <si>
    <t>Lože pod potrubí otevřený výkop z kameniva drobného těženého</t>
  </si>
  <si>
    <t>-878663799</t>
  </si>
  <si>
    <t>"potrubí DN 125 + 150" (3,5+2,2)*0,6*0,1</t>
  </si>
  <si>
    <t>Trubní vedení</t>
  </si>
  <si>
    <t>5</t>
  </si>
  <si>
    <t>871270310</t>
  </si>
  <si>
    <t>Montáž kanalizačního potrubí hladkého plnostěnného SN 10 z polypropylenu DN 125</t>
  </si>
  <si>
    <t>m</t>
  </si>
  <si>
    <t>-1034328271</t>
  </si>
  <si>
    <t>6</t>
  </si>
  <si>
    <t>28617002</t>
  </si>
  <si>
    <t>trubka kanalizační PP plnostěnná třívrstvá DN 125x1000 mm SN 10</t>
  </si>
  <si>
    <t>-2047380112</t>
  </si>
  <si>
    <t>2,2*1,1 'Přepočtené koeficientem množství</t>
  </si>
  <si>
    <t>7</t>
  </si>
  <si>
    <t>871310320</t>
  </si>
  <si>
    <t>Montáž kanalizačního potrubí hladkého plnostěnného SN 12 z polypropylenu DN 150</t>
  </si>
  <si>
    <t>-1316975457</t>
  </si>
  <si>
    <t>3,18181818181818*1,1 'Přepočtené koeficientem množství</t>
  </si>
  <si>
    <t>28617025</t>
  </si>
  <si>
    <t>trubka kanalizační PP plnostěnná třívrstvá DN 150x1000 mm SN 12</t>
  </si>
  <si>
    <t>1666612495</t>
  </si>
  <si>
    <t>3,5*1,1 'Přepočtené koeficientem množství</t>
  </si>
  <si>
    <t>9</t>
  </si>
  <si>
    <t>877325R01</t>
  </si>
  <si>
    <t>D+M záslepek z plastových víček do šachty</t>
  </si>
  <si>
    <t>kus</t>
  </si>
  <si>
    <t>1073809650</t>
  </si>
  <si>
    <t>10</t>
  </si>
  <si>
    <t>892271111</t>
  </si>
  <si>
    <t>Tlaková zkouška vodou potrubí DN 100 nebo 125</t>
  </si>
  <si>
    <t>1632485102</t>
  </si>
  <si>
    <t>11</t>
  </si>
  <si>
    <t>892351111</t>
  </si>
  <si>
    <t>Tlaková zkouška vodou potrubí DN 150 nebo 200</t>
  </si>
  <si>
    <t>627532132</t>
  </si>
  <si>
    <t>12</t>
  </si>
  <si>
    <t>892372111</t>
  </si>
  <si>
    <t>Zabezpečení konců potrubí DN do 300 při tlakových zkouškách vodou</t>
  </si>
  <si>
    <t>1365186772</t>
  </si>
  <si>
    <t>13</t>
  </si>
  <si>
    <t>894812376</t>
  </si>
  <si>
    <t>Revizní a čistící šachta z PP DN 600 poklop litinový pro třídu zatížení D400 s betonovým prstencem</t>
  </si>
  <si>
    <t>-1676102468</t>
  </si>
  <si>
    <t>14</t>
  </si>
  <si>
    <t>899722112</t>
  </si>
  <si>
    <t>Krytí potrubí z plastů výstražnou fólií z PVC 25 cm</t>
  </si>
  <si>
    <t>934865629</t>
  </si>
  <si>
    <t>3,5+2,2</t>
  </si>
  <si>
    <t>PSV</t>
  </si>
  <si>
    <t>Práce a dodávky PSV</t>
  </si>
  <si>
    <t>721</t>
  </si>
  <si>
    <t>Zdravotechnika - vnitřní kanalizace</t>
  </si>
  <si>
    <t>721241102</t>
  </si>
  <si>
    <t>Lapač střešních splavenin z litiny DN 125</t>
  </si>
  <si>
    <t>16</t>
  </si>
  <si>
    <t>25081909</t>
  </si>
  <si>
    <t>721241103</t>
  </si>
  <si>
    <t>Lapač střešních splavenin z litiny DN 150</t>
  </si>
  <si>
    <t>-578471834</t>
  </si>
  <si>
    <t>17</t>
  </si>
  <si>
    <t>721241R01</t>
  </si>
  <si>
    <t>Napojení odpadu z čistící rohože do DN125</t>
  </si>
  <si>
    <t>kpl</t>
  </si>
  <si>
    <t>1032153203</t>
  </si>
  <si>
    <t>SO.01 - Bourací a zemní práce</t>
  </si>
  <si>
    <t xml:space="preserve">    9 - Ostatní konstrukce a práce, bourání</t>
  </si>
  <si>
    <t xml:space="preserve">    997 - Přesun sutě</t>
  </si>
  <si>
    <t xml:space="preserve">    712 - Povlakové krytiny</t>
  </si>
  <si>
    <t xml:space="preserve">    725 - Zdravotechnika - zařizovací předměty</t>
  </si>
  <si>
    <t xml:space="preserve">    733 - Ústřední vytápění - rozvodné potrubí</t>
  </si>
  <si>
    <t xml:space="preserve">    735 - Ústřední vytápění - otopná tělesa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</si>
  <si>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</si>
  <si>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</si>
  <si>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</si>
  <si>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</si>
  <si>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</si>
  <si>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</si>
  <si>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</si>
  <si>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</si>
  <si>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</si>
  <si>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</si>
  <si>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 xml:space="preserve">    787 - Dokončovací práce - zasklívání</t>
  </si>
  <si>
    <t>113107124</t>
  </si>
  <si>
    <t>Odstranění podkladu z kameniva drceného tl 400 mm ručně</t>
  </si>
  <si>
    <t>m2</t>
  </si>
  <si>
    <t>-1289929484</t>
  </si>
  <si>
    <t>"ostranění areálové asfalt. plochy" 4,7*4,3</t>
  </si>
  <si>
    <t>113107142</t>
  </si>
  <si>
    <t>Odstranění podkladu živičného tl 100 mm ručně</t>
  </si>
  <si>
    <t>-663189648</t>
  </si>
  <si>
    <t>131213711</t>
  </si>
  <si>
    <t>Hloubení zapažených jam v soudržných horninách třídy těžitelnosti I skupiny 3 ručně</t>
  </si>
  <si>
    <t>-21198560</t>
  </si>
  <si>
    <t>"výkop pro výtah a přeložku kanalizace" 4,7*4,3*2,5</t>
  </si>
  <si>
    <t>132211401</t>
  </si>
  <si>
    <t>Hloubená vykopávka pod základy v hornině třídy těžitelnosti I skupiny 3 ručně</t>
  </si>
  <si>
    <t>-1167018218</t>
  </si>
  <si>
    <t xml:space="preserve">"pod stáv. základy v místě výtahu"  (4,7+4,3)*0,8*1,2</t>
  </si>
  <si>
    <t>151811133</t>
  </si>
  <si>
    <t>Osazení pažicího boxu hl výkopu do 4 m š do 5 m</t>
  </si>
  <si>
    <t>1343904803</t>
  </si>
  <si>
    <t>54</t>
  </si>
  <si>
    <t>151811233</t>
  </si>
  <si>
    <t>Odstranění pažicího boxu hl výkopu do 4 m š do 5 m</t>
  </si>
  <si>
    <t>1962896618</t>
  </si>
  <si>
    <t>162211311</t>
  </si>
  <si>
    <t>Vodorovné přemístění výkopku z horniny třídy těžitelnosti I, skupiny 1 až 3 stavebním kolečkem do 10 m</t>
  </si>
  <si>
    <t>427172582</t>
  </si>
  <si>
    <t>"Odvoz na skládku" 20,556</t>
  </si>
  <si>
    <t>"odvoz na skládku - uložení pro zásyp, 2x" 29,969*2</t>
  </si>
  <si>
    <t>162211319</t>
  </si>
  <si>
    <t>Příplatek k vodorovnému přemístění výkopku z horniny třídy těžitelnosti I, skupiny 1 až 3 stavebním kolečkem ZKD 10 m</t>
  </si>
  <si>
    <t>-1530842573</t>
  </si>
  <si>
    <t>"20m" 81,494*2</t>
  </si>
  <si>
    <t>162751117</t>
  </si>
  <si>
    <t>Vodorovné přemístění do 10000 m výkopku/sypaniny z horniny třídy těžitelnosti I, skupiny 1 až 3</t>
  </si>
  <si>
    <t>132504035</t>
  </si>
  <si>
    <t>50,525-29,969</t>
  </si>
  <si>
    <t>162751119</t>
  </si>
  <si>
    <t>Příplatek k vodorovnému přemístění výkopku/sypaniny z horniny třídy těžitelnosti I, skupiny 1 až 3 ZKD 1000 m přes 10000 m</t>
  </si>
  <si>
    <t>1287955147</t>
  </si>
  <si>
    <t>"dalších 10 km" 20,556*10</t>
  </si>
  <si>
    <t>167111101</t>
  </si>
  <si>
    <t>Nakládání výkopku z hornin třídy těžitelnosti I, skupiny 1 až 3 do 100 m3 ručně</t>
  </si>
  <si>
    <t>316561011</t>
  </si>
  <si>
    <t>171201221</t>
  </si>
  <si>
    <t>Poplatek za uložení na skládce (skládkovné) zeminy a kamení kód odpadu 17 05 04</t>
  </si>
  <si>
    <t>-1937753230</t>
  </si>
  <si>
    <t>1,8*20,556</t>
  </si>
  <si>
    <t>1692173733</t>
  </si>
  <si>
    <t>4,7*4,3*2,5-(2,6*2,26*3+1,848+1,08)</t>
  </si>
  <si>
    <t>871365811</t>
  </si>
  <si>
    <t>Bourání stávajícího potrubí z PVC nebo PP DN přes 150 do 250</t>
  </si>
  <si>
    <t>-460058600</t>
  </si>
  <si>
    <t>Ostatní konstrukce a práce, bourání</t>
  </si>
  <si>
    <t>919735112</t>
  </si>
  <si>
    <t>Řezání stávajícího živičného krytu hl do 100 mm</t>
  </si>
  <si>
    <t>-645338859</t>
  </si>
  <si>
    <t>"ostranění areálové asfalt. plochy" 4,7*2+4,3*2+4,7*2</t>
  </si>
  <si>
    <t>962031133</t>
  </si>
  <si>
    <t>Bourání příček z cihel pálených na MVC tl do 150 mm</t>
  </si>
  <si>
    <t>1221710333</t>
  </si>
  <si>
    <t>"4.NP příčka" 4*3,35-0,9*2,1</t>
  </si>
  <si>
    <t>962032230</t>
  </si>
  <si>
    <t>Bourání zdiva z cihel pálených nebo vápenopískových na MV nebo MVC do 1 m3</t>
  </si>
  <si>
    <t>780030952</t>
  </si>
  <si>
    <t>"3.NP, zrcátka dveře D12" 0,13*2*0,48*2,2</t>
  </si>
  <si>
    <t>18</t>
  </si>
  <si>
    <t>962032231</t>
  </si>
  <si>
    <t>Bourání zdiva z cihel pálených nebo vápenopískových na MV nebo MVC přes 1 m3</t>
  </si>
  <si>
    <t>-846204614</t>
  </si>
  <si>
    <t>"vybourání zdiva pod okny - 4.NP" 1,05*2,2</t>
  </si>
  <si>
    <t>"vybourání zdiva pod okny - 1.NP-3.NP" 1,95*2,2</t>
  </si>
  <si>
    <t>"vybourání zdiva pod okny - suterén" 2,2*1,7</t>
  </si>
  <si>
    <t>"vybourání - nový dveřní otvor- 3.NP" 1,5*3,64</t>
  </si>
  <si>
    <t>"vybourání otvor 4.NP" 1,95*2,81*0,48-(0,8*2,33*0,48)</t>
  </si>
  <si>
    <t>"vybourání dveře učebna - 3.NP" 3,7*3,64-(1,3*2,5)</t>
  </si>
  <si>
    <t>19</t>
  </si>
  <si>
    <t>962032641</t>
  </si>
  <si>
    <t>Bourání zdiva komínového nad střechou z cihel na MC</t>
  </si>
  <si>
    <t>998525232</t>
  </si>
  <si>
    <t>"3.NP - komínová tělesa, předpoklad h=5,5m" 0,5*0,8*5,5+0,55*0,55*5,5+1,35*0,65*5,5</t>
  </si>
  <si>
    <t>20</t>
  </si>
  <si>
    <t>965042141</t>
  </si>
  <si>
    <t>Bourání podkladů pod dlažby nebo mazanin betonových nebo z litého asfaltu tl do 100 mm pl přes 4 m2</t>
  </si>
  <si>
    <t>-106568018</t>
  </si>
  <si>
    <t>"suterén - schodiště" 11,21*0,1</t>
  </si>
  <si>
    <t>968062991</t>
  </si>
  <si>
    <t>Vybourání vnitřních deštění výkladů, ostění a obkladů stěn</t>
  </si>
  <si>
    <t>-1468318509</t>
  </si>
  <si>
    <t>"4.NP PC učebna" (17,5+4,45+5,4+1,5*2+0,65+5,4+1,5*2+0,65+5,4+15)*2,8-(2,2*1,75*4+0,9*2,1*2)</t>
  </si>
  <si>
    <t>"3.NP - učebna" 3,7*2,8</t>
  </si>
  <si>
    <t>22</t>
  </si>
  <si>
    <t>968072455</t>
  </si>
  <si>
    <t>Vybourání kovových dveřních zárubní pl do 2 m2</t>
  </si>
  <si>
    <t>-1110229364</t>
  </si>
  <si>
    <t>"dveře 4.NP" 0,9*2,1*2</t>
  </si>
  <si>
    <t>23</t>
  </si>
  <si>
    <t>968072456</t>
  </si>
  <si>
    <t>Vybourání kovových dveřních zárubní pl přes 2 m2</t>
  </si>
  <si>
    <t>-1583194596</t>
  </si>
  <si>
    <t>"dveře 3.NP" 1,2*2,2+1,3*2,5</t>
  </si>
  <si>
    <t>"dveře 4.NP" 1,1*2,1+0,8*2,4</t>
  </si>
  <si>
    <t>"dveře suterén" 1*2,3</t>
  </si>
  <si>
    <t>24</t>
  </si>
  <si>
    <t>968082015</t>
  </si>
  <si>
    <t>Vybourání plastových rámů oken včetně křídel plochy do 1 m2</t>
  </si>
  <si>
    <t>-2018921955</t>
  </si>
  <si>
    <t>"4.NP" 0,6*1,6</t>
  </si>
  <si>
    <t>"suteren" 0,7*0,5</t>
  </si>
  <si>
    <t>25</t>
  </si>
  <si>
    <t>968082016</t>
  </si>
  <si>
    <t>Vybourání plastových rámů oken včetně křídel plochy přes 1 do 2 m2</t>
  </si>
  <si>
    <t>2028627894</t>
  </si>
  <si>
    <t>"okna 3.NP" 2,2*0,8*13</t>
  </si>
  <si>
    <t>26</t>
  </si>
  <si>
    <t>968082017</t>
  </si>
  <si>
    <t>Vybourání plastových rámů oken včetně křídel plochy přes 2 do 4 m2</t>
  </si>
  <si>
    <t>-1346845034</t>
  </si>
  <si>
    <t>"1.NP - 4.NP" 2,2*1,8*4</t>
  </si>
  <si>
    <t>"suteren" 2,2*1,6</t>
  </si>
  <si>
    <t>27</t>
  </si>
  <si>
    <t>973021511</t>
  </si>
  <si>
    <t>Vysekání výklenků ve zdivu z kamene pl přes 0,25 m2</t>
  </si>
  <si>
    <t>-1909916775</t>
  </si>
  <si>
    <t>"4.NP - nika pro rozvaděč" 0,8*0,8*1</t>
  </si>
  <si>
    <t>"3.NP -nika pro rozvaděč" 0,8*0,8*0,4*3</t>
  </si>
  <si>
    <t>28</t>
  </si>
  <si>
    <t>968082R01</t>
  </si>
  <si>
    <t>Příplatek za bourání oken zevnitř</t>
  </si>
  <si>
    <t>414666061</t>
  </si>
  <si>
    <t>22,88+19,36</t>
  </si>
  <si>
    <t>29</t>
  </si>
  <si>
    <t>971033381</t>
  </si>
  <si>
    <t>Vybourání otvorů ve zdivu cihelném pl do 0,09 m2 na MVC nebo MV tl do 900 mm</t>
  </si>
  <si>
    <t>1683774391</t>
  </si>
  <si>
    <t>"suterén - vybourání větracího otvoru" 1</t>
  </si>
  <si>
    <t>30</t>
  </si>
  <si>
    <t>974031165</t>
  </si>
  <si>
    <t>Vysekání rýh ve zdivu cihelném hl do 150 mm š do 200 mm</t>
  </si>
  <si>
    <t>-897400757</t>
  </si>
  <si>
    <t>"3.NP - rýhy h=2,03" 11*2,03</t>
  </si>
  <si>
    <t>"suterén - rýha nad terén 200x200mm" 1,2</t>
  </si>
  <si>
    <t>"3.NP - rýha po obvodě" 20,55+17,53+15</t>
  </si>
  <si>
    <t>31</t>
  </si>
  <si>
    <t>974031169</t>
  </si>
  <si>
    <t>Příplatek k vysekání rýh ve zdivu cihelném hl do 150 mm ZKD 100 mm š rýhy</t>
  </si>
  <si>
    <t>-1227951445</t>
  </si>
  <si>
    <t>32</t>
  </si>
  <si>
    <t>767392R01</t>
  </si>
  <si>
    <t xml:space="preserve">Demontáž krytin střech </t>
  </si>
  <si>
    <t>974067974</t>
  </si>
  <si>
    <t>33</t>
  </si>
  <si>
    <t>712400R01</t>
  </si>
  <si>
    <t xml:space="preserve">Odstranění izolace střech </t>
  </si>
  <si>
    <t>616931610</t>
  </si>
  <si>
    <t>34</t>
  </si>
  <si>
    <t>974031R01</t>
  </si>
  <si>
    <t xml:space="preserve">Vysekání/vybourání kapes pro uložení dodatečného překladu </t>
  </si>
  <si>
    <t>ks</t>
  </si>
  <si>
    <t>1801452121</t>
  </si>
  <si>
    <t>35</t>
  </si>
  <si>
    <t>978013121</t>
  </si>
  <si>
    <t>Otlučení (osekání) vnitřní vápenné nebo vápenocementové omítky stěn v rozsahu do 10 %</t>
  </si>
  <si>
    <t>1926879100</t>
  </si>
  <si>
    <t>"3.NP" (20,55*2*2,2+(9,16*2,2+(9,16*2/2)+25)*2+6,11*2*3,3+8,33*2*3,3 - (2,16*0,81*7+2,13*0,78*6+1*2,1))*1,1</t>
  </si>
  <si>
    <t>"4.NP" (17,24*2*3,4+4,5*2*3,4+(5,52+3,38)*3,4+1,1*3*3,4-(2,2*1,76*6+1*2,1))*1,1</t>
  </si>
  <si>
    <t>36</t>
  </si>
  <si>
    <t>978013191</t>
  </si>
  <si>
    <t>Otlučení (osekání) vnitřní vápenné nebo vápenocementové omítky stěn v rozsahu do 100 %</t>
  </si>
  <si>
    <t>-1357849233</t>
  </si>
  <si>
    <t>"SUT 01.1" 4,915*2*3,55+2,28*2*3,55-(1,1*2,38)</t>
  </si>
  <si>
    <t>"3.NP podkroví" (17,53+20,55+9,16*2+15)*2,2-(2,2*0,8*13)</t>
  </si>
  <si>
    <t>997</t>
  </si>
  <si>
    <t>Přesun sutě</t>
  </si>
  <si>
    <t>37</t>
  </si>
  <si>
    <t>997013157</t>
  </si>
  <si>
    <t>Vnitrostaveništní doprava suti a vybouraných hmot pro budovy v do 24 m s omezením mechanizace</t>
  </si>
  <si>
    <t>-599518466</t>
  </si>
  <si>
    <t>38</t>
  </si>
  <si>
    <t>997013511</t>
  </si>
  <si>
    <t>Odvoz suti a vybouraných hmot z meziskládky na skládku do 1 km s naložením a se složením</t>
  </si>
  <si>
    <t>-542013108</t>
  </si>
  <si>
    <t>39</t>
  </si>
  <si>
    <t>997221611</t>
  </si>
  <si>
    <t>Nakládání suti na dopravní prostředky pro vodorovnou dopravu</t>
  </si>
  <si>
    <t>101367909</t>
  </si>
  <si>
    <t>40</t>
  </si>
  <si>
    <t>997013509</t>
  </si>
  <si>
    <t>Příplatek k odvozu suti a vybouraných hmot na skládku ZKD 1 km přes 1 km</t>
  </si>
  <si>
    <t>1244671310</t>
  </si>
  <si>
    <t>152,256*20</t>
  </si>
  <si>
    <t>41</t>
  </si>
  <si>
    <t>997013601</t>
  </si>
  <si>
    <t>Poplatek za uložení na skládce (skládkovné) stavebního odpadu betonového kód odpadu 17 01 01</t>
  </si>
  <si>
    <t>724578416</t>
  </si>
  <si>
    <t>42</t>
  </si>
  <si>
    <t>997013603</t>
  </si>
  <si>
    <t>Poplatek za uložení na skládce (skládkovné) stavebního odpadu cihelného kód odpadu 17 01 02</t>
  </si>
  <si>
    <t>1128339267</t>
  </si>
  <si>
    <t>43</t>
  </si>
  <si>
    <t>997013804</t>
  </si>
  <si>
    <t>Poplatek za uložení na skládce (skládkovné) stavebního odpadu ze skla kód odpadu 170 202</t>
  </si>
  <si>
    <t>-984300144</t>
  </si>
  <si>
    <t>44</t>
  </si>
  <si>
    <t>997013811</t>
  </si>
  <si>
    <t>Poplatek za uložení na skládce (skládkovné) stavebního odpadu dřevěného kód odpadu 170 201</t>
  </si>
  <si>
    <t>1255969606</t>
  </si>
  <si>
    <t>45</t>
  </si>
  <si>
    <t>997013812</t>
  </si>
  <si>
    <t>Poplatek za uložení na skládce (skládkovné) stavebního odpadu na bázi sádry kód odpadu 170 802</t>
  </si>
  <si>
    <t>708262805</t>
  </si>
  <si>
    <t>46</t>
  </si>
  <si>
    <t>997013813</t>
  </si>
  <si>
    <t>Poplatek za uložení na skládce (skládkovné) stavebního odpadu z plastických hmot kód odpadu 170 203</t>
  </si>
  <si>
    <t>1669045231</t>
  </si>
  <si>
    <t>47</t>
  </si>
  <si>
    <t>997013814</t>
  </si>
  <si>
    <t>Poplatek za uložení na skládce (skládkovné) stavebního odpadu izolací kód odpadu 170 604</t>
  </si>
  <si>
    <t>-1992941401</t>
  </si>
  <si>
    <t>48</t>
  </si>
  <si>
    <t>997013871</t>
  </si>
  <si>
    <t xml:space="preserve">Poplatek za uložení stavebního odpadu na recyklační skládce (skládkovné) směsného stavebního a demoličního kód odpadu  17 09 04</t>
  </si>
  <si>
    <t>-1001479312</t>
  </si>
  <si>
    <t>49</t>
  </si>
  <si>
    <t>997221645</t>
  </si>
  <si>
    <t>Poplatek za uložení na skládce (skládkovné) odpadu asfaltového bez dehtu kód odpadu 17 03 02</t>
  </si>
  <si>
    <t>1958875812</t>
  </si>
  <si>
    <t>50</t>
  </si>
  <si>
    <t>997221655</t>
  </si>
  <si>
    <t>1665868485</t>
  </si>
  <si>
    <t>712</t>
  </si>
  <si>
    <t>Povlakové krytiny</t>
  </si>
  <si>
    <t>51</t>
  </si>
  <si>
    <t>712440832</t>
  </si>
  <si>
    <t>Odstranění povlakové krytiny střech přes 10° do 30° z pásů NAIP přitavených v plné ploše dvouvrstvé</t>
  </si>
  <si>
    <t>860290828</t>
  </si>
  <si>
    <t>725</t>
  </si>
  <si>
    <t>Zdravotechnika - zařizovací předměty</t>
  </si>
  <si>
    <t>52</t>
  </si>
  <si>
    <t>725110811</t>
  </si>
  <si>
    <t>Demontáž klozetů splachovací s nádrží</t>
  </si>
  <si>
    <t>soubor</t>
  </si>
  <si>
    <t>-1211872289</t>
  </si>
  <si>
    <t>"2.NP" 1</t>
  </si>
  <si>
    <t>53</t>
  </si>
  <si>
    <t>725210821</t>
  </si>
  <si>
    <t>Demontáž umyvadel bez výtokových armatur</t>
  </si>
  <si>
    <t>1305827667</t>
  </si>
  <si>
    <t>"3.NP"1</t>
  </si>
  <si>
    <t>"4.NP" 2</t>
  </si>
  <si>
    <t>725820801</t>
  </si>
  <si>
    <t>Demontáž baterie nástěnné do G 3 / 4</t>
  </si>
  <si>
    <t>-947584684</t>
  </si>
  <si>
    <t>733</t>
  </si>
  <si>
    <t>Ústřední vytápění - rozvodné potrubí</t>
  </si>
  <si>
    <t>55</t>
  </si>
  <si>
    <t>733110806</t>
  </si>
  <si>
    <t>Demontáž potrubí ocelového závitového do DN 32</t>
  </si>
  <si>
    <t>675661030</t>
  </si>
  <si>
    <t>"4.NP - včetně armatur a kotvení" 18,5</t>
  </si>
  <si>
    <t>735</t>
  </si>
  <si>
    <t>Ústřední vytápění - otopná tělesa</t>
  </si>
  <si>
    <t>56</t>
  </si>
  <si>
    <t>735151812</t>
  </si>
  <si>
    <t>Demontáž otopného tělesa panelového jednořadého délka do 2820 mm</t>
  </si>
  <si>
    <t>-1717069762</t>
  </si>
  <si>
    <t>"4.NP" 5</t>
  </si>
  <si>
    <t>751</t>
  </si>
  <si>
    <t>Vzduchotechnika</t>
  </si>
  <si>
    <t>57</t>
  </si>
  <si>
    <t>751398822</t>
  </si>
  <si>
    <t>Demontáž větrací mřížky stěnové do průřezu 0,100 m2</t>
  </si>
  <si>
    <t>830874782</t>
  </si>
  <si>
    <t>"4.NP" 1</t>
  </si>
  <si>
    <t>762</t>
  </si>
  <si>
    <t>Konstrukce tesařské</t>
  </si>
  <si>
    <t>58</t>
  </si>
  <si>
    <t>762331812</t>
  </si>
  <si>
    <t>Demontáž vázaných kcí krovů z hranolů průřezové plochy do 224 cm2</t>
  </si>
  <si>
    <t>1517844296</t>
  </si>
  <si>
    <t>"krov 3.NP - komplet" 21*5,4+4,2*4+17,5+20,55+6,5*4+4,5*2*4+0,6*2*4+0,8*2+4+23,2+2,2*2*4+50</t>
  </si>
  <si>
    <t>59</t>
  </si>
  <si>
    <t>762331814</t>
  </si>
  <si>
    <t>Demontáž vázaných kcí krovů z hranolů průřezové plochy do 450 cm2</t>
  </si>
  <si>
    <t>1799721581</t>
  </si>
  <si>
    <t>"3.NP - vazný trám" 9,2*4+5</t>
  </si>
  <si>
    <t>60</t>
  </si>
  <si>
    <t>762341811</t>
  </si>
  <si>
    <t>Demontáž bednění střech z prken</t>
  </si>
  <si>
    <t>1848915291</t>
  </si>
  <si>
    <t>"3.NP" 5,5*20,55*2+10</t>
  </si>
  <si>
    <t>61</t>
  </si>
  <si>
    <t>762342811</t>
  </si>
  <si>
    <t>Demontáž laťování střech z latí osové vzdálenosti do 0,22 m</t>
  </si>
  <si>
    <t>-793943225</t>
  </si>
  <si>
    <t>62</t>
  </si>
  <si>
    <t>762510875</t>
  </si>
  <si>
    <t>Demontáž kce podkladové dvouvrstvé z desek cementotřískových tl do 2x14 mm na sraz šroubovaných</t>
  </si>
  <si>
    <t>-764402998</t>
  </si>
  <si>
    <t>"4.NP - učebna" 51,67</t>
  </si>
  <si>
    <t>63</t>
  </si>
  <si>
    <t>762512811</t>
  </si>
  <si>
    <t>Demontáž kce podkladového roštu</t>
  </si>
  <si>
    <t>813283213</t>
  </si>
  <si>
    <t>"4.NP" 51,67</t>
  </si>
  <si>
    <t>763</t>
  </si>
  <si>
    <t>Konstrukce suché výstavby</t>
  </si>
  <si>
    <t>64</t>
  </si>
  <si>
    <t>763121812</t>
  </si>
  <si>
    <t>Demontáž SDK předsazené/šachtové stěny s jednoduchou nosnou kcí opláštění dvojité</t>
  </si>
  <si>
    <t>2018771733</t>
  </si>
  <si>
    <t>"3.NP - učebna" 1*0,5*3,35</t>
  </si>
  <si>
    <t>65</t>
  </si>
  <si>
    <t>763131821</t>
  </si>
  <si>
    <t>Demontáž SDK podhledu s dvouvrstvou nosnou kcí z ocelových profilů opláštění jednoduché</t>
  </si>
  <si>
    <t>1763251570</t>
  </si>
  <si>
    <t>"3.NP učebna, včetně svítidel a dataprojektoru" 52,89</t>
  </si>
  <si>
    <t>764</t>
  </si>
  <si>
    <t>Konstrukce klempířské</t>
  </si>
  <si>
    <t>66</t>
  </si>
  <si>
    <t>764002841</t>
  </si>
  <si>
    <t>Demontáž oplechování horních ploch zdí a nadezdívek do suti</t>
  </si>
  <si>
    <t>-821181010</t>
  </si>
  <si>
    <t>"suterén - oplechování" 4,7</t>
  </si>
  <si>
    <t>67</t>
  </si>
  <si>
    <t>764002851</t>
  </si>
  <si>
    <t>Demontáž oplechování parapetů do suti</t>
  </si>
  <si>
    <t>182012508</t>
  </si>
  <si>
    <t>"okna 3.NP" 2,2*13</t>
  </si>
  <si>
    <t>"suterén+ 1.NP-4.NP" 0,6+2,2*5</t>
  </si>
  <si>
    <t>68</t>
  </si>
  <si>
    <t>764002861</t>
  </si>
  <si>
    <t>Demontáž oplechování říms a ozdobných prvků do suti</t>
  </si>
  <si>
    <t>-1497762719</t>
  </si>
  <si>
    <t>"3.NP" 20,55+17,53</t>
  </si>
  <si>
    <t>69</t>
  </si>
  <si>
    <t>764004811</t>
  </si>
  <si>
    <t>Demontáž nadřímsového žlabu do suti</t>
  </si>
  <si>
    <t>951338490</t>
  </si>
  <si>
    <t>70</t>
  </si>
  <si>
    <t>764004861</t>
  </si>
  <si>
    <t>Demontáž svodu do suti</t>
  </si>
  <si>
    <t>1021059102</t>
  </si>
  <si>
    <t>"svod v rohu v místě výtahu" 21</t>
  </si>
  <si>
    <t>766</t>
  </si>
  <si>
    <t>Konstrukce truhlářské</t>
  </si>
  <si>
    <t>71</t>
  </si>
  <si>
    <t>766441811</t>
  </si>
  <si>
    <t>Demontáž parapetních desek dřevěných nebo plastových šířky do 30 cm délky do 1,0 m</t>
  </si>
  <si>
    <t>-708993545</t>
  </si>
  <si>
    <t>"SUT" 1</t>
  </si>
  <si>
    <t>72</t>
  </si>
  <si>
    <t>766441821</t>
  </si>
  <si>
    <t>Demontáž parapetních desek dřevěných nebo plastových šířky do 30 cm délky přes 1,0 m</t>
  </si>
  <si>
    <t>-917542934</t>
  </si>
  <si>
    <t>"3.NP" 13</t>
  </si>
  <si>
    <t>73</t>
  </si>
  <si>
    <t>766691914</t>
  </si>
  <si>
    <t>Vyvěšení nebo zavěšení dřevěných křídel dveří pl do 2 m2</t>
  </si>
  <si>
    <t>-82767952</t>
  </si>
  <si>
    <t>74</t>
  </si>
  <si>
    <t>766691915</t>
  </si>
  <si>
    <t>Vyvěšení nebo zavěšení dřevěných křídel dveří pl přes 2 m2</t>
  </si>
  <si>
    <t>1112704561</t>
  </si>
  <si>
    <t>"dveře 4.NP" 4</t>
  </si>
  <si>
    <t>"dveře 3.NP" 2</t>
  </si>
  <si>
    <t>75</t>
  </si>
  <si>
    <t>766691921</t>
  </si>
  <si>
    <t>Vyvěšení nebo zavěšení křídel plastových oken jednoduchých plochy do 1 m2</t>
  </si>
  <si>
    <t>737126811</t>
  </si>
  <si>
    <t>"suteren" 1</t>
  </si>
  <si>
    <t>76</t>
  </si>
  <si>
    <t>766691922</t>
  </si>
  <si>
    <t>Vyvěšení nebo zavěšení křídel plastových oken jednoduchých plochy přes 1 do 2 m2</t>
  </si>
  <si>
    <t>-164077650</t>
  </si>
  <si>
    <t>"okna 3.NP" 13*3</t>
  </si>
  <si>
    <t>"1.NP - 4.NP" 4*3</t>
  </si>
  <si>
    <t>"suteren" 1*3</t>
  </si>
  <si>
    <t>767</t>
  </si>
  <si>
    <t>Konstrukce zámečnické</t>
  </si>
  <si>
    <t>77</t>
  </si>
  <si>
    <t>767311830</t>
  </si>
  <si>
    <t>Demontáž světlíků bodových se skleněnou výplní</t>
  </si>
  <si>
    <t>-1465893713</t>
  </si>
  <si>
    <t>78</t>
  </si>
  <si>
    <t>767661811</t>
  </si>
  <si>
    <t>Demontáž mříží pevných nebo otevíravých</t>
  </si>
  <si>
    <t>736635873</t>
  </si>
  <si>
    <t>"suterén - předokenní mříže" 2,2*1,56+0,62*0,45</t>
  </si>
  <si>
    <t>"suterén - zrušení 2 kojí pro žáky, včetně dveří" 2,5*2*1,8+ 3,5*1,5</t>
  </si>
  <si>
    <t>771</t>
  </si>
  <si>
    <t>Podlahy z dlaždic</t>
  </si>
  <si>
    <t>79</t>
  </si>
  <si>
    <t>771531801</t>
  </si>
  <si>
    <t>Demontáž podlah z dlaždic cihelných kladených do malty</t>
  </si>
  <si>
    <t>1380666411</t>
  </si>
  <si>
    <t>"vyborání půdovky do malty - 3.NP" 188,24</t>
  </si>
  <si>
    <t>776</t>
  </si>
  <si>
    <t>Podlahy povlakové</t>
  </si>
  <si>
    <t>80</t>
  </si>
  <si>
    <t>776111116</t>
  </si>
  <si>
    <t>Odstranění zbytků lepidla z podkladu povlakových podlah broušením</t>
  </si>
  <si>
    <t>1106210677</t>
  </si>
  <si>
    <t>81</t>
  </si>
  <si>
    <t>776201812</t>
  </si>
  <si>
    <t>Demontáž lepených povlakových podlah s podložkou ručně</t>
  </si>
  <si>
    <t>248530146</t>
  </si>
  <si>
    <t>"3.NP - učebna" 52,89</t>
  </si>
  <si>
    <t>82</t>
  </si>
  <si>
    <t>776410811</t>
  </si>
  <si>
    <t>Odstranění soklíků a lišt pryžových nebo plastových</t>
  </si>
  <si>
    <t>2042973643</t>
  </si>
  <si>
    <t>"4.NP - učebna" 17,5*2+1,5*4</t>
  </si>
  <si>
    <t>"3.NP - učebna" 8,33*2+6,11*2</t>
  </si>
  <si>
    <t>781</t>
  </si>
  <si>
    <t>Dokončovací práce - obklady</t>
  </si>
  <si>
    <t>83</t>
  </si>
  <si>
    <t>781471810</t>
  </si>
  <si>
    <t>Demontáž obkladů z obkladaček keramických kladených do malty</t>
  </si>
  <si>
    <t>1079707711</t>
  </si>
  <si>
    <t>"4.NP - učebna" 1*1,5</t>
  </si>
  <si>
    <t>"3.NP - učebna" 2*1,8</t>
  </si>
  <si>
    <t>784</t>
  </si>
  <si>
    <t>Dokončovací práce - malby a tapety</t>
  </si>
  <si>
    <t>84</t>
  </si>
  <si>
    <t>784121001</t>
  </si>
  <si>
    <t>Oškrabání malby v mísnostech výšky do 3,80 m</t>
  </si>
  <si>
    <t>239144489</t>
  </si>
  <si>
    <t>"4.NP strop" 51,67+24,53+20</t>
  </si>
  <si>
    <t xml:space="preserve">"4.NP PC učebna + sklad"  (17,5+4,45+5,4+1,5*2+0,65+5,4+1,5*2+0,65+5,4)*3,35-(2,2*1,75*6+0,9*2,1*2)+(5,5*2+4,5*2)*3,35-(2,1*0,9*2+2,2*1,8*2)+30</t>
  </si>
  <si>
    <t>"3.NP učebna" (6,11*2+8,33*2)*3,35-(3,24*1,8*2+1,3*2,5)+30</t>
  </si>
  <si>
    <t>"SUT 01.1" 11,21</t>
  </si>
  <si>
    <t>85</t>
  </si>
  <si>
    <t>784121011</t>
  </si>
  <si>
    <t>Rozmývání podkladu po oškrabání malby v místnostech výšky do 3,80 m</t>
  </si>
  <si>
    <t>-1048187071</t>
  </si>
  <si>
    <t>787</t>
  </si>
  <si>
    <t>Dokončovací práce - zasklívání</t>
  </si>
  <si>
    <t>86</t>
  </si>
  <si>
    <t>787600802</t>
  </si>
  <si>
    <t>Vysklívání oken a dveří plochy do 3 m2 skla plochého</t>
  </si>
  <si>
    <t>-1627962771</t>
  </si>
  <si>
    <t>SO.02 - Přístavba výtahu</t>
  </si>
  <si>
    <t xml:space="preserve">    3 - Svislé a kompletní konstrukce</t>
  </si>
  <si>
    <t xml:space="preserve">    5 - Komunikace pozemní</t>
  </si>
  <si>
    <t xml:space="preserve">    6 - Úpravy povrchů, podlahy a osazování výplní</t>
  </si>
  <si>
    <t xml:space="preserve">    998 - Přesun hmot</t>
  </si>
  <si>
    <t xml:space="preserve">    711 - Izolace proti vodě, vlhkosti a plynům</t>
  </si>
  <si>
    <t xml:space="preserve">    713 - Izolace tepelné</t>
  </si>
  <si>
    <t xml:space="preserve">    783 - Dokončovací práce - nátěry</t>
  </si>
  <si>
    <t>M - Práce a dodávky M</t>
  </si>
  <si>
    <t xml:space="preserve">    33-M - Montáže dopr.zaříz.,sklad. zař. a váh</t>
  </si>
  <si>
    <t>273313611</t>
  </si>
  <si>
    <t>Základové desky z betonu tř. C 16/20</t>
  </si>
  <si>
    <t>-1048374536</t>
  </si>
  <si>
    <t>"podkladní beton C 16/20 XA2" 2,82*2,41*0,15</t>
  </si>
  <si>
    <t>273321511</t>
  </si>
  <si>
    <t>Základové desky ze ŽB bez zvýšených nároků na prostředí tř. C 25/30</t>
  </si>
  <si>
    <t>-623056427</t>
  </si>
  <si>
    <t>"deska šachta" 2,62*2,21*0,3</t>
  </si>
  <si>
    <t>273351121</t>
  </si>
  <si>
    <t>Zřízení bednění základových desek</t>
  </si>
  <si>
    <t>837060449</t>
  </si>
  <si>
    <t>"deska tl. 300nn" (2,62*2+2,2*2)*0,3</t>
  </si>
  <si>
    <t>273351122</t>
  </si>
  <si>
    <t>Odstranění bednění základových desek</t>
  </si>
  <si>
    <t>-1065893602</t>
  </si>
  <si>
    <t>274362021</t>
  </si>
  <si>
    <t>Výztuž základových pásů svařovanými sítěmi Kari</t>
  </si>
  <si>
    <t>-1950717460</t>
  </si>
  <si>
    <t>"SP.01, podklad vyztužen KARI 8/100/100, 7,90 kg/m2" 2,82*2,41*7,9/1000*1,15</t>
  </si>
  <si>
    <t>279311115</t>
  </si>
  <si>
    <t>Postupné podbetonování základového zdiva prostým betonem tř. C 20/25</t>
  </si>
  <si>
    <t>-106825181</t>
  </si>
  <si>
    <t xml:space="preserve">"D.1.1.20 - dle skutečnosti, nutno ověřit sondou, včetně bednění"  0,5*0,8*3*1,5</t>
  </si>
  <si>
    <t>279321347</t>
  </si>
  <si>
    <t>Základová zeď ze ŽB bez zvýšených nároků na prostředí tř. C 25/30 bez výztuže</t>
  </si>
  <si>
    <t>-1711451881</t>
  </si>
  <si>
    <t>"beton. stěny, podzemní, C 25/30 - XC1" 2,2*0,25*4,71*2+2,02*0,25*4,71*2-(2,33*0,25*1,2+1,2*0,25*1,79)</t>
  </si>
  <si>
    <t>279351121</t>
  </si>
  <si>
    <t>Zřízení oboustranného bednění základových zdí</t>
  </si>
  <si>
    <t>-228619142</t>
  </si>
  <si>
    <t xml:space="preserve">"stěny do prostoru"  2,62*4,41*2+2,2*4,71*2</t>
  </si>
  <si>
    <t>279351122</t>
  </si>
  <si>
    <t>Odstranění oboustranného bednění základových zdí</t>
  </si>
  <si>
    <t>1836675962</t>
  </si>
  <si>
    <t>279351311</t>
  </si>
  <si>
    <t>Zřízení jednostranného bednění základových zdí</t>
  </si>
  <si>
    <t>520825638</t>
  </si>
  <si>
    <t xml:space="preserve">"stěny u budovy"  2,62*4,41+2,2*4,71</t>
  </si>
  <si>
    <t>279351312</t>
  </si>
  <si>
    <t>Odstranění jednostranného bednění základových zdí</t>
  </si>
  <si>
    <t>-2141663224</t>
  </si>
  <si>
    <t>279361821</t>
  </si>
  <si>
    <t>Výztuž základových zdí nosných betonářskou ocelí 10 505</t>
  </si>
  <si>
    <t>163139611</t>
  </si>
  <si>
    <t xml:space="preserve">"spec. D.1.2.09- výztuž dojezdové šachty" 1236,05/1000*1,15 </t>
  </si>
  <si>
    <t>Svislé a kompletní konstrukce</t>
  </si>
  <si>
    <t>310238211</t>
  </si>
  <si>
    <t>Zazdívka otvorů pl do 1 m2 ve zdivu nadzákladovém cihlami pálenými na MVC</t>
  </si>
  <si>
    <t>-191958482</t>
  </si>
  <si>
    <t>"zazdívka okna 0.01sklad/0.01šatna" 0,62*0,45*0,87</t>
  </si>
  <si>
    <t>310239211</t>
  </si>
  <si>
    <t>Zazdívka otvorů pl do 4 m2 ve zdivu nadzákladovém cihlami pálenými na MVC</t>
  </si>
  <si>
    <t>-768526942</t>
  </si>
  <si>
    <t>"ostění" 0,67*0,69*2,28*5+0,33*0,69*2,28*5</t>
  </si>
  <si>
    <t>"nadpraží" 2,2*0,73*0,69+2,2*1,2*0,69*3+2,2*0,25*0,69</t>
  </si>
  <si>
    <t>"střešní žlab" 1,2</t>
  </si>
  <si>
    <t>311113131</t>
  </si>
  <si>
    <t>Nosná zeď tl 150 mm z hladkých tvárnic ztraceného bednění včetně výplně z betonu tř. C 16/20</t>
  </si>
  <si>
    <t>-743861330</t>
  </si>
  <si>
    <t>"atikové zdivo - SO.05"(2,19*2+2,32)*0,4</t>
  </si>
  <si>
    <t>311235161</t>
  </si>
  <si>
    <t>Zdivo jednovrstvé z cihel broušených přes P10 do P15 na tenkovrstvou maltu tl 300 mm</t>
  </si>
  <si>
    <t>969444859</t>
  </si>
  <si>
    <t>"výtahová šachta" 17,8*(2,02*2+2,26*2)-(1,2*2,28*4)</t>
  </si>
  <si>
    <t>311235R01</t>
  </si>
  <si>
    <t>Zřízení prostupu ve zdivu zděném, otvor 0,2x0,2</t>
  </si>
  <si>
    <t>-928893765</t>
  </si>
  <si>
    <t>311361821</t>
  </si>
  <si>
    <t>Výztuž nosných zdí betonářskou ocelí 10 505</t>
  </si>
  <si>
    <t>-227951786</t>
  </si>
  <si>
    <t>313235R01</t>
  </si>
  <si>
    <t xml:space="preserve">Dilatační prokotvení výtahové šachty do stávající objektu </t>
  </si>
  <si>
    <t>1430174275</t>
  </si>
  <si>
    <t>317121251</t>
  </si>
  <si>
    <t>Montáž ŽB překladů prefabrikovaných do rýh světlosti otvoru do 1800 mm</t>
  </si>
  <si>
    <t>-1975676297</t>
  </si>
  <si>
    <t>"Pr02 - RZP 149" 3+3</t>
  </si>
  <si>
    <t>"Pr01 - RZP 149" 3+7+5+2+2</t>
  </si>
  <si>
    <t>59321157</t>
  </si>
  <si>
    <t>překlad železobetonový RZP vylehčený 1490x140x240mm</t>
  </si>
  <si>
    <t>-1129036817</t>
  </si>
  <si>
    <t>PFB.4010012</t>
  </si>
  <si>
    <t>Překlad 115/240 mm vylehčený RZP 149/12/24 V</t>
  </si>
  <si>
    <t>1314836441</t>
  </si>
  <si>
    <t>411321414</t>
  </si>
  <si>
    <t>Stropy deskové ze ŽB tř. C 25/30</t>
  </si>
  <si>
    <t>-421687586</t>
  </si>
  <si>
    <t>"Strop výtahová šachta" 2,52*2,25*0,2</t>
  </si>
  <si>
    <t>411351011</t>
  </si>
  <si>
    <t>Zřízení bednění stropů deskových tl do 25 cm bez podpěrné kce</t>
  </si>
  <si>
    <t>541038956</t>
  </si>
  <si>
    <t>0,2*2*(2,52*2+2,52*2)+2,25*2,52</t>
  </si>
  <si>
    <t>411351012</t>
  </si>
  <si>
    <t>Odstranění bednění stropů deskových tl do 25 cm bez podpěrné kce</t>
  </si>
  <si>
    <t>698533269</t>
  </si>
  <si>
    <t>411354313</t>
  </si>
  <si>
    <t>Zřízení podpěrné konstrukce stropů výšky do 4 m tl do 25 cm</t>
  </si>
  <si>
    <t>-630825325</t>
  </si>
  <si>
    <t>2,52*2,25</t>
  </si>
  <si>
    <t>411354314</t>
  </si>
  <si>
    <t>Odstranění podpěrné konstrukce stropů výšky do 4 m tl do 25 cm</t>
  </si>
  <si>
    <t>1496700823</t>
  </si>
  <si>
    <t>411361821</t>
  </si>
  <si>
    <t>Výztuž stropů betonářskou ocelí 10 505</t>
  </si>
  <si>
    <t>-1266510600</t>
  </si>
  <si>
    <t>"statika - tabulka výztuže" 205,4/1000*1,15</t>
  </si>
  <si>
    <t>417321515</t>
  </si>
  <si>
    <t>Ztužující pásy a věnce ze ŽB tř. C 25/30</t>
  </si>
  <si>
    <t>2045719324</t>
  </si>
  <si>
    <t>"Věnec V1 - 1PP" 0,15*0,3*(2,62+ 2,25*2)</t>
  </si>
  <si>
    <t>"Věnec V2 - 1.PP" 0,15*0,25*2,62</t>
  </si>
  <si>
    <t>"Věnec V3 - 1.NP-3.NP" (0,3*0,25*(2,622+ 2,25*2))*3</t>
  </si>
  <si>
    <t>417351115</t>
  </si>
  <si>
    <t>Zřízení bednění ztužujících věnců</t>
  </si>
  <si>
    <t>50497614</t>
  </si>
  <si>
    <t>"Věnec V1 - 1PP" 0,15*2*(2,62+ 2,25*2)</t>
  </si>
  <si>
    <t>"Věnec V2 - 1.PP" 0,15*2,62*2</t>
  </si>
  <si>
    <t>"Věnec V3 - 1.NP-3.NP" (0,25*2*(2,622+ 2,25*2))*3</t>
  </si>
  <si>
    <t>417351116</t>
  </si>
  <si>
    <t>Odstranění bednění ztužujících věnců</t>
  </si>
  <si>
    <t>2078967788</t>
  </si>
  <si>
    <t>417361821</t>
  </si>
  <si>
    <t>Výztuž ztužujících pásů a věnců betonářskou ocelí 10 505</t>
  </si>
  <si>
    <t>1531768119</t>
  </si>
  <si>
    <t>"statika - výpis výztuže" 314,3/1000*1,15</t>
  </si>
  <si>
    <t>Komunikace pozemní</t>
  </si>
  <si>
    <t>564251111</t>
  </si>
  <si>
    <t>Podklad nebo podsyp ze štěrkopísku ŠP tl 150 mm</t>
  </si>
  <si>
    <t>346657581</t>
  </si>
  <si>
    <t>"ZP.01" 4,7*4,3-(2,62*2,25)</t>
  </si>
  <si>
    <t>565135111</t>
  </si>
  <si>
    <t>Asfaltový beton vrstva podkladní ACP 16 (obalované kamenivo OKS) tl 50 mm š do 3 m</t>
  </si>
  <si>
    <t>625667822</t>
  </si>
  <si>
    <t>573211107</t>
  </si>
  <si>
    <t>Postřik živičný spojovací z asfaltu v množství 0,30 kg/m2</t>
  </si>
  <si>
    <t>-1602711221</t>
  </si>
  <si>
    <t>573231111</t>
  </si>
  <si>
    <t>Postřik živičný spojovací ze silniční emulze v množství 0,70 kg/m2</t>
  </si>
  <si>
    <t>183725189</t>
  </si>
  <si>
    <t>577134111</t>
  </si>
  <si>
    <t>Asfaltový beton vrstva obrusná ACO 11 (ABS) tř. I tl 40 mm š do 3 m z nemodifikovaného asfaltu</t>
  </si>
  <si>
    <t>-1783642497</t>
  </si>
  <si>
    <t>Úpravy povrchů, podlahy a osazování výplní</t>
  </si>
  <si>
    <t>611321141</t>
  </si>
  <si>
    <t>Vápenocementová omítka štuková dvouvrstvá vnitřních stropů rovných nanášená ručně</t>
  </si>
  <si>
    <t>4543369</t>
  </si>
  <si>
    <t xml:space="preserve">"STŘ.02- vnitřek šachty"  2,02*1,65</t>
  </si>
  <si>
    <t>611321145</t>
  </si>
  <si>
    <t>Vápenocementová omítka štuková dvouvrstvá vnitřních schodišťových konstrukcí nanášená ručně</t>
  </si>
  <si>
    <t>-868701420</t>
  </si>
  <si>
    <t>"SO.04- vnitřek šachty" (2,02*2+1,65*2)*17,8 + 2,02*1,65</t>
  </si>
  <si>
    <t>617321191</t>
  </si>
  <si>
    <t>Příplatek k vápenocementové omítce světlíků nebo šachet za každých dalších 5 mm tloušťky ručně</t>
  </si>
  <si>
    <t>-301755969</t>
  </si>
  <si>
    <t>612142001</t>
  </si>
  <si>
    <t>Potažení vnitřních stěn sklovláknitým pletivem vtlačeným do tenkovrstvé hmoty</t>
  </si>
  <si>
    <t>-1472991769</t>
  </si>
  <si>
    <t>"SO.03, tkanina zdvojená" 1,8*(2,68+2,26)</t>
  </si>
  <si>
    <t>617131101</t>
  </si>
  <si>
    <t>Cementový postřik světlíků nebo výtahových šachet nanášený celoplošně ručně</t>
  </si>
  <si>
    <t>614592688</t>
  </si>
  <si>
    <t>"SO.04- venek šachty + SO.05 atika" (2,62+2,25)*18,5</t>
  </si>
  <si>
    <t>622131121</t>
  </si>
  <si>
    <t>Penetrační nátěr vnějších stěn nanášený ručně</t>
  </si>
  <si>
    <t>-846108623</t>
  </si>
  <si>
    <t>622135002</t>
  </si>
  <si>
    <t>Vyrovnání podkladu vnějších stěn maltou cementovou tl do 10 mm</t>
  </si>
  <si>
    <t>-1574438135</t>
  </si>
  <si>
    <t>"SO.01" (2,62+2,26)*2,92</t>
  </si>
  <si>
    <t>622135092</t>
  </si>
  <si>
    <t>Příplatek k vyrovnání vnějších stěn maltou cementovou za každých dalších 5 mm tl</t>
  </si>
  <si>
    <t>1820866788</t>
  </si>
  <si>
    <t>"SO.01 - dalších 10 mm" 14,25*2</t>
  </si>
  <si>
    <t>622142001</t>
  </si>
  <si>
    <t>Potažení vnějších stěn sklovláknitým pletivem vtlačeným do tenkovrstvé hmoty</t>
  </si>
  <si>
    <t>1020969379</t>
  </si>
  <si>
    <t>"SO.03, tkanina zdvojená" 1,8*(2,68+2,26)*2</t>
  </si>
  <si>
    <t>622322141</t>
  </si>
  <si>
    <t>Vápenocementová lehčená omítka štuková dvouvrstvá vnějších stěn nanášená ručně</t>
  </si>
  <si>
    <t>1092309933</t>
  </si>
  <si>
    <t>622322191</t>
  </si>
  <si>
    <t>Příplatek k vápenocementové lehčené omítce vnějších stěn za každých dalších 5 mm tloušťky ručně</t>
  </si>
  <si>
    <t>1127167136</t>
  </si>
  <si>
    <t>622521022</t>
  </si>
  <si>
    <t>Tenkovrstvá silikátová zatíraná omítka zrnitost 2,0 mm vnějších stěn</t>
  </si>
  <si>
    <t>724438375</t>
  </si>
  <si>
    <t>634111116</t>
  </si>
  <si>
    <t>Obvodová dilatace pružnou těsnicí páskou mezi stěnou a mazaninou nebo potěrem v 150 mm</t>
  </si>
  <si>
    <t>943358160</t>
  </si>
  <si>
    <t>2,68*2+2,26*2</t>
  </si>
  <si>
    <t>634113R01</t>
  </si>
  <si>
    <t>OS04 - Stěnová dilatační lišta pro dodatečné osazení</t>
  </si>
  <si>
    <t>-765668328</t>
  </si>
  <si>
    <t>"spec. D.1.1.29" 29</t>
  </si>
  <si>
    <t>634113R02</t>
  </si>
  <si>
    <t>OS05 - Pohladová dilatační lišta pro dodatečné osazení</t>
  </si>
  <si>
    <t>-1038137603</t>
  </si>
  <si>
    <t>"spec. D.1.1.29" 5</t>
  </si>
  <si>
    <t>919726122</t>
  </si>
  <si>
    <t>Geotextilie pro ochranu, separaci a filtraci netkaná měrná hmotnost do 300 g/m2</t>
  </si>
  <si>
    <t>-1580823574</t>
  </si>
  <si>
    <t>"SO.02" (2,68+2,26)*2,92</t>
  </si>
  <si>
    <t>"SP.01" 2,68*2,26</t>
  </si>
  <si>
    <t>941111122</t>
  </si>
  <si>
    <t>Montáž lešení řadového trubkového lehkého s podlahami zatížení do 200 kg/m2 š do 1,2 m v do 25 m</t>
  </si>
  <si>
    <t>1625383764</t>
  </si>
  <si>
    <t>941111222</t>
  </si>
  <si>
    <t>Příplatek k lešení řadovému trubkovému lehkému s podlahami š 1,2 m v 25 m za první a ZKD den použití</t>
  </si>
  <si>
    <t>1665745021</t>
  </si>
  <si>
    <t>"60 dní" 60*91</t>
  </si>
  <si>
    <t>941111822</t>
  </si>
  <si>
    <t>Demontáž lešení řadového trubkového lehkého s podlahami zatížení do 200 kg/m2 š do 1,2 m v do 25 m</t>
  </si>
  <si>
    <t>1969551231</t>
  </si>
  <si>
    <t>943211112</t>
  </si>
  <si>
    <t>Montáž lešení prostorového rámového lehkého s podlahami zatížení do 200 kg/m2 v do 25 m</t>
  </si>
  <si>
    <t>619731797</t>
  </si>
  <si>
    <t>943211119</t>
  </si>
  <si>
    <t>Příplatek k lešení prostorovému rámovému lehkému s podlahami za půdorysnou plochu do 6 m2</t>
  </si>
  <si>
    <t>1711826165</t>
  </si>
  <si>
    <t>943211212</t>
  </si>
  <si>
    <t>Příplatek k lešení prostorovému rámovému lehkému s podlahami v do 25 m za první a ZKD den použití</t>
  </si>
  <si>
    <t>-448695796</t>
  </si>
  <si>
    <t>"2 měs" 95*60</t>
  </si>
  <si>
    <t>943211812</t>
  </si>
  <si>
    <t>Demontáž lešení prostorového rámového lehkého s podlahami zatížení do 200 kg/m2 v do 25 m</t>
  </si>
  <si>
    <t>509542114</t>
  </si>
  <si>
    <t>944511111</t>
  </si>
  <si>
    <t>Montáž ochranné sítě z textilie z umělých vláken</t>
  </si>
  <si>
    <t>88003174</t>
  </si>
  <si>
    <t>944511211</t>
  </si>
  <si>
    <t>Příplatek k ochranné síti za první a ZKD den použití</t>
  </si>
  <si>
    <t>64524082</t>
  </si>
  <si>
    <t>944511811</t>
  </si>
  <si>
    <t>Demontáž ochranné sítě z textilie z umělých vláken</t>
  </si>
  <si>
    <t>-1869006855</t>
  </si>
  <si>
    <t>953312125</t>
  </si>
  <si>
    <t>Vložky do svislých dilatačních spár z extrudovaných polystyrénových desek tl 50 mm</t>
  </si>
  <si>
    <t>528314932</t>
  </si>
  <si>
    <t>(2,02+2,25)*17,5</t>
  </si>
  <si>
    <t>953331121</t>
  </si>
  <si>
    <t>Vložky do svislých dilatačních spár z těžkých asfaltových pásů natavených</t>
  </si>
  <si>
    <t>100499295</t>
  </si>
  <si>
    <t>"dilatace zdivo/beton - 2x asfalt pás" 3*5,1*2</t>
  </si>
  <si>
    <t>953333234</t>
  </si>
  <si>
    <t>PVC těsnící pás do pracovních spar betonových kcí vnější š 500 mm</t>
  </si>
  <si>
    <t>2057838568</t>
  </si>
  <si>
    <t>"dle spec. PD"2,62*2+2,2*2</t>
  </si>
  <si>
    <t>998</t>
  </si>
  <si>
    <t>Přesun hmot</t>
  </si>
  <si>
    <t>998011003</t>
  </si>
  <si>
    <t>Přesun hmot pro budovy zděné v do 24 m</t>
  </si>
  <si>
    <t>-1265236552</t>
  </si>
  <si>
    <t>998011014</t>
  </si>
  <si>
    <t>Příplatek k přesunu hmot pro budovy zděné za zvětšený přesun do 500 m</t>
  </si>
  <si>
    <t>-1562253421</t>
  </si>
  <si>
    <t>711</t>
  </si>
  <si>
    <t>Izolace proti vodě, vlhkosti a plynům</t>
  </si>
  <si>
    <t>711161112</t>
  </si>
  <si>
    <t>Izolace proti zemní vlhkosti nopovou fólií vodorovná, nopek v 8,0 mm, tl do 0,6 mm</t>
  </si>
  <si>
    <t>782221917</t>
  </si>
  <si>
    <t>711161384</t>
  </si>
  <si>
    <t>Izolace proti zemní vlhkosti nopovou fólií ukončení provětrávací lištou</t>
  </si>
  <si>
    <t>-1187713908</t>
  </si>
  <si>
    <t>"SO.02" 2,68+2,26</t>
  </si>
  <si>
    <t>711161385</t>
  </si>
  <si>
    <t>Izolace proti zemní vlhkosti nopovou fólií připevnění koutové tvarovky</t>
  </si>
  <si>
    <t>1599950169</t>
  </si>
  <si>
    <t>711161386</t>
  </si>
  <si>
    <t>Izolace proti zemní vlhkosti nopovou fólií připevnění rohové tvarovky</t>
  </si>
  <si>
    <t>-518114855</t>
  </si>
  <si>
    <t>711191011</t>
  </si>
  <si>
    <t>Provedení adhezního můstku na svislé ploše</t>
  </si>
  <si>
    <t>580476718</t>
  </si>
  <si>
    <t>58585154</t>
  </si>
  <si>
    <t>hmota nátěrová penetrační pro silně savé materiály</t>
  </si>
  <si>
    <t>kg</t>
  </si>
  <si>
    <t>2083267098</t>
  </si>
  <si>
    <t>14,25*0,118 'Přepočtené koeficientem množství</t>
  </si>
  <si>
    <t>711411001</t>
  </si>
  <si>
    <t>Provedení izolace proti tlakové vodě vodorovné za studena nátěrem penetračním</t>
  </si>
  <si>
    <t>-1756142109</t>
  </si>
  <si>
    <t>711412001</t>
  </si>
  <si>
    <t>Provedení izolace proti tlakové vodě svislé za studena nátěrem penetračním</t>
  </si>
  <si>
    <t>-112093707</t>
  </si>
  <si>
    <t>"SO.01+SO.02 - vytaženo 300mm nad terén " (2,62*2+2,2*2)*2,92</t>
  </si>
  <si>
    <t>11163153</t>
  </si>
  <si>
    <t>emulze asfaltová penetrační</t>
  </si>
  <si>
    <t>litr</t>
  </si>
  <si>
    <t>-601703762</t>
  </si>
  <si>
    <t>14285,7142857143*0,00035 'Přepočtené koeficientem množství</t>
  </si>
  <si>
    <t>711441559</t>
  </si>
  <si>
    <t>Provedení izolace proti tlakové vodě vodorovné přitavením pásu NAIP</t>
  </si>
  <si>
    <t>-1827066159</t>
  </si>
  <si>
    <t>"SP.01 - 2 vrstvy" 2,68*2,26*2</t>
  </si>
  <si>
    <t>711442559</t>
  </si>
  <si>
    <t>Provedení izolace proti tlakové vodě svislé přitavením pásu NAIP</t>
  </si>
  <si>
    <t>17078844</t>
  </si>
  <si>
    <t>"SO.01+SO.02 - vytaženo 300mm nad terén - 2 vrstvy" ((2,62*2+2,2*2)*2,92)*2*1,1</t>
  </si>
  <si>
    <t>62833158</t>
  </si>
  <si>
    <t>pás asfaltový natavitelný oxidovaný tl. 4mm typu G200 S40 s vložkou ze skleněné tkaniny, s jemnozrnným minerálním posypem</t>
  </si>
  <si>
    <t>694722559</t>
  </si>
  <si>
    <t>"SP.01+SO.01+SO.02 " 6,057+28,149</t>
  </si>
  <si>
    <t>34,206*1,2 'Přepočtené koeficientem množství</t>
  </si>
  <si>
    <t>62855001</t>
  </si>
  <si>
    <t>pás asfaltový natavitelný modifikovaný SBS tl 4,0mm s vložkou z polyesterové rohože a spalitelnou PE fólií nebo jemnozrnný minerálním posypem na horním povrchu</t>
  </si>
  <si>
    <t>-1176382131</t>
  </si>
  <si>
    <t>998711103</t>
  </si>
  <si>
    <t>Přesun hmot tonážní pro izolace proti vodě, vlhkosti a plynům v objektech výšky do 60 m</t>
  </si>
  <si>
    <t>794634670</t>
  </si>
  <si>
    <t>998711192</t>
  </si>
  <si>
    <t>Příplatek k přesunu hmot tonážní 711 za zvětšený přesun do 100 m</t>
  </si>
  <si>
    <t>1960957121</t>
  </si>
  <si>
    <t>712311101</t>
  </si>
  <si>
    <t>Provedení povlakové krytiny střech do 10° za studena lakem penetračním nebo asfaltovým</t>
  </si>
  <si>
    <t>1184392062</t>
  </si>
  <si>
    <t>"STŘ.02" 2,32*2,19+0,3*2,32*2+2,19*0,3*2</t>
  </si>
  <si>
    <t>787295211</t>
  </si>
  <si>
    <t>7662,86164140917*0,0003 'Přepočtené koeficientem množství</t>
  </si>
  <si>
    <t>712341559</t>
  </si>
  <si>
    <t>Provedení povlakové krytiny střech do 10° pásy NAIP přitavením v plné ploše</t>
  </si>
  <si>
    <t>433278559</t>
  </si>
  <si>
    <t>"STŘ.02 - 2 vrstvy" (2,32*2,19+0,3*2,19*2+2,32*0,3*2+15)*2</t>
  </si>
  <si>
    <t>87</t>
  </si>
  <si>
    <t>62853005</t>
  </si>
  <si>
    <t>pás asfaltový natavitelný modifikovaný SBS tl 4mm s vložkou ze skleněné tkaniny a hrubozrnným břidličným posypem na horním povrchu</t>
  </si>
  <si>
    <t>1010131760</t>
  </si>
  <si>
    <t>2,32*2,19+0,3*2,19*2+2,32*0,3*2+15</t>
  </si>
  <si>
    <t>22,787*1,15 'Přepočtené koeficientem množství</t>
  </si>
  <si>
    <t>88</t>
  </si>
  <si>
    <t>62866281</t>
  </si>
  <si>
    <t>pás asfaltový samolepicí modifikovaný SBS tl 3mm s vložkou ze skleněné tkaniny se spalitelnou fólií nebo jemnozrnným minerálním posypem nebo textilií na horním povrchu</t>
  </si>
  <si>
    <t>-1337496687</t>
  </si>
  <si>
    <t>89</t>
  </si>
  <si>
    <t>998712103</t>
  </si>
  <si>
    <t>Přesun hmot tonážní tonážní pro krytiny povlakové v objektech v do 24 m</t>
  </si>
  <si>
    <t>-780658074</t>
  </si>
  <si>
    <t>90</t>
  </si>
  <si>
    <t>998712192</t>
  </si>
  <si>
    <t>Příplatek k přesunu hmot tonážní 712 za zvětšený přesun do 100 m</t>
  </si>
  <si>
    <t>-1588612131</t>
  </si>
  <si>
    <t>713</t>
  </si>
  <si>
    <t>Izolace tepelné</t>
  </si>
  <si>
    <t>91</t>
  </si>
  <si>
    <t>713131141</t>
  </si>
  <si>
    <t>Montáž izolace tepelné stěn a základů lepením celoplošně rohoží, pásů, dílců, desek</t>
  </si>
  <si>
    <t>678324285</t>
  </si>
  <si>
    <t>"SO.03 - zateplení soklu, EPS 70F, tl. 60 mm" 1,8*(2,62+2,26)*1,1</t>
  </si>
  <si>
    <t>"SO. 02 - zateplení soklu EPS Perimetr tl. 60 mm" (2,68+2,26)*2,92*1,1</t>
  </si>
  <si>
    <t>92</t>
  </si>
  <si>
    <t>28375934</t>
  </si>
  <si>
    <t>deska EPS 70 fasádní λ=0,039 tl 60mm</t>
  </si>
  <si>
    <t>-650927784</t>
  </si>
  <si>
    <t>"SO.03 - zateplení soklu, EPS 70F, tl. 60 mm" 1,8*(2,68+2,26)*1,1</t>
  </si>
  <si>
    <t>93</t>
  </si>
  <si>
    <t>28376349</t>
  </si>
  <si>
    <t>deska fasádní polystyrénová pro tepelné izolace spodní stavby tl 60mm</t>
  </si>
  <si>
    <t>-527185304</t>
  </si>
  <si>
    <t>15,867*1,05 'Přepočtené koeficientem množství</t>
  </si>
  <si>
    <t>94</t>
  </si>
  <si>
    <t>713141111</t>
  </si>
  <si>
    <t>Montáž izolace tepelné střech plochých lepené asfaltem plně 1 vrstva rohoží, pásů, dílců, desek</t>
  </si>
  <si>
    <t>-2057479278</t>
  </si>
  <si>
    <t>"STŘ.01" 2,32*2,19</t>
  </si>
  <si>
    <t>95</t>
  </si>
  <si>
    <t>28372205</t>
  </si>
  <si>
    <t>deska polystyrénová EPS 100 kašírovaná asfaltovým pásem V 60 S 35 tl 120mm</t>
  </si>
  <si>
    <t>-1183676199</t>
  </si>
  <si>
    <t>5,081*1,02 'Přepočtené koeficientem množství</t>
  </si>
  <si>
    <t>96</t>
  </si>
  <si>
    <t>713141243</t>
  </si>
  <si>
    <t>Přikotvení tepelné izolace šrouby do betonu pro izolaci tl přes 140 do 200 mm</t>
  </si>
  <si>
    <t>-1078391832</t>
  </si>
  <si>
    <t>97</t>
  </si>
  <si>
    <t>713141321</t>
  </si>
  <si>
    <t>Montáž izolace tepelné střech plochých lepené asfaltem zplna, spádová vrstva</t>
  </si>
  <si>
    <t>1675921959</t>
  </si>
  <si>
    <t>98</t>
  </si>
  <si>
    <t>28376141</t>
  </si>
  <si>
    <t>klín izolační z pěnového polystyrenu EPS 100 spádový</t>
  </si>
  <si>
    <t>-843303210</t>
  </si>
  <si>
    <t>99</t>
  </si>
  <si>
    <t>713141R01</t>
  </si>
  <si>
    <t>Řešení detailu u okapů a žlabů - OSB, dle STŘ.02</t>
  </si>
  <si>
    <t>31510379</t>
  </si>
  <si>
    <t>100</t>
  </si>
  <si>
    <t>998713103</t>
  </si>
  <si>
    <t>Přesun hmot tonážní pro izolace tepelné v objektech v do 24 m</t>
  </si>
  <si>
    <t>-2063949502</t>
  </si>
  <si>
    <t>101</t>
  </si>
  <si>
    <t>998713192</t>
  </si>
  <si>
    <t>Příplatek k přesunu hmot tonážní 713 za zvětšený přesun do 100 m</t>
  </si>
  <si>
    <t>-1762087929</t>
  </si>
  <si>
    <t>102</t>
  </si>
  <si>
    <t>764215R01</t>
  </si>
  <si>
    <t>K01 - Oplechování soklové části z Pz plechu celoplošně lepené rš 320 mm</t>
  </si>
  <si>
    <t>96830418</t>
  </si>
  <si>
    <t>"spec. D.1.1.26, kompletní dodávka" 3,8</t>
  </si>
  <si>
    <t>103</t>
  </si>
  <si>
    <t>764532R02</t>
  </si>
  <si>
    <t>K02 - Žlab nadřímsový hranatý uložený v hácích se spádovou vložkou z Cu plechu rš 660 mm</t>
  </si>
  <si>
    <t>1497683890</t>
  </si>
  <si>
    <t>"spec. D.1.1.26, kompletní dodávka" 3</t>
  </si>
  <si>
    <t>104</t>
  </si>
  <si>
    <t>764538R03</t>
  </si>
  <si>
    <t xml:space="preserve">K03 -  Svody kruhové včetně objímek, kolen, odskoků z Cu plechu průměru 150 mm</t>
  </si>
  <si>
    <t>233857951</t>
  </si>
  <si>
    <t>"spec. D.1.1.26, kompletní dodávka" 21,6</t>
  </si>
  <si>
    <t>105</t>
  </si>
  <si>
    <t>764538R04</t>
  </si>
  <si>
    <t>K04 - Svody kruhové včetně objímek, kolen, odskoků z Cu plechu průměru 125 mm</t>
  </si>
  <si>
    <t>365321634</t>
  </si>
  <si>
    <t>"spec. D.1.1.26, kompletní dodávka"26,5</t>
  </si>
  <si>
    <t>106</t>
  </si>
  <si>
    <t>764232R05</t>
  </si>
  <si>
    <t xml:space="preserve">K05 - Okapní plech  z Cu plechu rš 150 mm</t>
  </si>
  <si>
    <t>-1135927840</t>
  </si>
  <si>
    <t>"spec. D.1.1.26, kompletní dodávka"2,5</t>
  </si>
  <si>
    <t>107</t>
  </si>
  <si>
    <t>764532R06</t>
  </si>
  <si>
    <t>K06 - Žlab podokapní půlkruhový z Cu plechu d=100mm</t>
  </si>
  <si>
    <t>27496285</t>
  </si>
  <si>
    <t>"spec. D.1.1.26, kompletní dodávka"3,1</t>
  </si>
  <si>
    <t>108</t>
  </si>
  <si>
    <t>764531R07</t>
  </si>
  <si>
    <t>K07 - Krycí plech čela střechy z Cu plechu rš 170 mm</t>
  </si>
  <si>
    <t>-2047493495</t>
  </si>
  <si>
    <t>109</t>
  </si>
  <si>
    <t>764531R08</t>
  </si>
  <si>
    <t>K08 - Okapní plech z Cu plechu r.š. 250 mm</t>
  </si>
  <si>
    <t>-90919326</t>
  </si>
  <si>
    <t>"spec. D.1.1.26, kompletní dodávka"3,5</t>
  </si>
  <si>
    <t>110</t>
  </si>
  <si>
    <t>764235R09</t>
  </si>
  <si>
    <t>K09 - Oplechování horních ploch a nadezdívek (atik) z Cu plechu celoplošně lepené rš 300 mm</t>
  </si>
  <si>
    <t>-998424802</t>
  </si>
  <si>
    <t>"spec. D.1.1.26, kompletní dodávka"5,3</t>
  </si>
  <si>
    <t>111</t>
  </si>
  <si>
    <t>764235R10</t>
  </si>
  <si>
    <t>K10 - Oplechování horních ploch a nadezdívek (atik) ploché střechy Cu plechu celoplošně lepené rš 330 mm</t>
  </si>
  <si>
    <t>-116248671</t>
  </si>
  <si>
    <t>"spec. D.1.1.26, kompletní dodávka" 2,9</t>
  </si>
  <si>
    <t>112</t>
  </si>
  <si>
    <t>764031R11</t>
  </si>
  <si>
    <t xml:space="preserve">K11 -  přítlačná lišta z Cu plechu rš 125mm</t>
  </si>
  <si>
    <t>1899815520</t>
  </si>
  <si>
    <t>"spec. D.1.1.26, kompletní dodávka" 30,2</t>
  </si>
  <si>
    <t>113</t>
  </si>
  <si>
    <t>764538R05</t>
  </si>
  <si>
    <t xml:space="preserve">OS03 - D+M Větrací mřížka výtahu </t>
  </si>
  <si>
    <t>887677591</t>
  </si>
  <si>
    <t>114</t>
  </si>
  <si>
    <t>998764103</t>
  </si>
  <si>
    <t>Přesun hmot tonážní pro konstrukce klempířské v objektech v do 24 m</t>
  </si>
  <si>
    <t>-1105130026</t>
  </si>
  <si>
    <t>115</t>
  </si>
  <si>
    <t>998764192</t>
  </si>
  <si>
    <t>Příplatek k přesunu hmot tonážní 764 za zvětšený přesun do 100 m</t>
  </si>
  <si>
    <t>282756870</t>
  </si>
  <si>
    <t>116</t>
  </si>
  <si>
    <t>767531R01</t>
  </si>
  <si>
    <t>OS 02 D+M vnější čístící rohože</t>
  </si>
  <si>
    <t>-1702139038</t>
  </si>
  <si>
    <t>"spe. D.1.1.27 - kompletní dodávka" 1</t>
  </si>
  <si>
    <t>117</t>
  </si>
  <si>
    <t>767995R02</t>
  </si>
  <si>
    <t>Z01 D+M ukončovací profil podlahy</t>
  </si>
  <si>
    <t>-691529626</t>
  </si>
  <si>
    <t xml:space="preserve">"D.1.1.28, dl. 1200mm" 5 </t>
  </si>
  <si>
    <t>118</t>
  </si>
  <si>
    <t>767995R03</t>
  </si>
  <si>
    <t>Z02 D+M krycí profil zateplení šachty</t>
  </si>
  <si>
    <t>-898484717</t>
  </si>
  <si>
    <t>"D.1.1.28, dl. 1200mm" 1</t>
  </si>
  <si>
    <t>119</t>
  </si>
  <si>
    <t>998767103</t>
  </si>
  <si>
    <t>Přesun hmot tonážní pro zámečnické konstrukce v objektech v do 24 m</t>
  </si>
  <si>
    <t>1501057447</t>
  </si>
  <si>
    <t>120</t>
  </si>
  <si>
    <t>998767192</t>
  </si>
  <si>
    <t>Příplatek k přesunu hmot tonážní 767 za zvětšený přesun do 100 m</t>
  </si>
  <si>
    <t>149651409</t>
  </si>
  <si>
    <t>121</t>
  </si>
  <si>
    <t>771573R01</t>
  </si>
  <si>
    <t>Doplnění stávající skladby podlahy dle skutečného stavu a provedení</t>
  </si>
  <si>
    <t>-2064189681</t>
  </si>
  <si>
    <t>"skladba P.01" (2,2*0,5)*5+1,2*0,5*5</t>
  </si>
  <si>
    <t>122</t>
  </si>
  <si>
    <t>998771103</t>
  </si>
  <si>
    <t>Přesun hmot tonážní pro podlahy z dlaždic v objektech v do 24 m</t>
  </si>
  <si>
    <t>1398450160</t>
  </si>
  <si>
    <t>123</t>
  </si>
  <si>
    <t>998771192</t>
  </si>
  <si>
    <t>Příplatek k přesunu hmot tonážní 771 za zvětšený přesun do 100 m</t>
  </si>
  <si>
    <t>-757648002</t>
  </si>
  <si>
    <t>783</t>
  </si>
  <si>
    <t>Dokončovací práce - nátěry</t>
  </si>
  <si>
    <t>124</t>
  </si>
  <si>
    <t>783917161</t>
  </si>
  <si>
    <t>Krycí dvojnásobný syntetický nátěr betonové podlahy</t>
  </si>
  <si>
    <t>710928376</t>
  </si>
  <si>
    <t>"SO.03" 1,8*(2,02*2+1,65*2)</t>
  </si>
  <si>
    <t>125</t>
  </si>
  <si>
    <t>783927161</t>
  </si>
  <si>
    <t>Krycí dvojnásobný akrylátový nátěr betonové podlahy</t>
  </si>
  <si>
    <t>-1224148100</t>
  </si>
  <si>
    <t xml:space="preserve">"skladba SP.01+SO.01+SO.02" 2,02*1,65+2,62*(2,02*2+1,65*2) </t>
  </si>
  <si>
    <t>126</t>
  </si>
  <si>
    <t>783932171</t>
  </si>
  <si>
    <t>Celoplošné vyrovnání betonové podlahy cementovou stěrkou tloušťky do 3 mm</t>
  </si>
  <si>
    <t>-1121663447</t>
  </si>
  <si>
    <t xml:space="preserve">"skladba SP.01+SO.01+SO.02, spec. D.1.1.23" 2,02*1,65+2,62*(2,02*2+1,65*2) </t>
  </si>
  <si>
    <t>127</t>
  </si>
  <si>
    <t>784111005</t>
  </si>
  <si>
    <t>Oprášení (ometení ) podkladu v místnostech výšky přes 5,00 m</t>
  </si>
  <si>
    <t>1642240126</t>
  </si>
  <si>
    <t>128</t>
  </si>
  <si>
    <t>784181125</t>
  </si>
  <si>
    <t>Hloubková jednonásobná penetrace podkladu v místnostech výšky přes 5,00 m</t>
  </si>
  <si>
    <t>1260739396</t>
  </si>
  <si>
    <t>129</t>
  </si>
  <si>
    <t>784312029</t>
  </si>
  <si>
    <t>Dvojnásobné bílé vápenné malby na schodišti o výšce podlaží do 5,00 m</t>
  </si>
  <si>
    <t>1352649531</t>
  </si>
  <si>
    <t>"SO.04- vnitřek šachty" (2,02*2+1,65*2)*17,8+1,65*2,02</t>
  </si>
  <si>
    <t>Práce a dodávky M</t>
  </si>
  <si>
    <t>33-M</t>
  </si>
  <si>
    <t>Montáže dopr.zaříz.,sklad. zař. a váh</t>
  </si>
  <si>
    <t>130</t>
  </si>
  <si>
    <t>330030R01</t>
  </si>
  <si>
    <t>OS01 - D+M Osobního výtahu lanového</t>
  </si>
  <si>
    <t>-1870817968</t>
  </si>
  <si>
    <t>"specifikace výtahu D.1.1.29 - ostatní výrobky" 1</t>
  </si>
  <si>
    <t>131</t>
  </si>
  <si>
    <t>330030R02</t>
  </si>
  <si>
    <t>Stavební přímoce pro montáž výtahu nedefinované PD</t>
  </si>
  <si>
    <t>2638791</t>
  </si>
  <si>
    <t>132</t>
  </si>
  <si>
    <t>330030R03</t>
  </si>
  <si>
    <t>Spolupráce s elektro při zprovoznění a oživení výtahu</t>
  </si>
  <si>
    <t>-1463290189</t>
  </si>
  <si>
    <t>SO.03 - Stavební úpravy stávajícího objektu</t>
  </si>
  <si>
    <t xml:space="preserve">    714 - Akustická a protiotřesová opatření</t>
  </si>
  <si>
    <t xml:space="preserve">    765 - Krytina skládaná</t>
  </si>
  <si>
    <t>190113512</t>
  </si>
  <si>
    <t>"3.NP - D12" 0,13*0,48*3,3*2</t>
  </si>
  <si>
    <t>"3.NP - zrcátka" 0,17*0,64*3,4*2</t>
  </si>
  <si>
    <t>"4.NP - okno"0,6*1,6*0,5</t>
  </si>
  <si>
    <t>"4.NP - zadění větracího otvoru" 0,5*0,5*0,65</t>
  </si>
  <si>
    <t>"4.NP - otvor chodba/zádveří" 0,2*3,3*0,58*2</t>
  </si>
  <si>
    <t xml:space="preserve">"SUT - zrcátka D01" 0,15*0,34*2*3,4 </t>
  </si>
  <si>
    <t>"SUT - zazdívka okna 0.01sklad/0.01šatna" 0,62*0,45*0,87</t>
  </si>
  <si>
    <t>311236301</t>
  </si>
  <si>
    <t>Zdivo jednovrstvé zvukově izolační na tenkovrstvou maltu z cihel děrovaných broušených P15 tloušťky 190 mm</t>
  </si>
  <si>
    <t>2025949724</t>
  </si>
  <si>
    <t>"4.NP" 3,38*3,44-(0,98*2,14)</t>
  </si>
  <si>
    <t>317121101</t>
  </si>
  <si>
    <t>Montáž prefabrikovaných překladů délky do 1500 mm</t>
  </si>
  <si>
    <t>-1882188874</t>
  </si>
  <si>
    <t>"4.NP - Pr03" 2</t>
  </si>
  <si>
    <t>593212R01</t>
  </si>
  <si>
    <t>překlad železobetonový RZP 149/7-24P+izolace ESP tl. 50mm</t>
  </si>
  <si>
    <t>1974199375</t>
  </si>
  <si>
    <t>317944321</t>
  </si>
  <si>
    <t>Válcované nosníky do č.12 dodatečně osazované do připravených otvorů</t>
  </si>
  <si>
    <t>-1798496301</t>
  </si>
  <si>
    <t>"3.NP, tab. S01 - S04" (64,5+125,6+178,2+151,2+122)/1000*1,1</t>
  </si>
  <si>
    <t>349231R01</t>
  </si>
  <si>
    <t>Přizdívka a oprava ostění po vložení překladu, včetně vyztužné tkaniny</t>
  </si>
  <si>
    <t>-1158305664</t>
  </si>
  <si>
    <t>1,5*0,5*2+2,55*0,5*2+3,7*0,5*2+1,8*0,5*2</t>
  </si>
  <si>
    <t>-1922923934</t>
  </si>
  <si>
    <t>"Věnec V4" (0,15*0,25*(20,55*2+9,16*2))*1,05</t>
  </si>
  <si>
    <t>142291045</t>
  </si>
  <si>
    <t>"Věnec V4" 0,25*2*(20,55*2+9,16*2)</t>
  </si>
  <si>
    <t>1213172022</t>
  </si>
  <si>
    <t>1555781143</t>
  </si>
  <si>
    <t>"Výpis výztuže - statika, část množství" 100/1000*1,15</t>
  </si>
  <si>
    <t>611142001</t>
  </si>
  <si>
    <t>Potažení vnitřních stropů sklovláknitým pletivem vtlačeným do tenkovrstvé hmoty</t>
  </si>
  <si>
    <t>741220178</t>
  </si>
  <si>
    <t>-1896205887</t>
  </si>
  <si>
    <t>611321191</t>
  </si>
  <si>
    <t>Příplatek k vápenocementové omítce vnitřních stropů za každých dalších 5 mm tloušťky ručně</t>
  </si>
  <si>
    <t>1653630912</t>
  </si>
  <si>
    <t>612181001</t>
  </si>
  <si>
    <t>Sádrová stěrka tl.do 3 mm vnitřních stěn</t>
  </si>
  <si>
    <t>-1012063494</t>
  </si>
  <si>
    <t>612231R01</t>
  </si>
  <si>
    <t>Montáž zateplení vnitřních stěn minerálními bezvláknitými deskami tl. 200 mm - provedení bez omítky</t>
  </si>
  <si>
    <t>-1831403118</t>
  </si>
  <si>
    <t xml:space="preserve">"3.NP, h=2,2m"  ((20,55*2*2,2)-(2,14*0,81*7+2,13*0,78*2))*1,1</t>
  </si>
  <si>
    <t>63151R02</t>
  </si>
  <si>
    <t xml:space="preserve">deska tepelně izolační bezvláknitá minerální λ=0,45  tl 200mm</t>
  </si>
  <si>
    <t>1851598317</t>
  </si>
  <si>
    <t>82,46*1,02 'Přepočtené koeficientem množství</t>
  </si>
  <si>
    <t>612232051</t>
  </si>
  <si>
    <t>Montáž zateplení vnitřního ostění, nadpraží hl do 400 mm polyuretanovými deskami tl do 40 mm</t>
  </si>
  <si>
    <t>-1695176810</t>
  </si>
  <si>
    <t xml:space="preserve">"3.NP - ostění oken š. 0,4m"  2,16*7+0,81*14+2,13*2+0,78*4</t>
  </si>
  <si>
    <t>63151R01</t>
  </si>
  <si>
    <t xml:space="preserve">deska tepelně izolační bezvláknitá minerální λ=0,45  tl 40mm</t>
  </si>
  <si>
    <t>-822372338</t>
  </si>
  <si>
    <t xml:space="preserve">"3.NP - ostění oken š. 0,4m"  2,16*0,4*7+0,81*0,4*14+2,13*0,4*2+0,78*0,4*4</t>
  </si>
  <si>
    <t>13,536*1,02 'Přepočtené koeficientem množství</t>
  </si>
  <si>
    <t>612321141</t>
  </si>
  <si>
    <t>Vápenocementová omítka štuková dvouvrstvá vnitřních stěn nanášená ručně</t>
  </si>
  <si>
    <t>-1725166220</t>
  </si>
  <si>
    <t>"3.NP - nově vyzděné konstrukce" 3,37*2*3,4-(1,3*2,5*2+1,2*2,5*2)</t>
  </si>
  <si>
    <t>"4.NP - nově vyzděné konstrukce" 3,38*3,4*2-(1*2,15*2)</t>
  </si>
  <si>
    <t>"SUT 01.1" 4,915*2*3,55+2,28*2*3,55+25-(1,1*2,38)</t>
  </si>
  <si>
    <t>"ostění" 27,57*1,1</t>
  </si>
  <si>
    <t>612321191</t>
  </si>
  <si>
    <t>Příplatek k vápenocementové omítce vnitřních stěn za každých dalších 5 mm tloušťky ručně</t>
  </si>
  <si>
    <t>738701251</t>
  </si>
  <si>
    <t>1194442294</t>
  </si>
  <si>
    <t>132,894+3,634+501,834</t>
  </si>
  <si>
    <t>612325223</t>
  </si>
  <si>
    <t>Vápenocementová štuková omítka malých ploch do 1,0 m2 na stěnách</t>
  </si>
  <si>
    <t>107519541</t>
  </si>
  <si>
    <t>"4.NP - zazdívka okna, dvě strany 0,8m2" 2</t>
  </si>
  <si>
    <t>612325222</t>
  </si>
  <si>
    <t>Vápenocementová štuková omítka malých ploch do 0,25 m2 na stěnách</t>
  </si>
  <si>
    <t>1338069240</t>
  </si>
  <si>
    <t>"4.NP - zapravení po větracím otvoru" 1</t>
  </si>
  <si>
    <t>612325302</t>
  </si>
  <si>
    <t>Vápenocementová štuková omítka ostění nebo nadpraží</t>
  </si>
  <si>
    <t>-1481738063</t>
  </si>
  <si>
    <t>"4.NP - otvor po vybourání dveří" (1,95+2,81*2)*0,48</t>
  </si>
  <si>
    <t>612325421</t>
  </si>
  <si>
    <t>Oprava vnitřní vápenocementové štukové omítky stěn v rozsahu plochy do 10%</t>
  </si>
  <si>
    <t>57360087</t>
  </si>
  <si>
    <t>"3.NP" (20,55*2*2,2+(9,16*2,2+(9,16*2/2))*2+6,11*2*3,3+8,33*2*3,3 - (2,16*0,81*7+2,13*0,78*6+1*2,1))*1,1</t>
  </si>
  <si>
    <t>"4.NP" (17,24*2*3,4+4,5*2*3,4+30+(5,52+3,38)*3,4+1,1*3*3,4-(2,2*1,76*6+1*2,1))*1,1</t>
  </si>
  <si>
    <t>"ostění" 42,2*1,1</t>
  </si>
  <si>
    <t>612325451</t>
  </si>
  <si>
    <t>Příplatek k cenám opravy vápenocementové omítky stěn za dalších 10 mm v rozsahu do 10%</t>
  </si>
  <si>
    <t>1076210885</t>
  </si>
  <si>
    <t>612341121</t>
  </si>
  <si>
    <t>Sádrová nebo vápenosádrová omítka hladká jednovrstvá vnitřních stěn nanášená ručně</t>
  </si>
  <si>
    <t>-1850404168</t>
  </si>
  <si>
    <t>"3.NP" 9,16*2*3,4+2,2*3,4*2+6,41*3,4*2+0,6*3,4*2+4,4*3,4*2+2,14*2*3,4+4,16*2*3,4+7,68*2*3,4+6,410*2+304+2,83*3,4*2+6,65*3,4*2+2,3*3,4*2</t>
  </si>
  <si>
    <t>"3.NP" -(1*2,1*2+0,9*2,1*3)</t>
  </si>
  <si>
    <t>612131121</t>
  </si>
  <si>
    <t>Penetrační disperzní nátěr vnitřních stěn nanášený ručně</t>
  </si>
  <si>
    <t>-570384056</t>
  </si>
  <si>
    <t xml:space="preserve">"3.NP, h=2,2m"  ((20,55*2*2,2)-(2,14*0,81*7+2,13*0,78*2))*1,1+8,25</t>
  </si>
  <si>
    <t>612381006</t>
  </si>
  <si>
    <t>Tenkovrstvá minerální zatíraná (škrábaná) omítka zrnitost 1,0 mm vnitřních stěn</t>
  </si>
  <si>
    <t>-991825508</t>
  </si>
  <si>
    <t>619325131</t>
  </si>
  <si>
    <t>Vytažení vápenocementových fabionů, hran nebo koutů</t>
  </si>
  <si>
    <t>807653034</t>
  </si>
  <si>
    <t>619995001</t>
  </si>
  <si>
    <t>Začištění omítek kolem oken, dveří, podlah nebo obkladů</t>
  </si>
  <si>
    <t>1726306357</t>
  </si>
  <si>
    <t>"3.NP - začištění oken" 2,12*7+0,81*14+2,13*2+0,78*4+3,27*2+0,81*4</t>
  </si>
  <si>
    <t>"3.NP - D12" 1,2+2,1*2</t>
  </si>
  <si>
    <t>"3.NP - otvor" 1,4*2,1*2</t>
  </si>
  <si>
    <t>"3.NP - D05+D06" 2,5*4+1,3+1,2</t>
  </si>
  <si>
    <t>"4.NP - dveře" 1+2,1*2+0,9+2,1*2</t>
  </si>
  <si>
    <t>"4.NP - okna" 2,2*5+1,76*10</t>
  </si>
  <si>
    <t>"4.NP - otvor po vybourání" 1,95+2,81*2</t>
  </si>
  <si>
    <t>"SUT - zrcátka D01" 1,1+2,38*2+20</t>
  </si>
  <si>
    <t>621325R01</t>
  </si>
  <si>
    <t>Oprava vnější omítky budovy do 15%</t>
  </si>
  <si>
    <t>-752398425</t>
  </si>
  <si>
    <t>"Lokální opravy stávající vnější omítky - podle stávající omítky, předpoklad u říms, nová okna, dle TZ. str. 28" 20,55*2*1+30</t>
  </si>
  <si>
    <t>-2008083374</t>
  </si>
  <si>
    <t>82,46+33,84</t>
  </si>
  <si>
    <t>622525102</t>
  </si>
  <si>
    <t>Tenkovrstvá omítka malých ploch do 0,25m2 na stěnách</t>
  </si>
  <si>
    <t>-65761008</t>
  </si>
  <si>
    <t>"4.NP - větrací otvor - venkovní strana" 1</t>
  </si>
  <si>
    <t>631311131</t>
  </si>
  <si>
    <t>Doplnění dosavadních mazanin betonem prostým plochy do 1 m2 tloušťky přes 80 mm</t>
  </si>
  <si>
    <t>-923140895</t>
  </si>
  <si>
    <t>"oprava bet. podlah po bourání - 3.NP" 1,2</t>
  </si>
  <si>
    <t>631312R01</t>
  </si>
  <si>
    <t>Oprava podlahy po odstranění ocel. kce - SUT</t>
  </si>
  <si>
    <t>1063845200</t>
  </si>
  <si>
    <t>"SUT podlaha po kojích, dle skutečného stavu" 3,5*2,5</t>
  </si>
  <si>
    <t>631342223</t>
  </si>
  <si>
    <t>Cementová litá pěna tl do 120 mm objemové hmotnosti 900 kg/m3</t>
  </si>
  <si>
    <t>-315211542</t>
  </si>
  <si>
    <t>"3.NP - P.06, m.č. 3.03 - část rampa" 2,2*1,95*0,12/2*1,1</t>
  </si>
  <si>
    <t>631342R01</t>
  </si>
  <si>
    <t>Cementová litá pěna - příplatek za provedení spádu</t>
  </si>
  <si>
    <t>-842953017</t>
  </si>
  <si>
    <t>632451212</t>
  </si>
  <si>
    <t>Potěr cementový samonivelační litý C20 tl do 40 mm</t>
  </si>
  <si>
    <t>-144381369</t>
  </si>
  <si>
    <t>"3.NP - P.10, m.č. 3.08 a 3.09" 4,07+4,16</t>
  </si>
  <si>
    <t>632451214</t>
  </si>
  <si>
    <t>Potěr cementový samonivelační litý C20 tl do 50 mm</t>
  </si>
  <si>
    <t>2095953490</t>
  </si>
  <si>
    <t>"4.NP - P.03, m.č. 4.02" 51,85</t>
  </si>
  <si>
    <t>"4.NP - P.02, m.č. 4.01" 24,25</t>
  </si>
  <si>
    <t>632451R01</t>
  </si>
  <si>
    <t>Vyspravení stávajících podlah po bourání, popř. lokální opravy - 50% plochy</t>
  </si>
  <si>
    <t>2702667</t>
  </si>
  <si>
    <t>"3.NP a.NP - P.03 + P.04+P.05" (51,85 +36,97+15,22+7,08)*0,5</t>
  </si>
  <si>
    <t>188027571</t>
  </si>
  <si>
    <t>"4.NP" 14,97*2+4,5*2+5,4*2+4,5*2</t>
  </si>
  <si>
    <t>"3.NP"2,68*2+2,26*2</t>
  </si>
  <si>
    <t>642942611</t>
  </si>
  <si>
    <t>Osazování zárubní nebo rámů dveřních kovových do 2,5 m2 na montážní pěnu</t>
  </si>
  <si>
    <t>1038832129</t>
  </si>
  <si>
    <t>"spec. dle D.1.1.25" 6</t>
  </si>
  <si>
    <t>55331R01</t>
  </si>
  <si>
    <t>zárubeň ocelová pro sádrokarton 150 900 levá,pravá</t>
  </si>
  <si>
    <t>461097912</t>
  </si>
  <si>
    <t>55331R02</t>
  </si>
  <si>
    <t>zárubeň ocelová pro sádrokarton 100 800 levá,pravá</t>
  </si>
  <si>
    <t>-142384975</t>
  </si>
  <si>
    <t>"spec. dle D.1.1.25 - D09, D10, D11" 3</t>
  </si>
  <si>
    <t>642945111</t>
  </si>
  <si>
    <t>Osazování protipožárních nebo protiplynových zárubní dveří jednokřídlových do 2,5 m2</t>
  </si>
  <si>
    <t>-677835804</t>
  </si>
  <si>
    <t>55331563</t>
  </si>
  <si>
    <t>zárubeň jednokřídlá ocelová pro zdění s protipožární úpravou tl stěny 110-150mm rozměru 900/1970, 2100mm</t>
  </si>
  <si>
    <t>1567940310</t>
  </si>
  <si>
    <t>642945R01</t>
  </si>
  <si>
    <t>SO 12 D+M Revizní dvířka pro zazdění, plast 300x300mm</t>
  </si>
  <si>
    <t>-1971880237</t>
  </si>
  <si>
    <t>"spec. dle D.1.1.29" 6</t>
  </si>
  <si>
    <t>1121328152</t>
  </si>
  <si>
    <t>2040625692</t>
  </si>
  <si>
    <t>"2 měs" 1250*60</t>
  </si>
  <si>
    <t>-34951921</t>
  </si>
  <si>
    <t>943211111</t>
  </si>
  <si>
    <t>Montáž lešení prostorového rámového lehkého s podlahami zatížení do 200 kg/m2 v do 10 m</t>
  </si>
  <si>
    <t>-1375366499</t>
  </si>
  <si>
    <t>200</t>
  </si>
  <si>
    <t>-697008387</t>
  </si>
  <si>
    <t>-1818768873</t>
  </si>
  <si>
    <t>"4 měs"200*120</t>
  </si>
  <si>
    <t>943211811</t>
  </si>
  <si>
    <t>Demontáž lešení prostorového rámového lehkého s podlahami zatížení do 200 kg/m2 v do 10 m</t>
  </si>
  <si>
    <t>1213642331</t>
  </si>
  <si>
    <t>-1873748150</t>
  </si>
  <si>
    <t>-1993110245</t>
  </si>
  <si>
    <t>240549363</t>
  </si>
  <si>
    <t>949111112</t>
  </si>
  <si>
    <t>Montáž lešení lehkého kozového trubkového v do 1,9 m</t>
  </si>
  <si>
    <t>sada</t>
  </si>
  <si>
    <t>1329641793</t>
  </si>
  <si>
    <t>949111212</t>
  </si>
  <si>
    <t>Příplatek k lešení lehkému kozovému trubkovému v do 1,9 m za první a ZKD den použití</t>
  </si>
  <si>
    <t>-745765415</t>
  </si>
  <si>
    <t>"6měs" 180*4</t>
  </si>
  <si>
    <t>949111812</t>
  </si>
  <si>
    <t>Demontáž lešení lehkého kozového trubkového v do 1,9 m</t>
  </si>
  <si>
    <t>-1464268148</t>
  </si>
  <si>
    <t>-180871933</t>
  </si>
  <si>
    <t>1137789776</t>
  </si>
  <si>
    <t>713151157</t>
  </si>
  <si>
    <t>Montáž izolace tepelné střech šikmých přišroubované nad krokve z desek sklonu do 30° tl do 200 mm</t>
  </si>
  <si>
    <t>-2110399900</t>
  </si>
  <si>
    <t>63141195</t>
  </si>
  <si>
    <t xml:space="preserve">deska tepelně izolační minerální do šikmých střech a stěn  λ=0,036-0,037 tl 200mm</t>
  </si>
  <si>
    <t>1898749718</t>
  </si>
  <si>
    <t>238*1,1 'Přepočtené koeficientem množství</t>
  </si>
  <si>
    <t>63141182</t>
  </si>
  <si>
    <t xml:space="preserve">deska tepelně izolační minerální do šikmých střech a stěn  λ=0,036-0,037 tl 40mm</t>
  </si>
  <si>
    <t>549402708</t>
  </si>
  <si>
    <t>45*1,1 'Přepočtené koeficientem množství</t>
  </si>
  <si>
    <t>713191132</t>
  </si>
  <si>
    <t>Montáž izolace tepelné podlah, stropů vrchem nebo střech překrytí separační fólií z PE</t>
  </si>
  <si>
    <t>-1820731562</t>
  </si>
  <si>
    <t>28329043</t>
  </si>
  <si>
    <t>fólie difuzně propustné s nakašírovanou strukturovanou rohoží pod hladkou plechovou krytinu se samolepící páskou v podélném přesahu</t>
  </si>
  <si>
    <t>700398859</t>
  </si>
  <si>
    <t>713191133</t>
  </si>
  <si>
    <t>Montáž izolace tepelné podlah, stropů vrchem nebo střech překrytí fólií s přelepeným spojem</t>
  </si>
  <si>
    <t>-2144559507</t>
  </si>
  <si>
    <t>28343111</t>
  </si>
  <si>
    <t>fólie PE nevyztužená pro parotěsnou vrstvu podlah, stěn, stropů a střech nad 200 g/m2</t>
  </si>
  <si>
    <t>1226219145</t>
  </si>
  <si>
    <t>-1370069689</t>
  </si>
  <si>
    <t>998713181</t>
  </si>
  <si>
    <t>Příplatek k přesunu hmot tonážní 713 prováděný bez použití mechanizace</t>
  </si>
  <si>
    <t>-1835602168</t>
  </si>
  <si>
    <t>714</t>
  </si>
  <si>
    <t>Akustická a protiotřesová opatření</t>
  </si>
  <si>
    <t>714123002</t>
  </si>
  <si>
    <t>Montáž akustických stěnových obkladů z demontovatelných panelů na skrytý rošt</t>
  </si>
  <si>
    <t>-1353280929</t>
  </si>
  <si>
    <t>"3.NP, m.č. 3.01, kompletní dodávka, vč. absorbéru, spec. dle PD, D.1.1.16" 14,3*1,1</t>
  </si>
  <si>
    <t>"4.NP, m.č. 4.02, kompletní dodávka, vč. absorberu, spec. dle PD, D.1.1.17" 29,7*1,1</t>
  </si>
  <si>
    <t>59036188</t>
  </si>
  <si>
    <t>panel akustický hladký nástěnný šedý odrazivosti 17%, tl 40mm</t>
  </si>
  <si>
    <t>1065986260</t>
  </si>
  <si>
    <t>48,4*1,05 'Přepočtené koeficientem množství</t>
  </si>
  <si>
    <t>998714103</t>
  </si>
  <si>
    <t>Přesun hmot tonážní pro akustická a protiotřesová opatření v objektech v do 24 m</t>
  </si>
  <si>
    <t>1428540321</t>
  </si>
  <si>
    <t>998714193</t>
  </si>
  <si>
    <t>Příplatek k přesunu hmot tonážní 714 za zvětšený přesun do 500 m</t>
  </si>
  <si>
    <t>-40580509</t>
  </si>
  <si>
    <t>762083122</t>
  </si>
  <si>
    <t>Impregnace řeziva proti dřevokaznému hmyzu, houbám a plísním máčením třída ohrožení 3 a 4</t>
  </si>
  <si>
    <t>-716583447</t>
  </si>
  <si>
    <t>"krov" 8,019</t>
  </si>
  <si>
    <t>"laťování" 15,105</t>
  </si>
  <si>
    <t>"bednění" 6,042+7,553</t>
  </si>
  <si>
    <t>36,719*1,1 'Přepočtené koeficientem množství</t>
  </si>
  <si>
    <t>762332542</t>
  </si>
  <si>
    <t>Montáž vázaných kcí krovů pravidelných z řeziva hoblovaného plochy do 224 cm2 s ocelovými spojkami</t>
  </si>
  <si>
    <t>2052648914</t>
  </si>
  <si>
    <t>"v.č. D.1.2.05- výkres krovu" 2,96*56+2,7*10+2,61*12+0,3*8+0,11*4+0,13*8+0,37*4+0,92*2+0,96*2+0,93*2+0,95*2+0,87*2+1,01*2+0,89*2+0,99*2+0,94*2+0,59*2</t>
  </si>
  <si>
    <t>0,27*2+0,23*2+1,66*2+2*34+2,96*10+2,8*2+2,71*2+5,35*4</t>
  </si>
  <si>
    <t>Mezisoučet</t>
  </si>
  <si>
    <t>381,88*1,15</t>
  </si>
  <si>
    <t>60512131</t>
  </si>
  <si>
    <t>hranol stavební řezivo průřezu do 224cm2 dl 6-8m</t>
  </si>
  <si>
    <t>-560334849</t>
  </si>
  <si>
    <t>762341250</t>
  </si>
  <si>
    <t>Montáž bednění střech rovných a šikmých sklonu do 60° z hoblovaných prken</t>
  </si>
  <si>
    <t>2144995043</t>
  </si>
  <si>
    <t>"bednění tl. 24mm" 238</t>
  </si>
  <si>
    <t>"bednění tl. 30 mm" 238</t>
  </si>
  <si>
    <t>60511110</t>
  </si>
  <si>
    <t>řezivo jehličnaté smrk, borovice š přes 80mm tl 24mm dl 4m</t>
  </si>
  <si>
    <t>801628324</t>
  </si>
  <si>
    <t>238*0,024*1,1</t>
  </si>
  <si>
    <t>60511054</t>
  </si>
  <si>
    <t>řezivo jehličnaté boční omítané š do 200mm tl do 100mm dl 6m</t>
  </si>
  <si>
    <t>254163690</t>
  </si>
  <si>
    <t>238*0,03*1,1</t>
  </si>
  <si>
    <t>762342214</t>
  </si>
  <si>
    <t>Montáž laťování na střechách jednoduchých sklonu do 60° osové vzdálenosti do 360 mm</t>
  </si>
  <si>
    <t>-677888754</t>
  </si>
  <si>
    <t>60514106</t>
  </si>
  <si>
    <t>řezivo jehličnaté lať pevnostní třída S10-13 průžez 40x60mm</t>
  </si>
  <si>
    <t>250219465</t>
  </si>
  <si>
    <t>238*0,06*1,1</t>
  </si>
  <si>
    <t>762395000</t>
  </si>
  <si>
    <t>Spojovací prostředky krovů, bednění, laťování, nadstřešních konstrukcí</t>
  </si>
  <si>
    <t>-177792358</t>
  </si>
  <si>
    <t>64,6836363636364*1,1 'Přepočtené koeficientem množství</t>
  </si>
  <si>
    <t>998762103</t>
  </si>
  <si>
    <t>Přesun hmot tonážní pro kce tesařské v objektech v do 24 m</t>
  </si>
  <si>
    <t>-756240015</t>
  </si>
  <si>
    <t>998762181</t>
  </si>
  <si>
    <t>Příplatek k přesunu hmot tonážní 762 prováděný bez použití mechanizace</t>
  </si>
  <si>
    <t>1379658969</t>
  </si>
  <si>
    <t>763111421</t>
  </si>
  <si>
    <t>SDK příčka tl 100 mm profil CW+UW 50 desky 2xDF 12,5 s izolací EI 90 Rw do 56 dB</t>
  </si>
  <si>
    <t>-228322498</t>
  </si>
  <si>
    <t>"3.NP, SDK W3, spec. dle PD" (2,14+4,26)*3,3-(0,8*2,1)</t>
  </si>
  <si>
    <t>"3.NP, SDK W4, spec. dle PD"(1,99+1,85+2,2)*3,3-(0,8*2,1*2)</t>
  </si>
  <si>
    <t>763111426</t>
  </si>
  <si>
    <t>SDK příčka tl 150 mm profil CW+UW 100 desky 2xDF 12,5 s izolací EI 90 Rw do 59 dB</t>
  </si>
  <si>
    <t>-2103654415</t>
  </si>
  <si>
    <t>"3.NP, SDK W1, spec. dle PD " (6,56+0,6+3,46+7,38+3,76+2,83+2,5+6,65+2,35)*3,3-(0,9*2,19*2)</t>
  </si>
  <si>
    <t>"3.NP, SDK W2, spec. dle PD " (2,2+2,15)*3,3</t>
  </si>
  <si>
    <t>763111711</t>
  </si>
  <si>
    <t>SDK příčka dilatace</t>
  </si>
  <si>
    <t>-1836043668</t>
  </si>
  <si>
    <t>763111712</t>
  </si>
  <si>
    <t>SDK příčka kluzné napojení ke stropu</t>
  </si>
  <si>
    <t>1755014320</t>
  </si>
  <si>
    <t>"3.NP" 6,56+0,6+3,46+7,38+3,76+2,83+2,5+6,65+2,35+2,2+2,15+2,14+4,26+1,99+1,85+2,2+0,35+0,6*2</t>
  </si>
  <si>
    <t>763111716</t>
  </si>
  <si>
    <t>SDK příčka nadstavení CW profilů</t>
  </si>
  <si>
    <t>1583100962</t>
  </si>
  <si>
    <t>763111717</t>
  </si>
  <si>
    <t>SDK příčka základní penetrační nátěr</t>
  </si>
  <si>
    <t>-1792511063</t>
  </si>
  <si>
    <t>-1980528814</t>
  </si>
  <si>
    <t>"3.NP, SDK SW5, spec. dle PD" 0,35+0,6*2*3,3</t>
  </si>
  <si>
    <t>763111772</t>
  </si>
  <si>
    <t>Příplatek k SDK příčce za rovinnost kvality Q4</t>
  </si>
  <si>
    <t>1117477920</t>
  </si>
  <si>
    <t>(129,51+36,012+4,31)*2</t>
  </si>
  <si>
    <t>763131511</t>
  </si>
  <si>
    <t>SDK podhled deska 1xA 12,5 bez TI jednovrstvá spodní kce profil CD+UD</t>
  </si>
  <si>
    <t>800171756</t>
  </si>
  <si>
    <t xml:space="preserve">"3.NP, SDK1, D.1.1.32"  15,22</t>
  </si>
  <si>
    <t xml:space="preserve">"3.NP, SDK2, D.1.1.32"  2,2*3,76+4,44*3,76</t>
  </si>
  <si>
    <t>763131551</t>
  </si>
  <si>
    <t>SDK podhled deska 1xH2 12,5 bez TI jednovrstvá spodní kce profil CD+UD</t>
  </si>
  <si>
    <t>685367825</t>
  </si>
  <si>
    <t>"3.NP, SDKD3 - D.1.1.32" 4,07+4,16</t>
  </si>
  <si>
    <t>763111722</t>
  </si>
  <si>
    <t>SDK příčka pozinkovaný úhelník k ochraně rohů</t>
  </si>
  <si>
    <t>52362108</t>
  </si>
  <si>
    <t>7*3,5*1,2</t>
  </si>
  <si>
    <t>763131R01</t>
  </si>
  <si>
    <t>SDK podhled deska 1xA 12,5 bez TI jednovrstvá spodní kce profil CD+UD - konstrukce kastlíků</t>
  </si>
  <si>
    <t>1240238281</t>
  </si>
  <si>
    <t xml:space="preserve">"3.NP, SDK4, D.1.1.32"  0,392*6,6+0,52*3,76+0,692*6,6+0,244*3,76+0,392*6,08*2+0,392*2*3,016</t>
  </si>
  <si>
    <t>763161710</t>
  </si>
  <si>
    <t>SDK podkroví deska 1xA 12,5 bez TI REI 15 dvouvrstvá spodní kce profil CD+UD na krokvových závěsech</t>
  </si>
  <si>
    <t>-874187749</t>
  </si>
  <si>
    <t>"3.NP, SDK obklad podkroví, D.1.1.32, vždy do hřebene" 5,228*2*20,55-(0,78*1,4*17)</t>
  </si>
  <si>
    <t>763131711</t>
  </si>
  <si>
    <t>SDK podhled dilatace</t>
  </si>
  <si>
    <t>-1636516060</t>
  </si>
  <si>
    <t>763131712</t>
  </si>
  <si>
    <t>SDK podhled napojení na jiný druh podhledu</t>
  </si>
  <si>
    <t>-278211566</t>
  </si>
  <si>
    <t>"3.NP" (20,55*2+4*8)*1,1</t>
  </si>
  <si>
    <t>763133R11</t>
  </si>
  <si>
    <t>SDK podhled napojení na obvodové konstrukce profilem</t>
  </si>
  <si>
    <t>1797328636</t>
  </si>
  <si>
    <t>"3.NP" (20,55*4+9,1*11+6,65*2+2,3*2)*1,1</t>
  </si>
  <si>
    <t>763131714</t>
  </si>
  <si>
    <t>SDK podhled základní penetrační nátěr</t>
  </si>
  <si>
    <t>-552320553</t>
  </si>
  <si>
    <t>"3.NP - podhled a obklad" 40,186+8,23+17,158+2,6*2*20,55+15,22</t>
  </si>
  <si>
    <t>763131722</t>
  </si>
  <si>
    <t>SDK podhled skoková změna v přes 0,5 m</t>
  </si>
  <si>
    <t>1231740429</t>
  </si>
  <si>
    <t>"3.NP" 20,55*4</t>
  </si>
  <si>
    <t>763131751</t>
  </si>
  <si>
    <t>Montáž parotěsné zábrany do SDK podhledu</t>
  </si>
  <si>
    <t>-1973189777</t>
  </si>
  <si>
    <t>28329274</t>
  </si>
  <si>
    <t>fólie PE vyztužená pro parotěsnou vrstvu (reakce na oheň - třída E) 110g/m2</t>
  </si>
  <si>
    <t>1576690232</t>
  </si>
  <si>
    <t>187,654*1,1 'Přepočtené koeficientem množství</t>
  </si>
  <si>
    <t>763131772</t>
  </si>
  <si>
    <t>Příplatek k SDK podhledu za rovinnost kvality Q4</t>
  </si>
  <si>
    <t>886024941</t>
  </si>
  <si>
    <t>763172353</t>
  </si>
  <si>
    <t>Montáž dvířek revizních jednoplášťových SDK kcí vel. 400 x 400 mm pro podhledy</t>
  </si>
  <si>
    <t>580799373</t>
  </si>
  <si>
    <t>"OS11" 1</t>
  </si>
  <si>
    <t>59030712</t>
  </si>
  <si>
    <t>dvířka revizní s automatickým zámkem 400x400mm</t>
  </si>
  <si>
    <t>1187393849</t>
  </si>
  <si>
    <t>763251R01</t>
  </si>
  <si>
    <t>Sádrovláknitá podlaha tl 35 mm z desek tl 2x12,5 mm s dřevovláknitou deskou tl 10 mm podsyp 10 mm, včetně okrajových desek</t>
  </si>
  <si>
    <t>1853379583</t>
  </si>
  <si>
    <t xml:space="preserve">"3.NP -  P.06, P.08 a P.09, m.č. 3.03, 3.05, 3.06, 3.07"45,19+8,9+46,72+53,26</t>
  </si>
  <si>
    <t>763158122</t>
  </si>
  <si>
    <t>SDK podlaha povrchová úprava stěrkou tl 2 mm</t>
  </si>
  <si>
    <t>-1821779094</t>
  </si>
  <si>
    <t>"3.NP, P.06, P.08 a P.09, m.č. 3.03, 3.05, 3.06, 3.07"49,48+8,9+46,72+53,26</t>
  </si>
  <si>
    <t>763431001</t>
  </si>
  <si>
    <t>Montáž minerálního podhledu s vyjímatelnými panely vel. do 0,36 m2 na zavěšený viditelný rošt</t>
  </si>
  <si>
    <t>-494169008</t>
  </si>
  <si>
    <t>"4.NP - KAZ D1, D.1.1.17"18,6</t>
  </si>
  <si>
    <t>"3.NP - AKU D1, D.1.1.16" 20,8</t>
  </si>
  <si>
    <t>"3.NP - AKU D2, D.1.1.16" 18,9</t>
  </si>
  <si>
    <t>"4.NP - AKU D2, D.1.1.17" 33,2</t>
  </si>
  <si>
    <t>"3.NP - AKU D3, D.1.1.16"46,8</t>
  </si>
  <si>
    <t>"3.NP - AKU D4, D.1.1.16" 12,2</t>
  </si>
  <si>
    <t>59036511</t>
  </si>
  <si>
    <t xml:space="preserve">deska podhledová minerální rovná bílá strukturovaná mikroperforovaná  15x600x600mm</t>
  </si>
  <si>
    <t>1912071612</t>
  </si>
  <si>
    <t>"4.NP - KAZ D1, vzhledově sjednotit s AKU D2" 18,6</t>
  </si>
  <si>
    <t>18,6*1,05 'Přepočtené koeficientem množství</t>
  </si>
  <si>
    <t>59036514</t>
  </si>
  <si>
    <t>deska podhledová minerální rovná bílá jemně strukturovaná mikroperforovaná zvukově pohltivá 15x600x600mm</t>
  </si>
  <si>
    <t>1276129119</t>
  </si>
  <si>
    <t>"3.NP - AKU D2, D.1.1.16/32"18,9</t>
  </si>
  <si>
    <t>"4.NP - AKU D2, D.1.1.17/33, sjednotit s KAZD1" 33,2</t>
  </si>
  <si>
    <t>52,1*1,05 'Přepočtené koeficientem množství</t>
  </si>
  <si>
    <t>59036R02</t>
  </si>
  <si>
    <t xml:space="preserve">deska podhledová minerální rovná bílá jemně strukturovaná mikroperforovaná zvukově pohltivá  15x600x600mm doplněná o volně ložený absorbér tl. 50mm</t>
  </si>
  <si>
    <t>1745506961</t>
  </si>
  <si>
    <t>"3.NP - AKU D3, D.1.1.32/16, doplnění absorbéru"46,8</t>
  </si>
  <si>
    <t>59036R01</t>
  </si>
  <si>
    <t>deska podhledová minerální rovná bílá jemně strukturovaná mikroperforovaná zvukově odrazivá 15x600x600mm</t>
  </si>
  <si>
    <t>-1683549076</t>
  </si>
  <si>
    <t>"3.NP - AKU D1, D.1.1.32/16" 20,8</t>
  </si>
  <si>
    <t>"3.NP - AKU D4, D.1.1.32/16" 12,2</t>
  </si>
  <si>
    <t>763431041</t>
  </si>
  <si>
    <t>Příplatek k montáži minerálního podhledu na zavěšený rošt za výšku zavěšení přes 0,5 do 1,0 m</t>
  </si>
  <si>
    <t>1605862512</t>
  </si>
  <si>
    <t xml:space="preserve">"3.NP - AKU D3+ D4, D.1.1.32" 5,94+5,88 </t>
  </si>
  <si>
    <t>763431201</t>
  </si>
  <si>
    <t>Napojení minerálního podhledu na stěnu obvodovou lištou</t>
  </si>
  <si>
    <t>205142012</t>
  </si>
  <si>
    <t>"3.NP+4.NP" (14,97*2+4,9*2+8,33*2+6,5+4+6,6*2+3*2+6*2+3*2)*1,1</t>
  </si>
  <si>
    <t>998763303</t>
  </si>
  <si>
    <t>Přesun hmot tonážní pro sádrokartonové konstrukce v objektech v do 24 m</t>
  </si>
  <si>
    <t>-1688434308</t>
  </si>
  <si>
    <t>998763381</t>
  </si>
  <si>
    <t>Příplatek k přesunu hmot tonážní 763 SDK prováděný bez použití mechanizace</t>
  </si>
  <si>
    <t>-1141323500</t>
  </si>
  <si>
    <t>764131401</t>
  </si>
  <si>
    <t>Krytina střechy rovné drážkováním ze svitků z Cu plechu rš 500 mm sklonu do 30°</t>
  </si>
  <si>
    <t>-502282847</t>
  </si>
  <si>
    <t>"STŘ 01 - předpatnovaný plech, tl. 0,6 mm, dle spec. PD" 5,473*2*20,55*1,1-(0,78*1,4*17)+9,13</t>
  </si>
  <si>
    <t>871385070</t>
  </si>
  <si>
    <t>764031R12</t>
  </si>
  <si>
    <t xml:space="preserve">K12  podkladní plech z Cu plechu včetně tmelení rš 200 mm</t>
  </si>
  <si>
    <t>-1037878144</t>
  </si>
  <si>
    <t>"spec. D.1.1.26, kompletní dodávka" 42</t>
  </si>
  <si>
    <t>764232R13</t>
  </si>
  <si>
    <t xml:space="preserve">K13 - Okapní plech s drážkou  z Cu plechu rš 250 mm</t>
  </si>
  <si>
    <t>-2063596590</t>
  </si>
  <si>
    <t>"spec. D.1.1.26, kompletní dodávka"42</t>
  </si>
  <si>
    <t>764238R14</t>
  </si>
  <si>
    <t>K14 - Okapní římsy z Cu plechu rš 660 mm</t>
  </si>
  <si>
    <t>-102602749</t>
  </si>
  <si>
    <t>764331R15</t>
  </si>
  <si>
    <t>K15 - Podkladní plech z Cu plechu rš 200 mm</t>
  </si>
  <si>
    <t>1491265951</t>
  </si>
  <si>
    <t>"spec. D.1.1.26, kompletní dodávka" 84</t>
  </si>
  <si>
    <t>764331R16</t>
  </si>
  <si>
    <t>K16 - Okapní plech šikmé střechy z Cu plechu rš 200 mm</t>
  </si>
  <si>
    <t>-628589528</t>
  </si>
  <si>
    <t>764532R17</t>
  </si>
  <si>
    <t>K17 - Žlab nadřímsový hranatý uložený v hácích se spádovou vložkou z Cu plechu rš 660 mm</t>
  </si>
  <si>
    <t>506982630</t>
  </si>
  <si>
    <t>764532R18</t>
  </si>
  <si>
    <t>K18 - Větrací mřížka h=80mm Al barva</t>
  </si>
  <si>
    <t>-504163792</t>
  </si>
  <si>
    <t>764532R19</t>
  </si>
  <si>
    <t>K19 - Větrací mřížka h=120 mm Al barva</t>
  </si>
  <si>
    <t>-836750957</t>
  </si>
  <si>
    <t>764532R20</t>
  </si>
  <si>
    <t>K20- Konstrukce odvětrání hřebene - konstrukce provětrávaného hřebene</t>
  </si>
  <si>
    <t>-1979910538</t>
  </si>
  <si>
    <t>"spec. D.1.1.26, kompletní dodávka" 21</t>
  </si>
  <si>
    <t>133</t>
  </si>
  <si>
    <t>764532R22</t>
  </si>
  <si>
    <t xml:space="preserve">K21- Oplechování konstrukce komínu </t>
  </si>
  <si>
    <t>-1475690147</t>
  </si>
  <si>
    <t>"spec. D.1.1.26, kompletní dodávka" 3,4</t>
  </si>
  <si>
    <t>134</t>
  </si>
  <si>
    <t>764236R21</t>
  </si>
  <si>
    <t>K22 - Oplechování parapetů rovných kotvené lepením z Cu plechu rš 195 mm</t>
  </si>
  <si>
    <t>76570290</t>
  </si>
  <si>
    <t>"spec. D.1.1.26, kompletní dodávka"13*2,13</t>
  </si>
  <si>
    <t>135</t>
  </si>
  <si>
    <t xml:space="preserve">OS03 - D+M Větrací mřížka </t>
  </si>
  <si>
    <t>1536225419</t>
  </si>
  <si>
    <t>136</t>
  </si>
  <si>
    <t>-1229403792</t>
  </si>
  <si>
    <t>137</t>
  </si>
  <si>
    <t>998764181</t>
  </si>
  <si>
    <t>Příplatek k přesunu hmot tonážní 764 prováděný bez použití mechanizace</t>
  </si>
  <si>
    <t>550585756</t>
  </si>
  <si>
    <t>765</t>
  </si>
  <si>
    <t>Krytina skládaná</t>
  </si>
  <si>
    <t>138</t>
  </si>
  <si>
    <t>765191013</t>
  </si>
  <si>
    <t>Montáž pojistné hydroizolační fólie kladené přes 20° volně na bednění nebo tepelnou izolaci</t>
  </si>
  <si>
    <t>277662345</t>
  </si>
  <si>
    <t>139</t>
  </si>
  <si>
    <t>28329320</t>
  </si>
  <si>
    <t>fólie kontaktní (pouze na TI) difuzně propustná pro doplňkovou hydroizolační vrstvu, třívrstvá mikroporézní PP 115-121g/m2</t>
  </si>
  <si>
    <t>-1364381361</t>
  </si>
  <si>
    <t>140</t>
  </si>
  <si>
    <t>765191023</t>
  </si>
  <si>
    <t>Montáž pojistné hydroizolační fólie kladené ve sklonu přes 20° s lepenými spoji na bednění</t>
  </si>
  <si>
    <t>-180855566</t>
  </si>
  <si>
    <t>141</t>
  </si>
  <si>
    <t>28329324</t>
  </si>
  <si>
    <t>fólie kontaktní difuzně propustná pro doplňkovou hydroizolační vrstvu, třívrstvá mikroporézní PP 130-135g/m2</t>
  </si>
  <si>
    <t>1242560522</t>
  </si>
  <si>
    <t>142</t>
  </si>
  <si>
    <t>998765103</t>
  </si>
  <si>
    <t>Přesun hmot tonážní pro krytiny skládané v objektech v do 24 m</t>
  </si>
  <si>
    <t>1997796575</t>
  </si>
  <si>
    <t>143</t>
  </si>
  <si>
    <t>998765181</t>
  </si>
  <si>
    <t>Příplatek k přesunu hmot tonážní 765 prováděný bez použití mechanizace</t>
  </si>
  <si>
    <t>1630148223</t>
  </si>
  <si>
    <t>144</t>
  </si>
  <si>
    <t>766660001</t>
  </si>
  <si>
    <t>Montáž dveřních křídel otvíravých jednokřídlových š do 0,8 m do ocelové zárubně</t>
  </si>
  <si>
    <t>187448831</t>
  </si>
  <si>
    <t>145</t>
  </si>
  <si>
    <t>61160R08</t>
  </si>
  <si>
    <t xml:space="preserve">D09 - dveře dřevěné vnitřní  800x1970mm</t>
  </si>
  <si>
    <t>-1263373671</t>
  </si>
  <si>
    <t>"spec. dle D.1.1.25, kompletní dovávka, včetně kování" 1</t>
  </si>
  <si>
    <t>146</t>
  </si>
  <si>
    <t>61160R09</t>
  </si>
  <si>
    <t xml:space="preserve">D10 - dveře dřevěné vnitřní  800x1970mm</t>
  </si>
  <si>
    <t>-1985234546</t>
  </si>
  <si>
    <t>147</t>
  </si>
  <si>
    <t>61160R10</t>
  </si>
  <si>
    <t xml:space="preserve">D11 - dveře dřevěné vnitřní  800x1970mm</t>
  </si>
  <si>
    <t>1087729989</t>
  </si>
  <si>
    <t>148</t>
  </si>
  <si>
    <t>766660002</t>
  </si>
  <si>
    <t>Montáž dveřních křídel otvíravých jednokřídlových š přes 0,8 m do ocelové zárubně</t>
  </si>
  <si>
    <t>643402394</t>
  </si>
  <si>
    <t>149</t>
  </si>
  <si>
    <t>61160R06</t>
  </si>
  <si>
    <t xml:space="preserve">D07 - dveře dřevěné vnitřní  900x1970mm</t>
  </si>
  <si>
    <t>-9454059</t>
  </si>
  <si>
    <t>150</t>
  </si>
  <si>
    <t>61160R07</t>
  </si>
  <si>
    <t xml:space="preserve">D08 - dveře dřevěné vnitřní  900x1970mm</t>
  </si>
  <si>
    <t>-1703559129</t>
  </si>
  <si>
    <t>"spec. dle D.1.1.25, kompletní dovávka, včetně kování" 2</t>
  </si>
  <si>
    <t>151</t>
  </si>
  <si>
    <t>766660021</t>
  </si>
  <si>
    <t>Montáž dveřních křídel otvíravých jednokřídlových š do 0,8 m požárních do ocelové zárubně</t>
  </si>
  <si>
    <t>779073718</t>
  </si>
  <si>
    <t>152</t>
  </si>
  <si>
    <t>61160R01</t>
  </si>
  <si>
    <t xml:space="preserve">D04 - dveře dřevěné vnitřní  800x1970mm, EI 30 DP3</t>
  </si>
  <si>
    <t>354253507</t>
  </si>
  <si>
    <t>153</t>
  </si>
  <si>
    <t>766660022</t>
  </si>
  <si>
    <t>Montáž dveřních křídel otvíravých jednokřídlových š přes 0,8 m požárních do ocelové zárubně</t>
  </si>
  <si>
    <t>1748680570</t>
  </si>
  <si>
    <t>154</t>
  </si>
  <si>
    <t>61160R11</t>
  </si>
  <si>
    <t xml:space="preserve">D12 - dveře dřevěné vnitřní  900x1970mm, EI 30 DP3 C2</t>
  </si>
  <si>
    <t>-1141489032</t>
  </si>
  <si>
    <t>155</t>
  </si>
  <si>
    <t>766660172</t>
  </si>
  <si>
    <t>Montáž dveřních křídel otvíravých jednokřídlových š přes 0,8 m do obložkové zárubně</t>
  </si>
  <si>
    <t>1059632679</t>
  </si>
  <si>
    <t>156</t>
  </si>
  <si>
    <t>611600R03</t>
  </si>
  <si>
    <t>D03 - dveře dřevěné vnitřní 1000x1970mm</t>
  </si>
  <si>
    <t>1189175355</t>
  </si>
  <si>
    <t>157</t>
  </si>
  <si>
    <t>766660182</t>
  </si>
  <si>
    <t>Montáž dveřních křídel otvíravých jednokřídlových š přes 0,8 m požárních do obložkové zárubně</t>
  </si>
  <si>
    <t>1936324686</t>
  </si>
  <si>
    <t>158</t>
  </si>
  <si>
    <t>61160R02</t>
  </si>
  <si>
    <t>D02 - dveře dřevěné vnitřní 900x1970mm, EI 30 DP3 C2</t>
  </si>
  <si>
    <t>-1954292748</t>
  </si>
  <si>
    <t>159</t>
  </si>
  <si>
    <t>611600R04</t>
  </si>
  <si>
    <t>D05 - dveře dřevěné vnitřní 900x1970mm, EI 30 DP3 C2</t>
  </si>
  <si>
    <t>-2102174702</t>
  </si>
  <si>
    <t>160</t>
  </si>
  <si>
    <t>611600R05</t>
  </si>
  <si>
    <t>D06 - dveře dřevěné vnitřní 100x1970mm EI 30 DP3 C2</t>
  </si>
  <si>
    <t>-2056525268</t>
  </si>
  <si>
    <t>161</t>
  </si>
  <si>
    <t>766671005</t>
  </si>
  <si>
    <t>Montáž střešního okna do krytiny ploché 78 x 140 cm</t>
  </si>
  <si>
    <t>-1879000167</t>
  </si>
  <si>
    <t>"střecha" 4+13</t>
  </si>
  <si>
    <t>162</t>
  </si>
  <si>
    <t>61124R01</t>
  </si>
  <si>
    <t>O04 - okno střešní dřevěné kyvné 780x1400 mm (M08) - dle specifikace PD</t>
  </si>
  <si>
    <t>2047798725</t>
  </si>
  <si>
    <t>163</t>
  </si>
  <si>
    <t>61124R02</t>
  </si>
  <si>
    <t xml:space="preserve">O05 - okno střešní dřevěné kyvné 780x1400 mm (M08)  s roletou- dle specifikace PD</t>
  </si>
  <si>
    <t>-530100186</t>
  </si>
  <si>
    <t>164</t>
  </si>
  <si>
    <t>766682112</t>
  </si>
  <si>
    <t>Montáž zárubní obložkových pro dveře jednokřídlové tl stěny do 350 mm</t>
  </si>
  <si>
    <t>-1078065504</t>
  </si>
  <si>
    <t>"D02 - požární obložka" 1</t>
  </si>
  <si>
    <t>165</t>
  </si>
  <si>
    <t>61182R02</t>
  </si>
  <si>
    <t>zárubeň obložková pro dveře 1křídlé 600,700,800,900x1970mm tl 180-250mm dub,buk</t>
  </si>
  <si>
    <t>606602620</t>
  </si>
  <si>
    <t>166</t>
  </si>
  <si>
    <t>766682113</t>
  </si>
  <si>
    <t>Montáž zárubní obložkových pro dveře jednokřídlové tl stěny přes 350 mm</t>
  </si>
  <si>
    <t>-1563727535</t>
  </si>
  <si>
    <t>"D03, D05, D06" 3</t>
  </si>
  <si>
    <t>167</t>
  </si>
  <si>
    <t>61182R03</t>
  </si>
  <si>
    <t>zárubeň jednokřídlá obložková s fóliovým povrchem tl stěny 160-250mm rozměru 600-1100/1970, 2100mm</t>
  </si>
  <si>
    <t>-1404445993</t>
  </si>
  <si>
    <t>"D05 a D06 - požární obložka"2</t>
  </si>
  <si>
    <t>168</t>
  </si>
  <si>
    <t>61182303</t>
  </si>
  <si>
    <t>zárubeň jednokřídlá obložková s fóliovým povrchem tl stěny 260-350mm rozměru 600-1100/1970, 2100mm</t>
  </si>
  <si>
    <t>-153369871</t>
  </si>
  <si>
    <t>"D03 - obložka"1</t>
  </si>
  <si>
    <t>169</t>
  </si>
  <si>
    <t>766694113</t>
  </si>
  <si>
    <t>Montáž parapetních desek dřevěných nebo plastových šířky do 30 cm délky do 2,6 m</t>
  </si>
  <si>
    <t>1170878811</t>
  </si>
  <si>
    <t>"D.1.1.27" 5</t>
  </si>
  <si>
    <t>170</t>
  </si>
  <si>
    <t>60794103</t>
  </si>
  <si>
    <t>deska parapetní dřevotřísková vnitřní 300x1000mm</t>
  </si>
  <si>
    <t>-101300517</t>
  </si>
  <si>
    <t>"T03 2,2x0,3" 5*2,2</t>
  </si>
  <si>
    <t>171</t>
  </si>
  <si>
    <t>766694123</t>
  </si>
  <si>
    <t>Montáž parapetních dřevěných nebo plastových šířky přes 30 cm délky do 2,6 m</t>
  </si>
  <si>
    <t>-1361069662</t>
  </si>
  <si>
    <t>"D.1.1.27" 9+2</t>
  </si>
  <si>
    <t>172</t>
  </si>
  <si>
    <t>60794107</t>
  </si>
  <si>
    <t>deska parapetní dřevotřísková vnitřní 500x1000mm</t>
  </si>
  <si>
    <t>-1812752708</t>
  </si>
  <si>
    <t>"T01 - 2,1x0,5" 9*2,1</t>
  </si>
  <si>
    <t>173</t>
  </si>
  <si>
    <t>60794104</t>
  </si>
  <si>
    <t>deska parapetní dřevotřísková vnitřní 340x1000mm</t>
  </si>
  <si>
    <t>1986480775</t>
  </si>
  <si>
    <t>"T02 3,27*0,35" 3,27*2</t>
  </si>
  <si>
    <t>174</t>
  </si>
  <si>
    <t>61144019</t>
  </si>
  <si>
    <t>koncovka k parapetu plastovému vnitřnímu 1 pár</t>
  </si>
  <si>
    <t>-1803790129</t>
  </si>
  <si>
    <t>175</t>
  </si>
  <si>
    <t>766699R01</t>
  </si>
  <si>
    <t>D+M konstrukce komínu pro potrubí VZT</t>
  </si>
  <si>
    <t>-1515169738</t>
  </si>
  <si>
    <t>"T04 - specifikace dle D.1.1.27 -schema" 1</t>
  </si>
  <si>
    <t>176</t>
  </si>
  <si>
    <t>998766103</t>
  </si>
  <si>
    <t>Přesun hmot tonážní pro konstrukce truhlářské v objektech v do 24 m</t>
  </si>
  <si>
    <t>-1273247127</t>
  </si>
  <si>
    <t>177</t>
  </si>
  <si>
    <t>998766181</t>
  </si>
  <si>
    <t>Příplatek k přesunu hmot tonážní 766 prováděný bez použití mechanizace</t>
  </si>
  <si>
    <t>2045125080</t>
  </si>
  <si>
    <t>178</t>
  </si>
  <si>
    <t>767610127</t>
  </si>
  <si>
    <t>Montáž oken kovových jednoduchých otevíravých do zdiva plochy do 2,5 m2</t>
  </si>
  <si>
    <t>-967230092</t>
  </si>
  <si>
    <t>"3.NP" 2,13*0,78*8+2,13*0,78*4+2,13*0,78*1</t>
  </si>
  <si>
    <t>179</t>
  </si>
  <si>
    <t>55341R01</t>
  </si>
  <si>
    <t>O01 - okno Al dvojsklo trojkřídlé, 2130x780mm, specifikace dle PD</t>
  </si>
  <si>
    <t>-1965313948</t>
  </si>
  <si>
    <t>180</t>
  </si>
  <si>
    <t>55341R02</t>
  </si>
  <si>
    <t>O02- okno Al dvojsklo trojkřídlé FIX, 2130x780mm, specifikace dle PD</t>
  </si>
  <si>
    <t>852786310</t>
  </si>
  <si>
    <t>181</t>
  </si>
  <si>
    <t>55341R03</t>
  </si>
  <si>
    <t>O03- okno Al dvojsklo trojkřídlé požární - EI 30 DP1 , 2130x780mm, specifikace dle PD</t>
  </si>
  <si>
    <t>-404282270</t>
  </si>
  <si>
    <t>182</t>
  </si>
  <si>
    <t>767995r01</t>
  </si>
  <si>
    <t xml:space="preserve">D+M  atypických zámečnických konstrukcí - Ocelový rám OR</t>
  </si>
  <si>
    <t>-1075097782</t>
  </si>
  <si>
    <t xml:space="preserve">"v.č.  D.1.2.06- ocelový rám OR1, včetně ukotvení, povchových úprav a dalších specifikací předepsaných PD" 5758*1,15</t>
  </si>
  <si>
    <t>183</t>
  </si>
  <si>
    <t>117079567</t>
  </si>
  <si>
    <t>184</t>
  </si>
  <si>
    <t>-511996042</t>
  </si>
  <si>
    <t>185</t>
  </si>
  <si>
    <t>767995R04</t>
  </si>
  <si>
    <t>D01 D+M rámové dveře - zámečnický výrobek, včetně zárubně</t>
  </si>
  <si>
    <t>-1616100605</t>
  </si>
  <si>
    <t>"D.1.1.2, 1,1/2,38" 1</t>
  </si>
  <si>
    <t>186</t>
  </si>
  <si>
    <t>767995R05</t>
  </si>
  <si>
    <t>Z0X - konstrukce pro osazení VZT jednotek - zámečnický výrobek</t>
  </si>
  <si>
    <t>-663350936</t>
  </si>
  <si>
    <t>187</t>
  </si>
  <si>
    <t>767995R06</t>
  </si>
  <si>
    <t xml:space="preserve">OS 08- Vnitřní madlo rampy </t>
  </si>
  <si>
    <t>1147163420</t>
  </si>
  <si>
    <t>"D.1.1.29, nerez, d. 9,96m, včetně kotvení" 1</t>
  </si>
  <si>
    <t>188</t>
  </si>
  <si>
    <t>767995R07</t>
  </si>
  <si>
    <t xml:space="preserve">OS 09- Vnější madlo rampy </t>
  </si>
  <si>
    <t>-556132347</t>
  </si>
  <si>
    <t>"D.1.1.29, nerez, d. 142,23m, včetně kotvení" 1</t>
  </si>
  <si>
    <t>189</t>
  </si>
  <si>
    <t>-298115938</t>
  </si>
  <si>
    <t>190</t>
  </si>
  <si>
    <t>998767181</t>
  </si>
  <si>
    <t>Příplatek k přesunu hmot tonážní 767 prováděný bez použití mechanizace</t>
  </si>
  <si>
    <t>-858376606</t>
  </si>
  <si>
    <t>191</t>
  </si>
  <si>
    <t>771111011</t>
  </si>
  <si>
    <t>Vysátí podkladu před pokládkou dlažby</t>
  </si>
  <si>
    <t>696424673</t>
  </si>
  <si>
    <t>192</t>
  </si>
  <si>
    <t>771121011</t>
  </si>
  <si>
    <t>Nátěr penetrační na podlahu</t>
  </si>
  <si>
    <t>-1604278274</t>
  </si>
  <si>
    <t>193</t>
  </si>
  <si>
    <t>771474112</t>
  </si>
  <si>
    <t>Montáž soklů z dlaždic keramických rovných flexibilní lepidlo v do 90 mm</t>
  </si>
  <si>
    <t>99929844</t>
  </si>
  <si>
    <t>"SUT - 01.01" 4,915*2+2,28*2-1,1</t>
  </si>
  <si>
    <t>194</t>
  </si>
  <si>
    <t>59761409</t>
  </si>
  <si>
    <t>dlažba keramická slinutá protiskluzná do interiéru i exteriéru pro vysoké mechanické namáhání přes 9 do 12 ks/m2</t>
  </si>
  <si>
    <t>1063468060</t>
  </si>
  <si>
    <t>"sokl výška 80 mm" 13,29*0,08</t>
  </si>
  <si>
    <t>195</t>
  </si>
  <si>
    <t>771574263</t>
  </si>
  <si>
    <t>Montáž podlah keramických pro mechanické zatížení protiskluzných lepených flexibilním lepidlem do 12 ks/m2</t>
  </si>
  <si>
    <t>2110932968</t>
  </si>
  <si>
    <t>"SUT 0.01" 11,21</t>
  </si>
  <si>
    <t>196</t>
  </si>
  <si>
    <t>1891066227</t>
  </si>
  <si>
    <t>19,44*1,1 'Přepočtené koeficientem množství</t>
  </si>
  <si>
    <t>197</t>
  </si>
  <si>
    <t>771577111</t>
  </si>
  <si>
    <t>Příplatek k montáž podlah keramických za plochu do 5 m2</t>
  </si>
  <si>
    <t>-22243570</t>
  </si>
  <si>
    <t>198</t>
  </si>
  <si>
    <t>771577114</t>
  </si>
  <si>
    <t>Příplatek k montáž podlah keramických za spárování tmelem dvousložkovým</t>
  </si>
  <si>
    <t>-456495125</t>
  </si>
  <si>
    <t>199</t>
  </si>
  <si>
    <t>771577115</t>
  </si>
  <si>
    <t>Příplatek k montáž podlah keramických za lepení dvousložkovým lepidlem</t>
  </si>
  <si>
    <t>68000096</t>
  </si>
  <si>
    <t>771591112</t>
  </si>
  <si>
    <t>Izolace pod dlažbu nátěrem nebo stěrkou ve dvou vrstvách</t>
  </si>
  <si>
    <t>-1326820007</t>
  </si>
  <si>
    <t>"podlaha + 200mm do výšky" 4,07+4,16+1,9*0,2+2,2*0,2+1,85*0,2+2,2*0,2-0,8*0,2*2</t>
  </si>
  <si>
    <t>201</t>
  </si>
  <si>
    <t>771591R01</t>
  </si>
  <si>
    <t>Úprava podkladu pro podkládku dlažby</t>
  </si>
  <si>
    <t>-622284266</t>
  </si>
  <si>
    <t>"SUT 01.1 - zahrnuje úpravu, opravu a dolnění, případnou izolaci a podloží - dle skutečného stavu" 11,21</t>
  </si>
  <si>
    <t>202</t>
  </si>
  <si>
    <t>-773930700</t>
  </si>
  <si>
    <t>203</t>
  </si>
  <si>
    <t>998771181</t>
  </si>
  <si>
    <t>Příplatek k přesunu hmot tonážní 771 prováděný bez použití mechanizace</t>
  </si>
  <si>
    <t>1110683062</t>
  </si>
  <si>
    <t>204</t>
  </si>
  <si>
    <t>776121321</t>
  </si>
  <si>
    <t>Vodou ředitelná penetrace savého podkladu povlakových podlah neředěná</t>
  </si>
  <si>
    <t>781383340</t>
  </si>
  <si>
    <t>205</t>
  </si>
  <si>
    <t>776141122</t>
  </si>
  <si>
    <t>Vyrovnání podkladu povlakových podlah stěrkou pevnosti 30 MPa tl 5 mm</t>
  </si>
  <si>
    <t>-1257799942</t>
  </si>
  <si>
    <t xml:space="preserve">"3.NP - P.04. m.č. 3.01" 36,97 </t>
  </si>
  <si>
    <t>"3.NP - P.05, m.č. 3.02, 3.04" 15,22+7,08</t>
  </si>
  <si>
    <t>206</t>
  </si>
  <si>
    <t>776221111</t>
  </si>
  <si>
    <t>Lepení pásů z PVC standardním lepidlem</t>
  </si>
  <si>
    <t>-1500006538</t>
  </si>
  <si>
    <t>"3.NP - P.06 a P.07, m.č. 3.03" 49,48</t>
  </si>
  <si>
    <t>207</t>
  </si>
  <si>
    <t>28411152</t>
  </si>
  <si>
    <t>PVC vinyl heterogenní akustická tl 2.85mm nášlapná vrstva 0.70mm, hořlavost Bfl-s1, třída zátěže 34/42, útlum 15dB, bodová zátěž ≤ 0.10mm, protiskluznost R10</t>
  </si>
  <si>
    <t>1615755020</t>
  </si>
  <si>
    <t>96,03*1,1 'Přepočtené koeficientem množství</t>
  </si>
  <si>
    <t>208</t>
  </si>
  <si>
    <t>776221121</t>
  </si>
  <si>
    <t>Lepení elektrostaticky vodivých pásů z PVC standardním lepidlem</t>
  </si>
  <si>
    <t>-583952296</t>
  </si>
  <si>
    <t>209</t>
  </si>
  <si>
    <t>28411R01</t>
  </si>
  <si>
    <t>PVC homogenní zátěžová elektrostaticky vodivé tl 2,50mm, R 0,06-1MΩ, třída zátěže min. 32, třída otěru P, hořlavost Bfl S1</t>
  </si>
  <si>
    <t>-809202756</t>
  </si>
  <si>
    <t>51,85*1,1 'Přepočtené koeficientem množství</t>
  </si>
  <si>
    <t>210</t>
  </si>
  <si>
    <t>776251111</t>
  </si>
  <si>
    <t>Lepení pásů z přírodního linolea (marmolea) standardním lepidlem</t>
  </si>
  <si>
    <t>-87902719</t>
  </si>
  <si>
    <t>"3.NP - P.08, m.č. 3.05" 8,9</t>
  </si>
  <si>
    <t>211</t>
  </si>
  <si>
    <t>28411068</t>
  </si>
  <si>
    <t>linoleum přírodní ze 100% dřevité moučky tl 2,0mm, zátěž 32/41, R9, hořlavost Cfl S1</t>
  </si>
  <si>
    <t>1611638033</t>
  </si>
  <si>
    <t>8,9*1,1 'Přepočtené koeficientem množství</t>
  </si>
  <si>
    <t>212</t>
  </si>
  <si>
    <t>776251211</t>
  </si>
  <si>
    <t>Lepení čtverců z přírodního linolea (marmolea) standardním lepidlem</t>
  </si>
  <si>
    <t>1526128148</t>
  </si>
  <si>
    <t>"3.NP - P.09, m.č. 3.06" 46,72</t>
  </si>
  <si>
    <t>"3.NP - P.09. m.č. 3.07" 53,26</t>
  </si>
  <si>
    <t>"3.NP - P.04. m.č. 3.01" 36,97</t>
  </si>
  <si>
    <t>213</t>
  </si>
  <si>
    <t>28411073</t>
  </si>
  <si>
    <t>linoleum přírodní ze 100% dřevité moučky tl 2,5mm, čtverce 500x500mm, zátěž 32/41, R9, hořlavost Cfl S1</t>
  </si>
  <si>
    <t>1253726578</t>
  </si>
  <si>
    <t>136,95*1,1 'Přepočtené koeficientem množství</t>
  </si>
  <si>
    <t>214</t>
  </si>
  <si>
    <t>776421R01</t>
  </si>
  <si>
    <t>Vytažení podlahoviny do soklové lišty přes fabion, v. 55mm, včetně materiálu, provedení fabionu, dodávky a montáže lišty</t>
  </si>
  <si>
    <t>1368993658</t>
  </si>
  <si>
    <t>"3.NP" 9,16*2+6,08*2+2,14*2+4,16*2+4,44*2+4,16+3,46*2+12,08+7,68+6,022+3,76*2+2,2+6,86*2+0,52*2+0,6*2+0,35+2,3+7,35+2,83*2+2,5*2+6,65*2+2,24*3</t>
  </si>
  <si>
    <t>8,33*2+3,99*2-(0,9*9+0,8*3+1)</t>
  </si>
  <si>
    <t>"4.NP" 5,4*2+4,5*2+14,97*2+4,5*2+1,11*2-(1+0,9*2+1,95+1,2)</t>
  </si>
  <si>
    <t>223,332*1,2</t>
  </si>
  <si>
    <t>215</t>
  </si>
  <si>
    <t>776991121</t>
  </si>
  <si>
    <t>Základní čištění nově položených podlahovin vysátím a setřením vlhkým mopem</t>
  </si>
  <si>
    <t>2145941073</t>
  </si>
  <si>
    <t>"4.NP" 76,10</t>
  </si>
  <si>
    <t>"3.NP, bez P.10" 225,86-4,07-4,16</t>
  </si>
  <si>
    <t>216</t>
  </si>
  <si>
    <t>776991132</t>
  </si>
  <si>
    <t>Základní čištění nově položených podlahovin včetně 2-složkového dvouvrstvého polymerního nátěru</t>
  </si>
  <si>
    <t>1037913910</t>
  </si>
  <si>
    <t>217</t>
  </si>
  <si>
    <t>776991141</t>
  </si>
  <si>
    <t>Pastování a leštění podlahovin ručně</t>
  </si>
  <si>
    <t>953953864</t>
  </si>
  <si>
    <t>218</t>
  </si>
  <si>
    <t>998776103</t>
  </si>
  <si>
    <t>Přesun hmot tonážní pro podlahy povlakové v objektech v do 24 m</t>
  </si>
  <si>
    <t>921941359</t>
  </si>
  <si>
    <t>219</t>
  </si>
  <si>
    <t>998776181</t>
  </si>
  <si>
    <t>Příplatek k přesunu hmot tonážní 776 prováděný bez použití mechanizace</t>
  </si>
  <si>
    <t>1719098580</t>
  </si>
  <si>
    <t>220</t>
  </si>
  <si>
    <t>781111011</t>
  </si>
  <si>
    <t>Ometení (oprášení) stěny při přípravě podkladu</t>
  </si>
  <si>
    <t>-238853776</t>
  </si>
  <si>
    <t>221</t>
  </si>
  <si>
    <t>781121015</t>
  </si>
  <si>
    <t>Nátěr kontaktní pro nesavé podklady na stěnu</t>
  </si>
  <si>
    <t>2043197890</t>
  </si>
  <si>
    <t>222</t>
  </si>
  <si>
    <t>781474113</t>
  </si>
  <si>
    <t>Montáž obkladů vnitřních keramických hladkých do 19 ks/m2 lepených flexibilním lepidlem</t>
  </si>
  <si>
    <t>127796115</t>
  </si>
  <si>
    <t>"3.NP - 3.08 a 3.09, obklad h 2,15m" (1,9*2+1,85*2+2,2*4)-0,8*2,1*2</t>
  </si>
  <si>
    <t>"3.NP - 3.06, obklad za UM učebna" (0,6*2+2,15)*1,8</t>
  </si>
  <si>
    <t>"3.NP - 3.01, obklad za UM učebna" 1,2*1,8</t>
  </si>
  <si>
    <t>"3.NP - 3.07, obklad za UM učebna" 2,2*1,8</t>
  </si>
  <si>
    <t>223</t>
  </si>
  <si>
    <t>59761071</t>
  </si>
  <si>
    <t>obklad keramický hladký přes 12 do 19ks/m2</t>
  </si>
  <si>
    <t>835246222</t>
  </si>
  <si>
    <t>25,09*1,1 'Přepočtené koeficientem množství</t>
  </si>
  <si>
    <t>224</t>
  </si>
  <si>
    <t>781477111</t>
  </si>
  <si>
    <t>Příplatek k montáži obkladů vnitřních keramických hladkých za plochu do 10 m2</t>
  </si>
  <si>
    <t>-524781717</t>
  </si>
  <si>
    <t>225</t>
  </si>
  <si>
    <t>781477114</t>
  </si>
  <si>
    <t>Příplatek k montáži obkladů vnitřních keramických hladkých za spárování tmelem dvousložkovým</t>
  </si>
  <si>
    <t>250721232</t>
  </si>
  <si>
    <t>226</t>
  </si>
  <si>
    <t>781477115</t>
  </si>
  <si>
    <t>Příplatek k montáži obkladů vnitřních keramických hladkých za lepením lepidlem dvousložkovým</t>
  </si>
  <si>
    <t>-1500464505</t>
  </si>
  <si>
    <t>227</t>
  </si>
  <si>
    <t>781494111</t>
  </si>
  <si>
    <t>Plastové profily rohové lepené flexibilním lepidlem</t>
  </si>
  <si>
    <t>689370767</t>
  </si>
  <si>
    <t>228</t>
  </si>
  <si>
    <t>781494511</t>
  </si>
  <si>
    <t>Plastové profily ukončovací lepené flexibilním lepidlem</t>
  </si>
  <si>
    <t>-1429934658</t>
  </si>
  <si>
    <t>229</t>
  </si>
  <si>
    <t>781495142</t>
  </si>
  <si>
    <t>Průnik obkladem kruhový do DN 90</t>
  </si>
  <si>
    <t>-960344250</t>
  </si>
  <si>
    <t>230</t>
  </si>
  <si>
    <t>781495143</t>
  </si>
  <si>
    <t>Průnik obkladem kruhový přes DN 90</t>
  </si>
  <si>
    <t>1904579776</t>
  </si>
  <si>
    <t>231</t>
  </si>
  <si>
    <t>998781103</t>
  </si>
  <si>
    <t>Přesun hmot tonážní pro obklady keramické v objektech v do 24 m</t>
  </si>
  <si>
    <t>658092778</t>
  </si>
  <si>
    <t>232</t>
  </si>
  <si>
    <t>998781181</t>
  </si>
  <si>
    <t>Příplatek k přesunu hmot tonážní 781 prováděný bez použití mechanizace</t>
  </si>
  <si>
    <t>-1672367382</t>
  </si>
  <si>
    <t>233</t>
  </si>
  <si>
    <t>784111001</t>
  </si>
  <si>
    <t>Oprášení (ometení ) podkladu v místnostech výšky do 3,80 m</t>
  </si>
  <si>
    <t>-977836485</t>
  </si>
  <si>
    <t>513,441+29,1+636,954+67,5</t>
  </si>
  <si>
    <t>234</t>
  </si>
  <si>
    <t>784171101</t>
  </si>
  <si>
    <t>Zakrytí vnitřních podlah včetně pozdějšího odkrytí</t>
  </si>
  <si>
    <t>-1757333109</t>
  </si>
  <si>
    <t>225+76+15,9*5</t>
  </si>
  <si>
    <t>235</t>
  </si>
  <si>
    <t>58124850</t>
  </si>
  <si>
    <t>fólie s papírovou páskou pro malířské potřeby 210mmx20m</t>
  </si>
  <si>
    <t>653959270</t>
  </si>
  <si>
    <t>380,5*1,2 'Přepočtené koeficientem množství</t>
  </si>
  <si>
    <t>236</t>
  </si>
  <si>
    <t>784181121</t>
  </si>
  <si>
    <t>Hloubková jednonásobná penetrace podkladu v místnostech výšky do 3,80 m</t>
  </si>
  <si>
    <t>1380771580</t>
  </si>
  <si>
    <t>237</t>
  </si>
  <si>
    <t>784191001</t>
  </si>
  <si>
    <t>Čištění vnitřních ploch oken nebo balkonových dveří jednoduchých po provedení malířských prací</t>
  </si>
  <si>
    <t>1377443316</t>
  </si>
  <si>
    <t>21,598*2+17*0,78*1,4*2</t>
  </si>
  <si>
    <t>238</t>
  </si>
  <si>
    <t>784191005</t>
  </si>
  <si>
    <t>Čištění vnitřních ploch dveří nebo vrat po provedení malířských prací</t>
  </si>
  <si>
    <t>79844553</t>
  </si>
  <si>
    <t>12*1*2,1*2</t>
  </si>
  <si>
    <t>239</t>
  </si>
  <si>
    <t>784191007</t>
  </si>
  <si>
    <t>Čištění vnitřních ploch podlah po provedení malířských prací</t>
  </si>
  <si>
    <t>-1385403272</t>
  </si>
  <si>
    <t>240</t>
  </si>
  <si>
    <t>784211131</t>
  </si>
  <si>
    <t>Dvojnásobné bílé malby ze směsí za mokra minimálně otěruvzdorných v místnostech do 3,80 m</t>
  </si>
  <si>
    <t>811106127</t>
  </si>
  <si>
    <t>241</t>
  </si>
  <si>
    <t>784211143</t>
  </si>
  <si>
    <t>Příplatek k cenám 2x maleb ze směsí za mokra za provádění styku 2 barev</t>
  </si>
  <si>
    <t>-453439181</t>
  </si>
  <si>
    <t>242</t>
  </si>
  <si>
    <t>784211151</t>
  </si>
  <si>
    <t>Příplatek k cenám 2x maleb ze směsí za mokra otěruvzdorných za barevnou malbu tónovanou přípravky</t>
  </si>
  <si>
    <t>-144596208</t>
  </si>
  <si>
    <t>243</t>
  </si>
  <si>
    <t xml:space="preserve">OS 06 D+Mobilní schodolez, spec. dle PD </t>
  </si>
  <si>
    <t>121545444</t>
  </si>
  <si>
    <t>"kompletní dodávka, včetně zprovoznění a zaškolení obsluhy" 1</t>
  </si>
  <si>
    <t>SO.03.1 - Elektromontáže - silnoproud a hromosvod</t>
  </si>
  <si>
    <t xml:space="preserve">    741 - Elektroinstalace - silnoproud</t>
  </si>
  <si>
    <t>HZS - Hodinové zúčtovací sazby</t>
  </si>
  <si>
    <t>946111112</t>
  </si>
  <si>
    <t>Montáž pojízdných věží trubkových/dílcových š do 0,9 m dl do 3,2 m v do 2,5 m</t>
  </si>
  <si>
    <t>-324249863</t>
  </si>
  <si>
    <t>946111212</t>
  </si>
  <si>
    <t>Příplatek k pojízdným věžím š do 0,9 m dl do 3,2 m v do 2,5 m za první a ZKD den použití</t>
  </si>
  <si>
    <t>24720354</t>
  </si>
  <si>
    <t>946112112</t>
  </si>
  <si>
    <t>Montáž pojízdných věží trubkových/dílcových š do 1,6 m dl do 3,2 m v do 2,5 m</t>
  </si>
  <si>
    <t>1879150508</t>
  </si>
  <si>
    <t>974031142</t>
  </si>
  <si>
    <t>Vysekání rýh ve zdivu cihelném hl do 70 mm š do 70 mm</t>
  </si>
  <si>
    <t>247362644</t>
  </si>
  <si>
    <t>974031167</t>
  </si>
  <si>
    <t>Vysekání rýh ve zdivu cihelném hl do 150 mm š do 300 mm</t>
  </si>
  <si>
    <t>515996013</t>
  </si>
  <si>
    <t>997013156</t>
  </si>
  <si>
    <t>Vnitrostaveništní doprava suti a vybouraných hmot pro budovy v do 21 m s omezením mechanizace</t>
  </si>
  <si>
    <t>677570100</t>
  </si>
  <si>
    <t>1835354540</t>
  </si>
  <si>
    <t>5,601*20</t>
  </si>
  <si>
    <t>-1025943545</t>
  </si>
  <si>
    <t>997013631</t>
  </si>
  <si>
    <t>Poplatek za uložení na skládce (skládkovné) stavebního odpadu směsného kód odpadu 17 09 04</t>
  </si>
  <si>
    <t>-1257864881</t>
  </si>
  <si>
    <t>741</t>
  </si>
  <si>
    <t>Elektroinstalace - silnoproud</t>
  </si>
  <si>
    <t>741210R01</t>
  </si>
  <si>
    <t>RV.01.1 - SUT doplnění a rezerva stávajícího rozvaděče, spec. dle PD</t>
  </si>
  <si>
    <t>-321875026</t>
  </si>
  <si>
    <t>" Vč. montáže a zapojení. Položka obsahuje všechny náklady na montáž a materiál dodaného zařízení se všemi pomocnými doplňujícími součástmi a pracemi"</t>
  </si>
  <si>
    <t>741211R02</t>
  </si>
  <si>
    <t>RV.01.2 - SUT doplnění a rezerva stávajícího rozvaděče, spec. dle PD</t>
  </si>
  <si>
    <t>-1912421812</t>
  </si>
  <si>
    <t>741210R04</t>
  </si>
  <si>
    <t>Rozvaděč 4.NP - stávající, doplnit, dle spec. PD</t>
  </si>
  <si>
    <t>148306344</t>
  </si>
  <si>
    <t>741210R08</t>
  </si>
  <si>
    <t xml:space="preserve">RMS.31   D+M Rozvodnice patrová, v zapuštěném provedení do zdi - 3.NP, dle specifikace DP</t>
  </si>
  <si>
    <t>422002647</t>
  </si>
  <si>
    <t>741210R05</t>
  </si>
  <si>
    <t xml:space="preserve">RMS.32   D+M Rozvodnice patrová, v zapuštěném provedení do zdi - 3.NP, dle specifikace DP</t>
  </si>
  <si>
    <t>-312279959</t>
  </si>
  <si>
    <t>741210R06</t>
  </si>
  <si>
    <t xml:space="preserve">RMS.33   D+M Rozvodnice patrová, v zapuštěném provedení do zdi - 3.NP, dle specifikace DP</t>
  </si>
  <si>
    <t>-996140323</t>
  </si>
  <si>
    <t>741210R07</t>
  </si>
  <si>
    <t xml:space="preserve">RMS.41   D+M Rozvodnice patrová, v zapuštěném provedení do zdi - 4.NP, dle specifikace DP</t>
  </si>
  <si>
    <t>112180781</t>
  </si>
  <si>
    <t>741100R01</t>
  </si>
  <si>
    <t>Kabel bezhalogenový 1- CXKH-R 4x25, včetně dodání a kompletního provedení</t>
  </si>
  <si>
    <t>761913523</t>
  </si>
  <si>
    <t>741100R02</t>
  </si>
  <si>
    <t>Kabel bezhalogenový 1- CXKH-R 5x10, včetně dodání a kompletního provedení</t>
  </si>
  <si>
    <t>2010495035</t>
  </si>
  <si>
    <t>741100R03</t>
  </si>
  <si>
    <t>Kabel bezhalogenový 1- CXKH-R 3x2,5, včetně dodání a kompletního provedení</t>
  </si>
  <si>
    <t>1508301538</t>
  </si>
  <si>
    <t>741113R01</t>
  </si>
  <si>
    <t>Krabice elektroinstalační přístrojová pro zapuštěnou montáž, kompletní dodávka včetně dodání a zapojení</t>
  </si>
  <si>
    <t>2035803872</t>
  </si>
  <si>
    <t>741112R02</t>
  </si>
  <si>
    <t>Krabice elektroinstalační odbočná pro zapuštěnou montáž, kompletní dodávka včetně dodání a zapojení</t>
  </si>
  <si>
    <t>-858662760</t>
  </si>
  <si>
    <t>741120R01</t>
  </si>
  <si>
    <t xml:space="preserve">Ukončení kabelů </t>
  </si>
  <si>
    <t>572845763</t>
  </si>
  <si>
    <t>741120R04</t>
  </si>
  <si>
    <t xml:space="preserve">D+M  kabel Cu plný kulatý,CY 35 ZŽ, včetně dodávky a kompletního provedení</t>
  </si>
  <si>
    <t>781930343</t>
  </si>
  <si>
    <t>741120R05</t>
  </si>
  <si>
    <t>Svorkovnicová skříň pro výtah do 5x25, zasekat pod omítku</t>
  </si>
  <si>
    <t>1418532385</t>
  </si>
  <si>
    <t>741120R06</t>
  </si>
  <si>
    <t xml:space="preserve">D+M  kabel Cu plný kulatý,CY 16 ZŽ, včetně dodávky a kompletního provedení</t>
  </si>
  <si>
    <t>1050944238</t>
  </si>
  <si>
    <t>7411220R2</t>
  </si>
  <si>
    <t xml:space="preserve">D+M  kabel Cu plný kulatý,CY 10 ZŽ, včetně dodávky a kompletního provedení</t>
  </si>
  <si>
    <t>1086369379</t>
  </si>
  <si>
    <t>741122R01</t>
  </si>
  <si>
    <t>Kabel 1- CXKH-3x1,5 s PVC izolací, částečně v kabelovém žlabu, v kabelových trubkách, nebo podlaze, omítkou nebo stropem, kompletní dodávka včetně montáže a zapojení</t>
  </si>
  <si>
    <t>-156641707</t>
  </si>
  <si>
    <t>741122R02</t>
  </si>
  <si>
    <t>Kabel 1-CXKH 3x2,5 s PVC izolací, částečně v kabelovém žlabu, v kabelových trubkách, nebo podlaze, omítkou nebo stropem, kompletní dodávka včetně montáže a zapojení</t>
  </si>
  <si>
    <t>-1312884068</t>
  </si>
  <si>
    <t>741311R01</t>
  </si>
  <si>
    <t>Spínač 1P, 230V/10A, zapuštěný, kompletní provedení, včetně zapojení</t>
  </si>
  <si>
    <t>706301252</t>
  </si>
  <si>
    <t>741310R02</t>
  </si>
  <si>
    <t>Spínač dvojitý 1P, 230V/10A, zapuštěný, kompletní provedení, včetně zapojení</t>
  </si>
  <si>
    <t>-1818089130</t>
  </si>
  <si>
    <t>741310R03</t>
  </si>
  <si>
    <t>Spínač s čidlem pro ovládání ventilátoru - 5 min, 230V, kompletní provedení, včetně zapojení</t>
  </si>
  <si>
    <t>-1005687345</t>
  </si>
  <si>
    <t>741310R04</t>
  </si>
  <si>
    <t>Tlačítko nouzová signalizace, 230V, kompletní provedení, včetně zapojení</t>
  </si>
  <si>
    <t>333611530</t>
  </si>
  <si>
    <t>741310R05</t>
  </si>
  <si>
    <t>Ovládání rolet, spec. dle PD</t>
  </si>
  <si>
    <t>704475640</t>
  </si>
  <si>
    <t>741313R01</t>
  </si>
  <si>
    <t>Zásuvka jednoduchá vestavná, bílá, 230/16A, kompletní dodávka včetně montáže a zapojení</t>
  </si>
  <si>
    <t>-2134107652</t>
  </si>
  <si>
    <t>741313R02</t>
  </si>
  <si>
    <t>Zásuvka jednoduchá vestavná, bílá, 230/16A,s předpěťovou ochranou, kompletní dodávka včetně montáže a zapojení</t>
  </si>
  <si>
    <t>-1376065119</t>
  </si>
  <si>
    <t>741313R03</t>
  </si>
  <si>
    <t>Dvojzásuvka vestavná, bílá, 230/16A, kompletní dodávka včetně montáže a zapojení</t>
  </si>
  <si>
    <t>1263798221</t>
  </si>
  <si>
    <t>741313R04</t>
  </si>
  <si>
    <t xml:space="preserve">Dvojzásuvka vestavná, bílá, 230/16A, IP 44,  kompletní dodávka včetně montáže a zapojení</t>
  </si>
  <si>
    <t>-1523727021</t>
  </si>
  <si>
    <t>741313R06</t>
  </si>
  <si>
    <t>Kouřové čidlo, dodání včetně komplet montáže</t>
  </si>
  <si>
    <t>-1109463270</t>
  </si>
  <si>
    <t>741313R08</t>
  </si>
  <si>
    <t>Světelná houkačka 18W</t>
  </si>
  <si>
    <t>1169185777</t>
  </si>
  <si>
    <t>741370R01</t>
  </si>
  <si>
    <t>D+M Svítidlo nouzové 1, dle specifikace PD</t>
  </si>
  <si>
    <t>-1257285382</t>
  </si>
  <si>
    <t>741370R02</t>
  </si>
  <si>
    <t>D+M Nouzové svítidlo 2, dle specifikace PD</t>
  </si>
  <si>
    <t>2143460524</t>
  </si>
  <si>
    <t>741370R03</t>
  </si>
  <si>
    <t>D+M Svítidlo nouzové nástěnné s piktogramem N1, dle specifikace PD</t>
  </si>
  <si>
    <t>1801336343</t>
  </si>
  <si>
    <t>741370R04</t>
  </si>
  <si>
    <t>D+M Svítidlo LED přisazené 3, dle specifikace PD</t>
  </si>
  <si>
    <t>-1205541083</t>
  </si>
  <si>
    <t>741370R05</t>
  </si>
  <si>
    <t>D+M Svítidlo LED přisazené 4, dle specifikace PD</t>
  </si>
  <si>
    <t>603939684</t>
  </si>
  <si>
    <t>741370R06</t>
  </si>
  <si>
    <t>D+M Svítidlo LED přisazené 5, dle specifikace PD</t>
  </si>
  <si>
    <t>2120472714</t>
  </si>
  <si>
    <t>741370R07</t>
  </si>
  <si>
    <t>D+M Svítidlo LED přisazené 6, dle specifikace PD</t>
  </si>
  <si>
    <t>944207323</t>
  </si>
  <si>
    <t>741370R08</t>
  </si>
  <si>
    <t>D+M Svítidlo LED přisazené 7, dle specifikace PD</t>
  </si>
  <si>
    <t>1470454988</t>
  </si>
  <si>
    <t>741370R09</t>
  </si>
  <si>
    <t>D+M Svítidlo LED přisazené 8, dle specifikace PD</t>
  </si>
  <si>
    <t>1873663626</t>
  </si>
  <si>
    <t>741410R01</t>
  </si>
  <si>
    <t>Ochranné pospojování, vč. kabelu a komplet dodání</t>
  </si>
  <si>
    <t>-1500109571</t>
  </si>
  <si>
    <t>741910R01</t>
  </si>
  <si>
    <t>Kabelový parapetní žlab 140x70, včetně dodání a uložení</t>
  </si>
  <si>
    <t>1064273373</t>
  </si>
  <si>
    <t>741910R02</t>
  </si>
  <si>
    <t>Kabelová příchytky s požární odolností</t>
  </si>
  <si>
    <t>2118059242</t>
  </si>
  <si>
    <t>741910R03</t>
  </si>
  <si>
    <t>Požární ucpávky a průchodky, spec. dle PD</t>
  </si>
  <si>
    <t>-660046603</t>
  </si>
  <si>
    <t>741910R06</t>
  </si>
  <si>
    <t xml:space="preserve">Trubka elektroistalační 4xPVC 16  s protahovacím drátem, dodávka včetně montáže </t>
  </si>
  <si>
    <t>1430474217</t>
  </si>
  <si>
    <t>741910R07</t>
  </si>
  <si>
    <t xml:space="preserve">Trubka elektroistalační PVC 32 s protahovacím drátem, dodávka včetně montáže </t>
  </si>
  <si>
    <t>-110874961</t>
  </si>
  <si>
    <t>741910R08</t>
  </si>
  <si>
    <t>Montážní a podružný materiál</t>
  </si>
  <si>
    <t>1116813463</t>
  </si>
  <si>
    <t>741910R09</t>
  </si>
  <si>
    <t>Stavební přímoce nedefinované rozpočtem</t>
  </si>
  <si>
    <t>-241189273</t>
  </si>
  <si>
    <t>210220101</t>
  </si>
  <si>
    <t>Montáž hromosvodného vedení svodových vodičů s podpěrami průměru do 10 mm</t>
  </si>
  <si>
    <t>-1109471069</t>
  </si>
  <si>
    <t>"střecha 4.NP" 12+5+3</t>
  </si>
  <si>
    <t>"střecha 3.NP" 21+6*3+5</t>
  </si>
  <si>
    <t>35441077</t>
  </si>
  <si>
    <t>drát D 8mm AlMgSi</t>
  </si>
  <si>
    <t>-1400010698</t>
  </si>
  <si>
    <t>"0,135kg/m" 64*0,135*1,15</t>
  </si>
  <si>
    <t>210220231</t>
  </si>
  <si>
    <t>Montáž tyčí jímacích délky do 3 m na stojan</t>
  </si>
  <si>
    <t>1615123974</t>
  </si>
  <si>
    <t>35441060.1</t>
  </si>
  <si>
    <t>tyč jímací s rovným koncem 1000 mm AlMgSi</t>
  </si>
  <si>
    <t>-322599366</t>
  </si>
  <si>
    <t>210220301</t>
  </si>
  <si>
    <t>Montáž svorek hromosvodných se 2 šrouby</t>
  </si>
  <si>
    <t>842247657</t>
  </si>
  <si>
    <t>35442033</t>
  </si>
  <si>
    <t>svorka uzemnění nerez spojovací</t>
  </si>
  <si>
    <t>-1716725486</t>
  </si>
  <si>
    <t>210220302</t>
  </si>
  <si>
    <t>Montáž svorek hromosvodných se 3 a více šrouby</t>
  </si>
  <si>
    <t>-998083702</t>
  </si>
  <si>
    <t>35442041</t>
  </si>
  <si>
    <t>svorka uzemnění nerez k jímací tyči</t>
  </si>
  <si>
    <t>276424149</t>
  </si>
  <si>
    <t>35442034</t>
  </si>
  <si>
    <t>svorka uzemnění nerez zkušební, 81 mm</t>
  </si>
  <si>
    <t>393557682</t>
  </si>
  <si>
    <t>210220362</t>
  </si>
  <si>
    <t>Montáž tyčí zemnicích délky do 4,5 m</t>
  </si>
  <si>
    <t>-1807269210</t>
  </si>
  <si>
    <t>35442090</t>
  </si>
  <si>
    <t>tyč zemnící 2 m FeZn</t>
  </si>
  <si>
    <t>-1708593520</t>
  </si>
  <si>
    <t>210220372</t>
  </si>
  <si>
    <t>Montáž ochranných prvků - úhelníků nebo trubek do zdiva</t>
  </si>
  <si>
    <t>989277466</t>
  </si>
  <si>
    <t>35441802</t>
  </si>
  <si>
    <t>úhelník ochranný na ochranu svodu - 1700 mm, nerez</t>
  </si>
  <si>
    <t>239746597</t>
  </si>
  <si>
    <t>35441844</t>
  </si>
  <si>
    <t>držák ochranného úhelníku do dřeva boční se středovým vrutem - 180 mm, nerez</t>
  </si>
  <si>
    <t>-1877425452</t>
  </si>
  <si>
    <t>210220401</t>
  </si>
  <si>
    <t>Montáž vedení hromosvodné - štítků k označení svodů</t>
  </si>
  <si>
    <t>772653162</t>
  </si>
  <si>
    <t>73534550</t>
  </si>
  <si>
    <t>tabulka bezpečnostní s tiskem 2 barvy A5 248x210mm samolepící</t>
  </si>
  <si>
    <t>-890261971</t>
  </si>
  <si>
    <t>35441714</t>
  </si>
  <si>
    <t>podpěry vedení hromosvodu na plechové střechy, nerez</t>
  </si>
  <si>
    <t>680686311</t>
  </si>
  <si>
    <t>210220411</t>
  </si>
  <si>
    <t>Montáž vedení hromosvodné - napínacích šroubů s okem</t>
  </si>
  <si>
    <t>1668703898</t>
  </si>
  <si>
    <t>35410102</t>
  </si>
  <si>
    <t>rozvod přípojnicový prachotěsný, dílec rovný s odbočkami v Al, 250/1A</t>
  </si>
  <si>
    <t>-1495164205</t>
  </si>
  <si>
    <t>741410021</t>
  </si>
  <si>
    <t>Montáž vodič uzemňovací pásek průřezu do 120 mm2 v městské zástavbě v zemi</t>
  </si>
  <si>
    <t>2133820098</t>
  </si>
  <si>
    <t>35442062</t>
  </si>
  <si>
    <t>pás zemnící 30x4mm FeZn</t>
  </si>
  <si>
    <t>1995688193</t>
  </si>
  <si>
    <t>"1,05kg/m"50*1,05*1,1</t>
  </si>
  <si>
    <t>741420001</t>
  </si>
  <si>
    <t>Montáž drát nebo lano hromosvodné svodové D do 10 mm s podpěrou</t>
  </si>
  <si>
    <t>83830120</t>
  </si>
  <si>
    <t>35441415</t>
  </si>
  <si>
    <t>podpěra vedení FeZn do zdiva 150 mm</t>
  </si>
  <si>
    <t>-410723285</t>
  </si>
  <si>
    <t>35441660</t>
  </si>
  <si>
    <t>podpěra vedení FeZn na konstrukce pro zemní pásek 30x4</t>
  </si>
  <si>
    <t>-2042310219</t>
  </si>
  <si>
    <t>741420022</t>
  </si>
  <si>
    <t>Montáž svorka hromosvodná se 3 šrouby</t>
  </si>
  <si>
    <t>-1001717100</t>
  </si>
  <si>
    <t>35441860</t>
  </si>
  <si>
    <t>svorka FeZn k jímací tyči - 4 šrouby</t>
  </si>
  <si>
    <t>-153149676</t>
  </si>
  <si>
    <t>741420051</t>
  </si>
  <si>
    <t>Montáž vedení hromosvodné-úhelník nebo trubka s držáky do zdiva</t>
  </si>
  <si>
    <t>-1895576177</t>
  </si>
  <si>
    <t>35441830</t>
  </si>
  <si>
    <t>úhelník ochranný na ochranu svodu - 1700 mm, FeZn</t>
  </si>
  <si>
    <t>70897057</t>
  </si>
  <si>
    <t>998741101</t>
  </si>
  <si>
    <t>Přesun hmot tonážní pro silnoproud v objektech v do 6 m</t>
  </si>
  <si>
    <t>-1828765217</t>
  </si>
  <si>
    <t>HZS</t>
  </si>
  <si>
    <t>Hodinové zúčtovací sazby</t>
  </si>
  <si>
    <t>HZSR01</t>
  </si>
  <si>
    <t xml:space="preserve">Realizační PD a PD skutečného provedení </t>
  </si>
  <si>
    <t>hod</t>
  </si>
  <si>
    <t>512</t>
  </si>
  <si>
    <t>-1967972092</t>
  </si>
  <si>
    <t>HZSR02</t>
  </si>
  <si>
    <t>Spolupráce s ostatními prefesemi a investorem</t>
  </si>
  <si>
    <t>-669192870</t>
  </si>
  <si>
    <t>HZSR03</t>
  </si>
  <si>
    <t>Spolupráce s revizním technikem</t>
  </si>
  <si>
    <t>1301599594</t>
  </si>
  <si>
    <t>HZSR04</t>
  </si>
  <si>
    <t>Výchozí revize elektro</t>
  </si>
  <si>
    <t>-1784687415</t>
  </si>
  <si>
    <t>HZSR05</t>
  </si>
  <si>
    <t>Připojení dle požadavků VZT</t>
  </si>
  <si>
    <t>-1146476915</t>
  </si>
  <si>
    <t>HZSR06</t>
  </si>
  <si>
    <t>Připojení dle požadavků ÚT a ZTI</t>
  </si>
  <si>
    <t>-1416987653</t>
  </si>
  <si>
    <t>998741r01</t>
  </si>
  <si>
    <t>Revize hromosvodu</t>
  </si>
  <si>
    <t>99182905</t>
  </si>
  <si>
    <t>SO.03.2 - Elektromontáže - slaboproud</t>
  </si>
  <si>
    <t xml:space="preserve">    MU - Multimedia</t>
  </si>
  <si>
    <t xml:space="preserve">    SK - Strukturovaná kabeláž</t>
  </si>
  <si>
    <t xml:space="preserve">    ŠKVZ - ŠKolní zvonek</t>
  </si>
  <si>
    <t>612135101</t>
  </si>
  <si>
    <t>Hrubá výplň rýh ve stěnách maltou jakékoli šířky rýhy</t>
  </si>
  <si>
    <t>-1219616075</t>
  </si>
  <si>
    <t>-776110436</t>
  </si>
  <si>
    <t>1845387288</t>
  </si>
  <si>
    <t>-1539857381</t>
  </si>
  <si>
    <t>-1115354812</t>
  </si>
  <si>
    <t>-1677589852</t>
  </si>
  <si>
    <t>-66950166</t>
  </si>
  <si>
    <t>2,835*20</t>
  </si>
  <si>
    <t>-456719989</t>
  </si>
  <si>
    <t>252118248</t>
  </si>
  <si>
    <t>MU</t>
  </si>
  <si>
    <t>Multimedia</t>
  </si>
  <si>
    <t>1.1</t>
  </si>
  <si>
    <t>D+M Dataprojektor 1XUSB, X VGA, 1x Compositte video, formát 4:3, 16:9</t>
  </si>
  <si>
    <t>1691864666</t>
  </si>
  <si>
    <t>1.8</t>
  </si>
  <si>
    <t xml:space="preserve">D+M Interaktivní dotyková tabule pro školy </t>
  </si>
  <si>
    <t>-1462182685</t>
  </si>
  <si>
    <t>10.1</t>
  </si>
  <si>
    <t>Stojan RSX-27-XS6–CXX–A1 1370x600x600mm</t>
  </si>
  <si>
    <t>1596374031</t>
  </si>
  <si>
    <t>11.1</t>
  </si>
  <si>
    <t>Výrobky na zakázku</t>
  </si>
  <si>
    <t>kpl.</t>
  </si>
  <si>
    <t>990236948</t>
  </si>
  <si>
    <t>12.1</t>
  </si>
  <si>
    <t>Řezání kapes ve zdivu cihelném pro krabice</t>
  </si>
  <si>
    <t>-1735241548</t>
  </si>
  <si>
    <t>13.1</t>
  </si>
  <si>
    <t>Drobný spotřební materiál</t>
  </si>
  <si>
    <t>1900042965</t>
  </si>
  <si>
    <t>14.1</t>
  </si>
  <si>
    <t>Dokumentace skutečného provedení, revize, přezkoušení zaškolení</t>
  </si>
  <si>
    <t>1462365650</t>
  </si>
  <si>
    <t>15.1</t>
  </si>
  <si>
    <t>Vytýčení trasy kabeláží</t>
  </si>
  <si>
    <t>2107169372</t>
  </si>
  <si>
    <t>16.1</t>
  </si>
  <si>
    <t>Spolupráce s ostatními řemesly</t>
  </si>
  <si>
    <t>-1003558072</t>
  </si>
  <si>
    <t>17.1</t>
  </si>
  <si>
    <t>Režie - doprava</t>
  </si>
  <si>
    <t>-1081350986</t>
  </si>
  <si>
    <t>18.1</t>
  </si>
  <si>
    <t>Stavební přípomoce, zapravení maltou (bez vymalování)</t>
  </si>
  <si>
    <t>-1977294249</t>
  </si>
  <si>
    <t>19.1</t>
  </si>
  <si>
    <t>Úklid staveniště, odvoz suti</t>
  </si>
  <si>
    <t>454495219</t>
  </si>
  <si>
    <t>5.1</t>
  </si>
  <si>
    <t>Trubka elektroinstalační pr.20mm</t>
  </si>
  <si>
    <t>724420185</t>
  </si>
  <si>
    <t>6.1</t>
  </si>
  <si>
    <t xml:space="preserve">KU68/1  krabice universální</t>
  </si>
  <si>
    <t>1957793181</t>
  </si>
  <si>
    <t>7.1</t>
  </si>
  <si>
    <t>KO 97/5 krabice odbočná s víčkem</t>
  </si>
  <si>
    <t>1148954430</t>
  </si>
  <si>
    <t>8.1</t>
  </si>
  <si>
    <t>Drát CY 6 zeleno-žlutý</t>
  </si>
  <si>
    <t>-1126192948</t>
  </si>
  <si>
    <t>9.1</t>
  </si>
  <si>
    <t xml:space="preserve">Police  do 19" hloubka  350mm  RAx-UP-350-A1</t>
  </si>
  <si>
    <t>2105878003</t>
  </si>
  <si>
    <t>9.8</t>
  </si>
  <si>
    <t>HDMI kabel High speed projepení s eternetem</t>
  </si>
  <si>
    <t>35926808</t>
  </si>
  <si>
    <t>SK</t>
  </si>
  <si>
    <t>Strukturovaná kabeláž</t>
  </si>
  <si>
    <t>Datová zásuvka UTP CAT.5e 2xRJ45 na omítku (protiprachová) bílá</t>
  </si>
  <si>
    <t>-555974566</t>
  </si>
  <si>
    <t>Vyvazovací panel do 19" rozvaděče 1U RAB-VP-X02-A1</t>
  </si>
  <si>
    <t>-61537971</t>
  </si>
  <si>
    <t>Rozvodný panel do 19" 8x230V s PO RAB-PD-X07-A1</t>
  </si>
  <si>
    <t>1141169196</t>
  </si>
  <si>
    <t>Patchpanel 24p Cat.5e s vyvyzovacím rámečkem</t>
  </si>
  <si>
    <t>1581957439</t>
  </si>
  <si>
    <t>Záložní zdroj 700VA - 420W, 3x zálohovaná a 3x přepěťová zásuvka, USB, 1x RJ45</t>
  </si>
  <si>
    <t>805677452</t>
  </si>
  <si>
    <t>Cisco SG200-26 / SLM2024T Gigabit Smart Switch, 24xGLAN 10/100/1000 + 2xGLAN miniGBIC, web management</t>
  </si>
  <si>
    <t>-1255506220</t>
  </si>
  <si>
    <t>TP-LINK MC111CS Transceiver WDM 10/100, support SC fiber singlemode - Verze 2 (9V)</t>
  </si>
  <si>
    <t>1702017585</t>
  </si>
  <si>
    <t>TP-LINK MC112CS Transceiver WDM 10/100, support SC fiber singlemode - Verze 2 (9V)</t>
  </si>
  <si>
    <t>-2016728019</t>
  </si>
  <si>
    <t>Wifi jednotka UBNT UniFi AP Long Range</t>
  </si>
  <si>
    <t>-274909409</t>
  </si>
  <si>
    <t>POE-24, PoE adapter 24V/1A (24W), včetně napajecího kabelu</t>
  </si>
  <si>
    <t>-1146206549</t>
  </si>
  <si>
    <t>DROP1000 kabel Solarix 12vl 9/125 3,8mm LSOH Eca černý 500m SXKO-DROP-12-OS-LSOH</t>
  </si>
  <si>
    <t>1599592968</t>
  </si>
  <si>
    <t>Kabel UTP CAT.5e LSOH Drát</t>
  </si>
  <si>
    <t>277115839</t>
  </si>
  <si>
    <t>Mikrotrubička 7/5,5 mm TrUBEX®HFFR</t>
  </si>
  <si>
    <t>-1213067567</t>
  </si>
  <si>
    <t>Optická vana výsuvná 1U do 19 racku, 24 simplex SC/E2000 včetně kazet</t>
  </si>
  <si>
    <t>-1502212458</t>
  </si>
  <si>
    <t>Spojka optických konetorů SC/SC simpex</t>
  </si>
  <si>
    <t>576703458</t>
  </si>
  <si>
    <t>Optický patch kabel simplex SC-SC 09/125 - 1m SM</t>
  </si>
  <si>
    <t>-993701327</t>
  </si>
  <si>
    <t xml:space="preserve">Optický pigtail 1m, SC konektor, 9/125, SM,  900um</t>
  </si>
  <si>
    <t>-305694419</t>
  </si>
  <si>
    <t>Svařování vlákna</t>
  </si>
  <si>
    <t>-957213820</t>
  </si>
  <si>
    <t>Měření na optickém vláknu</t>
  </si>
  <si>
    <t>2020585940</t>
  </si>
  <si>
    <t>KSH30 Sběrný kab. držák, 15 x 3 x 1,5mm2, univerzální, bezhalogen.</t>
  </si>
  <si>
    <t>680489034</t>
  </si>
  <si>
    <t>-1372059614</t>
  </si>
  <si>
    <t>-93626106</t>
  </si>
  <si>
    <t>patch kabel CAT.5e LSOH 0,5m</t>
  </si>
  <si>
    <t>1310509273</t>
  </si>
  <si>
    <t>836289138</t>
  </si>
  <si>
    <t>LK 80x28/T Krabice lištová </t>
  </si>
  <si>
    <t>1226291778</t>
  </si>
  <si>
    <t>Silikon klempířský</t>
  </si>
  <si>
    <t>1256769111</t>
  </si>
  <si>
    <t>Popisovač kabelových svazků ID 60x25</t>
  </si>
  <si>
    <t>428234046</t>
  </si>
  <si>
    <t>Trubka elektroinstalační pr.16mm</t>
  </si>
  <si>
    <t>1844117409</t>
  </si>
  <si>
    <t>Trubka elektroinstalační pr.23mm</t>
  </si>
  <si>
    <t>-1663860988</t>
  </si>
  <si>
    <t>Trubka elektroinstalační pr.40mm</t>
  </si>
  <si>
    <t>1284317029</t>
  </si>
  <si>
    <t>-104599344</t>
  </si>
  <si>
    <t>Průraz zdivem cihla,tl.45cm</t>
  </si>
  <si>
    <t>343987739</t>
  </si>
  <si>
    <t>Řezání rýh ve zdivu cihelném pro trubku do pr. 40mm</t>
  </si>
  <si>
    <t>-1972449127</t>
  </si>
  <si>
    <t>patch kabel CAT.5e LSOH 1m</t>
  </si>
  <si>
    <t>2145774384</t>
  </si>
  <si>
    <t>Protipožáení úcpávka pro prostupy pro kabely a kabelové žlaby v požárně dělicích konstrukcích a stropech.</t>
  </si>
  <si>
    <t>-1705189052</t>
  </si>
  <si>
    <t>Vvysekání kapes ve zdivu cihelném pro krabice</t>
  </si>
  <si>
    <t>1154552813</t>
  </si>
  <si>
    <t>2051632976</t>
  </si>
  <si>
    <t>Dokumentace skutečného provedení, revize, nastavení, zaškolení</t>
  </si>
  <si>
    <t>1032051898</t>
  </si>
  <si>
    <t>-1414763731</t>
  </si>
  <si>
    <t>1416521140</t>
  </si>
  <si>
    <t>26607953</t>
  </si>
  <si>
    <t>Stavební přípomoce</t>
  </si>
  <si>
    <t>-159755967</t>
  </si>
  <si>
    <t>10143738</t>
  </si>
  <si>
    <t>Zařízení staveniště</t>
  </si>
  <si>
    <t>1462543770</t>
  </si>
  <si>
    <t>patch kabel CAT.5e LSOH 2m</t>
  </si>
  <si>
    <t>103045899</t>
  </si>
  <si>
    <t>patch kabel CAT.5e LSOH 4m</t>
  </si>
  <si>
    <t>-1255472336</t>
  </si>
  <si>
    <t>Závěsný rozvaděč 19" 12U 635x600x495mm RBA-12-AS5–CAX–A1</t>
  </si>
  <si>
    <t>1923064479</t>
  </si>
  <si>
    <t>-742638699</t>
  </si>
  <si>
    <t>Montážní sada do rozvaděče</t>
  </si>
  <si>
    <t>-144434793</t>
  </si>
  <si>
    <t>ŠKVZ</t>
  </si>
  <si>
    <t>ŠKolní zvonek</t>
  </si>
  <si>
    <t>1.4</t>
  </si>
  <si>
    <t xml:space="preserve">Školní zvonek ZV 75V, napájecí napětí 75 V~ 50 mA,  hlasitost 75dB/1 m</t>
  </si>
  <si>
    <t>1180407299</t>
  </si>
  <si>
    <t>1.6</t>
  </si>
  <si>
    <t>Školní hodiny vedle zvonku, napojení na školní zvonek</t>
  </si>
  <si>
    <t>-1880085217</t>
  </si>
  <si>
    <t>10.4</t>
  </si>
  <si>
    <t>1939972073</t>
  </si>
  <si>
    <t>11.3</t>
  </si>
  <si>
    <t>Spolupráce s ostatními řemesly, správce stávající sítě</t>
  </si>
  <si>
    <t>-1164248754</t>
  </si>
  <si>
    <t>12.4</t>
  </si>
  <si>
    <t>-415949759</t>
  </si>
  <si>
    <t>13.4</t>
  </si>
  <si>
    <t>-1987064793</t>
  </si>
  <si>
    <t>14.4</t>
  </si>
  <si>
    <t>-890981795</t>
  </si>
  <si>
    <t>15.4</t>
  </si>
  <si>
    <t>Dokumentace skutečného provedení, revize, oživení,zaškolení</t>
  </si>
  <si>
    <t>-244398415</t>
  </si>
  <si>
    <t>2.3</t>
  </si>
  <si>
    <t>Krabice KU68 s víčkem</t>
  </si>
  <si>
    <t>1072984830</t>
  </si>
  <si>
    <t>3.3</t>
  </si>
  <si>
    <t>Věneček malý 4-pól. do krab.KU-68</t>
  </si>
  <si>
    <t>42684454</t>
  </si>
  <si>
    <t>4.3</t>
  </si>
  <si>
    <t>Popisovač vývodů kabelů</t>
  </si>
  <si>
    <t>1351379628</t>
  </si>
  <si>
    <t>5.3</t>
  </si>
  <si>
    <t xml:space="preserve">Trubka el.ins.  prům. 20mm</t>
  </si>
  <si>
    <t>54469230</t>
  </si>
  <si>
    <t>6.3</t>
  </si>
  <si>
    <t>-2036559839</t>
  </si>
  <si>
    <t>7.3</t>
  </si>
  <si>
    <t>Kabel 1-CxKH-R 3x2,5</t>
  </si>
  <si>
    <t>-86625139</t>
  </si>
  <si>
    <t>8.3</t>
  </si>
  <si>
    <t>-303776468</t>
  </si>
  <si>
    <t>9.3</t>
  </si>
  <si>
    <t>Sekání rýh v cihelném zdivu hloubka 5 cm, šířka 15 cm, včetně odvozu a uložení odpadu</t>
  </si>
  <si>
    <t>878642590</t>
  </si>
  <si>
    <t>SO.03.3 - Zařízení vzduchotechniky</t>
  </si>
  <si>
    <t>1. - Zařízení č. 1 - Větrání nových učeben</t>
  </si>
  <si>
    <t>2. - Zařízení č. 2 - Větrání hygienického a technického zázemí</t>
  </si>
  <si>
    <t>3. - Zařízení č. 3 - Výměna stávajícího VZT potrubí</t>
  </si>
  <si>
    <t>21. - Zařízení č. 21 - Chlazení učeben</t>
  </si>
  <si>
    <t>99. - Ostatní</t>
  </si>
  <si>
    <t xml:space="preserve">    23-M - Montáže potrubí</t>
  </si>
  <si>
    <t>1.</t>
  </si>
  <si>
    <t>Zařízení č. 1 - Větrání nových učeben</t>
  </si>
  <si>
    <t>1.A.1</t>
  </si>
  <si>
    <t>VZT jednotka přívodně odvodní ve vnitřním nástěnném provedení</t>
  </si>
  <si>
    <t>přívod: 500 m3/h, 210 Pa</t>
  </si>
  <si>
    <t>odvod: 500 m3/h, 210 Pa</t>
  </si>
  <si>
    <t>hmotnost jednotky: 75kg</t>
  </si>
  <si>
    <t>rozměr: (d x v x h) 928 x 1080 x 509 mm</t>
  </si>
  <si>
    <t>přívodní část:</t>
  </si>
  <si>
    <t>- připojovací hrdlo</t>
  </si>
  <si>
    <t xml:space="preserve">- filtr kazetový G4   </t>
  </si>
  <si>
    <t>- by-passová klapka</t>
  </si>
  <si>
    <t>- deskový výměník s tepelnou účinností 88,4%</t>
  </si>
  <si>
    <t xml:space="preserve">- ventilátor přívodní s EC motorem (napětí 230V, proud 1,4A, příkon 170W, krytí IP54)   </t>
  </si>
  <si>
    <t xml:space="preserve">- elektrický ohřívač (topný výkon 0,6kW) </t>
  </si>
  <si>
    <t xml:space="preserve">- připojovací hrdlo                            </t>
  </si>
  <si>
    <t>odvodní část:</t>
  </si>
  <si>
    <t xml:space="preserve">- filtr kazetový G4                                        </t>
  </si>
  <si>
    <t xml:space="preserve">- ventilátor odvodní s EC motorem (napětí 230V, proud 1,4A, příkon 170W, krytí IP54)   </t>
  </si>
  <si>
    <t>Pol1</t>
  </si>
  <si>
    <t>MaR + Kompletní, montáž, kabeláže, trasování,, zaregulování, zaškolení obsluhy</t>
  </si>
  <si>
    <t>soub.</t>
  </si>
  <si>
    <t xml:space="preserve">Ovladač - Regulátor  (barva bílá)                                       1ks</t>
  </si>
  <si>
    <t xml:space="preserve">Prostorové čidlo na CO2                                                 1ks  </t>
  </si>
  <si>
    <t>1.A.2</t>
  </si>
  <si>
    <t>VZT jednotka přívodně odvodní ve vnitřním nástěnném provedenípřívod: 500 m3/h, 210 Pa</t>
  </si>
  <si>
    <t>1.C.1</t>
  </si>
  <si>
    <t>Uzavírací klapka se servopohonem , – kruhová uzavírací klapka o průměru se servopohonem bez havarijní pružiny na 24V, Průměr: 200mm</t>
  </si>
  <si>
    <t>1.C.2</t>
  </si>
  <si>
    <t>1.C.3</t>
  </si>
  <si>
    <t>Zpětná přetlaková klapka těsná, do kruhového potrubí , Průměr: 200 mm</t>
  </si>
  <si>
    <t>1.C.4</t>
  </si>
  <si>
    <t>Protidešťová žaluzie , hliník se svařovanou sítí, Rozměr: 280x200mm</t>
  </si>
  <si>
    <t>1.D.1</t>
  </si>
  <si>
    <t>Vyúsť s vířivým výtokem vzduchu (anemostat), -jmenovitý rozměr 600, čelní deska čtvercová, přívod vzduchu, s regulační klapkou, Průtok vzduchu: 125 m3/hod, Počet lamel: 16, Vodorovné připojení: 200mm</t>
  </si>
  <si>
    <t>1.D.2</t>
  </si>
  <si>
    <t>Štěrbinová vyúsť, - z hliníkových profilů a povrchovou úpravou RAL 9010 v provedení uzavřená, Počet řad štěrbin: 1řadá, Délka štěrbiny: 1050mm</t>
  </si>
  <si>
    <t>Pol2</t>
  </si>
  <si>
    <t>Plenum box, - z pozinkovaného ocelového plechu sloužící k připojení štěrbinové vyústě, - plenum box neizolovaný s regulční klapkou, Počet řad štěrbin: 1řadá, Velikost: 1050mm, Vodorovné připojení průměr: 125mm</t>
  </si>
  <si>
    <t>1.E.1</t>
  </si>
  <si>
    <t>Tepelně a hlukově izolační hadice, Průměr: 125 mm</t>
  </si>
  <si>
    <t>bm</t>
  </si>
  <si>
    <t>1.E.2</t>
  </si>
  <si>
    <t>Tepelně a hlukově izolační hadice, Průměr: 200 mm</t>
  </si>
  <si>
    <t>1.E.3</t>
  </si>
  <si>
    <t>Potrubí kruhové, pozinkované + 30% tvarovek, Průměr: 160 mm</t>
  </si>
  <si>
    <t>1.E.4</t>
  </si>
  <si>
    <t>Potrubí kruhové, pozinkované + 30% tvarovek, Průměr: 200 mm</t>
  </si>
  <si>
    <t>1.E.5</t>
  </si>
  <si>
    <t>Potrubí 4-hranné, pozinkované + 30% tvarovek., Do obvodu 1500 mm</t>
  </si>
  <si>
    <t>1.H.1</t>
  </si>
  <si>
    <t>Tepelná a hluková izolace, minerální vata s AL polepem, Tloušťka: 40mm</t>
  </si>
  <si>
    <t>1.J.1</t>
  </si>
  <si>
    <t xml:space="preserve">Závěsový, montážní, spojovací a těsnící materiál. </t>
  </si>
  <si>
    <t>Plechové potrubí bude uloženo na závěsy, hadice budou na potrubí připevněny plastovou šedou samolepící spojovací páskou, izolace budou kryty stříbrnou</t>
  </si>
  <si>
    <t xml:space="preserve">AL samolepící páskou. Potrubí bude spojováno samořeznými šrouby. Použité hmoždinky budou natloukací do betonu. Nosný systém bude na hmoždinky vynesen </t>
  </si>
  <si>
    <t xml:space="preserve"> pomocí závitových tyčí.</t>
  </si>
  <si>
    <t>2.</t>
  </si>
  <si>
    <t>Zařízení č. 2 - Větrání hygienického a technického zázemí</t>
  </si>
  <si>
    <t>2.B.1</t>
  </si>
  <si>
    <t>Potrubní ventilátor, -do kruhového potrubí s doběhem, objemový průtok: 100m3/h, dopravní tlak: 90Pa</t>
  </si>
  <si>
    <t>2.B.2</t>
  </si>
  <si>
    <t>Nástěnný ventilátor, -pod omítku s doběhem, vybavený zpětnou klapkou a filtrem, objemový průtok: 50m3/h, dopravní tlak: 240Pa</t>
  </si>
  <si>
    <t>2.C.1</t>
  </si>
  <si>
    <t>Regulační klapka , do kruhového potrubí s ručním kovovým ovládáním , Průměr: 100 mm</t>
  </si>
  <si>
    <t>2.C.2</t>
  </si>
  <si>
    <t>Zpětná přetlaková klapka těsná, do kruhového potrubí , Průměr: 100 mm</t>
  </si>
  <si>
    <t>2.C.3</t>
  </si>
  <si>
    <t>Protidešťová stříška, hliník s ochrannou síťkou, Průměr: 100 mm</t>
  </si>
  <si>
    <t>2.D.1</t>
  </si>
  <si>
    <t xml:space="preserve">Odvodní talířový ventil kovový  včetně zděře, Průměr: 100mm</t>
  </si>
  <si>
    <t>2.E.1</t>
  </si>
  <si>
    <t>Tepelně a hlukově izolační hadice, Průměr: 100 mm</t>
  </si>
  <si>
    <t>2.E.2</t>
  </si>
  <si>
    <t>Potrubí kruhové, pozinkované + 30% tvarovek, do průměru: 100 mm</t>
  </si>
  <si>
    <t>2.J.1</t>
  </si>
  <si>
    <t>Závěsový, montážní, spojovací a těsnící materiál.</t>
  </si>
  <si>
    <t>3.</t>
  </si>
  <si>
    <t>Zařízení č. 3 - Výměna stávajícího VZT potrubí</t>
  </si>
  <si>
    <t>3.J.1</t>
  </si>
  <si>
    <t>Výměna stávajícího VZT potrubí, - kruhové potrubí včetně izolace a střešní hlavice (délka potrubí cca 5m) včetně závěsného, montážního, těsnícího a spojovacího materiálu, do průměru: 250 mm</t>
  </si>
  <si>
    <t>21.</t>
  </si>
  <si>
    <t>Zařízení č. 21 - Chlazení učeben</t>
  </si>
  <si>
    <t>21.A.1</t>
  </si>
  <si>
    <t>Venkovní jednotka klimatizace</t>
  </si>
  <si>
    <t>Chladící výkon: Qchl=5,7 kW</t>
  </si>
  <si>
    <t>Rozměry (VxŠxH): 735x825x300mm</t>
  </si>
  <si>
    <t xml:space="preserve">Hmotnost: 48kg </t>
  </si>
  <si>
    <t>Hladina akustického výkonu: LwA=62dB</t>
  </si>
  <si>
    <t>Hladina akustického tlaku: LpA=49/46dB</t>
  </si>
  <si>
    <t>Chladivo R410A</t>
  </si>
  <si>
    <t>Provozní limit chlazení: -10~46</t>
  </si>
  <si>
    <t>Max. délka/výškový rozdíl potrubí: 30/20m</t>
  </si>
  <si>
    <t xml:space="preserve">Zdroj napětí venkovní jednotky: (230V, 1f, 50Hz)   </t>
  </si>
  <si>
    <t>21.A.2</t>
  </si>
  <si>
    <t>Vnitřní kazetová jednotka s plochým dekoračním panelem</t>
  </si>
  <si>
    <t xml:space="preserve">Chladící výkon: 537 kW </t>
  </si>
  <si>
    <t xml:space="preserve">Rozměr jednotky (Š x H x V): 575x637x260mm                                                                                                      Váha: </t>
  </si>
  <si>
    <t>Hladina akustického tlaku: LpA=44/38/32dB</t>
  </si>
  <si>
    <t xml:space="preserve">Typ chladiva: R410A                                                                         Připojení chlazení chladivo/plyn: 6/12mm </t>
  </si>
  <si>
    <t>Odvod kondenzátu: čerpadlo je součástí jednotky, 750mm výtlak nad úroveň stropu</t>
  </si>
  <si>
    <t xml:space="preserve">Zdroj napětí venkovní jednotky: napájeno z venkovní jednotky   </t>
  </si>
  <si>
    <t>Pol3</t>
  </si>
  <si>
    <t>Dekorační panel plochý bílý, Rozměr dekoračního panelu (Š x H x V): 620x620x46mm</t>
  </si>
  <si>
    <t>21.A.3</t>
  </si>
  <si>
    <t xml:space="preserve">Zdroj napětí venkovní jednotky: napájeno z venkovní jednotky    </t>
  </si>
  <si>
    <t>21.A.4</t>
  </si>
  <si>
    <t xml:space="preserve">Zdroj napětí venkovní jednotky: napájeno z venkovní jednotky </t>
  </si>
  <si>
    <t>21.C.1</t>
  </si>
  <si>
    <t>Kabelový ovladač, s podsvititelným full-textovým displejem, funkcemi pro úsporu energie, snížení hlučnosti a rotací a zálohu v IZ aplikacích</t>
  </si>
  <si>
    <t>21.E.1</t>
  </si>
  <si>
    <t>Předizolované měděné potrubí (izolace s parozábranou) 6,35/12,70mm</t>
  </si>
  <si>
    <t>21.W.1</t>
  </si>
  <si>
    <t>Komunikační kabel mezi venkovní a vnitřní klimatizační jednotkou CYKY 5x1,5</t>
  </si>
  <si>
    <t>21.W.2</t>
  </si>
  <si>
    <t>Ovládací kabel mezi vnitřní klimatizační jednotkou a kabelovým ovladačem JYTY 2x1</t>
  </si>
  <si>
    <t>21.J.1</t>
  </si>
  <si>
    <t>Povrchová úprava chladivového potrubí odolná proti UV záření a povětrnostným vlivům</t>
  </si>
  <si>
    <t>21.J.2</t>
  </si>
  <si>
    <t>Závěsový, montážní, spojovací a těsnící materiál</t>
  </si>
  <si>
    <t>21.S.1</t>
  </si>
  <si>
    <t>Dielektrická guma pod venkovní jednotku na přídlažbu, - rozměry jednotky (VxŠxH): 735x825x300mm, - rozměry přídlažby (VxŠxH): 100x500x250mm</t>
  </si>
  <si>
    <t>21.S.2</t>
  </si>
  <si>
    <t>Betonová přídlažba pod venkovní jednotku umístěná pod nohu jednotky, - rozměry jednotky (VxŠxH): 735x825x300mm , - hmotnost jednotky 48kg (každá přídlažba unese min. polovinu váhy jednotky), Rozměry přídlažby (VxŠxH): 100x500x250mm</t>
  </si>
  <si>
    <t>21.S.3</t>
  </si>
  <si>
    <t>Plastová lišta pro vedení ovládacího kabelu JYTY 2x1 k ovladači od vnitřní chladící jednotky</t>
  </si>
  <si>
    <t>21.X.1</t>
  </si>
  <si>
    <t>Doplnění chladiva R410a</t>
  </si>
  <si>
    <t>21.Z.1</t>
  </si>
  <si>
    <t>Tlaková zkouška</t>
  </si>
  <si>
    <t>21.Z.2</t>
  </si>
  <si>
    <t>Revize chladícího zařízení</t>
  </si>
  <si>
    <t>21.Z.3</t>
  </si>
  <si>
    <t>Revize elektro</t>
  </si>
  <si>
    <t>99.</t>
  </si>
  <si>
    <t>Ostatní</t>
  </si>
  <si>
    <t>99.1</t>
  </si>
  <si>
    <t>Zprovoznění zařízení, zaregulování</t>
  </si>
  <si>
    <t>99.2</t>
  </si>
  <si>
    <t>Zaškolení provozovatele</t>
  </si>
  <si>
    <t>99.3</t>
  </si>
  <si>
    <t>Dokumentace skutečného stavu (6 PARÉ) + 1x elektronická podoba</t>
  </si>
  <si>
    <t>99.4</t>
  </si>
  <si>
    <t>Dokumentace pro předání díla :, - návod k obsluze - generální a jednotlivých strojů a zařízení,, - protokol o zaškolení, , - protokol o předání,, - ostatní potřebné protokoly</t>
  </si>
  <si>
    <t>99.5</t>
  </si>
  <si>
    <t>Doprava</t>
  </si>
  <si>
    <t>1500984762</t>
  </si>
  <si>
    <t>65,3*0,2</t>
  </si>
  <si>
    <t>949121112</t>
  </si>
  <si>
    <t>Montáž lešení lehkého kozového dílcového v do 1,9 m</t>
  </si>
  <si>
    <t>-1166384395</t>
  </si>
  <si>
    <t>949121212</t>
  </si>
  <si>
    <t>Příplatek k lešení lehkému kozovému dílcovému v do 1,9 m za první a ZKD den použití</t>
  </si>
  <si>
    <t>-692376490</t>
  </si>
  <si>
    <t>949121812</t>
  </si>
  <si>
    <t>Demontáž lešení lehkého kozového dílcového v do 1,9 m</t>
  </si>
  <si>
    <t>-845640794</t>
  </si>
  <si>
    <t>973031151</t>
  </si>
  <si>
    <t>Vysekání výklenků ve zdivu cihelném na MV nebo MVC pl přes 0,25 m2</t>
  </si>
  <si>
    <t>-777897307</t>
  </si>
  <si>
    <t>974031153</t>
  </si>
  <si>
    <t>Vysekání rýh ve zdivu cihelném hl do 100 mm š do 100 mm</t>
  </si>
  <si>
    <t>-453869139</t>
  </si>
  <si>
    <t>23-M</t>
  </si>
  <si>
    <t>Montáže potrubí</t>
  </si>
  <si>
    <t>230R01</t>
  </si>
  <si>
    <t xml:space="preserve">Provozní zkouška </t>
  </si>
  <si>
    <t>216865515</t>
  </si>
  <si>
    <t>230R02</t>
  </si>
  <si>
    <t>Zprovoznění systému - hydraulické seřízení</t>
  </si>
  <si>
    <t>287952260</t>
  </si>
  <si>
    <t>230R04</t>
  </si>
  <si>
    <t>Požadavky na el+MAR</t>
  </si>
  <si>
    <t>856325058</t>
  </si>
  <si>
    <t>"dle TZ, prokabelování, čidla, čerpadla, napojení na 230V" 1</t>
  </si>
  <si>
    <t>230R08</t>
  </si>
  <si>
    <t>Přepojení stávajícího potrubí, dle skutečného stavu</t>
  </si>
  <si>
    <t>-1772355068</t>
  </si>
  <si>
    <t>230R10</t>
  </si>
  <si>
    <t>1579094669</t>
  </si>
  <si>
    <t>SO.03.4 - Zařízení pro vytápění</t>
  </si>
  <si>
    <t xml:space="preserve">    732 - Ústřední vytápění - strojovny</t>
  </si>
  <si>
    <t xml:space="preserve">    734 - Ústřední vytápění - armatury</t>
  </si>
  <si>
    <t>1876885675</t>
  </si>
  <si>
    <t>32,5*0,2</t>
  </si>
  <si>
    <t>-1602290133</t>
  </si>
  <si>
    <t>878452086</t>
  </si>
  <si>
    <t>808354573</t>
  </si>
  <si>
    <t>-2032463144</t>
  </si>
  <si>
    <t>-1565302069</t>
  </si>
  <si>
    <t>32,5</t>
  </si>
  <si>
    <t>732</t>
  </si>
  <si>
    <t>Ústřední vytápění - strojovny</t>
  </si>
  <si>
    <t>732199R02</t>
  </si>
  <si>
    <t>D+M orientačních štítků</t>
  </si>
  <si>
    <t>-483102050</t>
  </si>
  <si>
    <t>732199R01</t>
  </si>
  <si>
    <t>Napojení na stávající R+S</t>
  </si>
  <si>
    <t>496883861</t>
  </si>
  <si>
    <t>"komplet provedení, včetně armatur, ventilů a čerpadel" 1</t>
  </si>
  <si>
    <t>998732102</t>
  </si>
  <si>
    <t>Přesun hmot tonážní pro strojovny v objektech v do 12 m</t>
  </si>
  <si>
    <t>-1617459991</t>
  </si>
  <si>
    <t>998732181</t>
  </si>
  <si>
    <t>Příplatek k přesunu hmot tonážní 732 prováděný bez použití mechanizace</t>
  </si>
  <si>
    <t>2015980421</t>
  </si>
  <si>
    <t>733111303</t>
  </si>
  <si>
    <t>Potrubí ocelové závitové svařované běžné nízkotlaké DN 15</t>
  </si>
  <si>
    <t>-1531513899</t>
  </si>
  <si>
    <t>"3.NP" 2*(18,5+3,2*2+21,5+10,9+5)</t>
  </si>
  <si>
    <t>"4.NP" 2*(8,5+3)</t>
  </si>
  <si>
    <t>733111304</t>
  </si>
  <si>
    <t>Potrubí ocelové závitové svařované běžné nízkotlaké DN 20</t>
  </si>
  <si>
    <t>-305458333</t>
  </si>
  <si>
    <t>"3.NP" 2*(9,3+3)</t>
  </si>
  <si>
    <t>"4.NP" 2*(6,5+3)</t>
  </si>
  <si>
    <t>733111306</t>
  </si>
  <si>
    <t>Potrubí ocelové závitové svařované běžné nízkotlaké DN 32</t>
  </si>
  <si>
    <t>-1135141508</t>
  </si>
  <si>
    <t xml:space="preserve">"4.NP/S1/S2" 2*(16,5+2,5+1+5) </t>
  </si>
  <si>
    <t>"3.NP" 2*(2,8+0,75+2+3,5+3,1+6,8+10,2+8,3+3,5+3,8+5)</t>
  </si>
  <si>
    <t>733111307</t>
  </si>
  <si>
    <t>Potrubí ocelové závitové svařované běžné nízkotlaké DN 40</t>
  </si>
  <si>
    <t>-340458879</t>
  </si>
  <si>
    <t>"3.NP" 2*(12,5+3)</t>
  </si>
  <si>
    <t>733111308</t>
  </si>
  <si>
    <t>Potrubí ocelové závitové svařované běžné nízkotlaké DN 50</t>
  </si>
  <si>
    <t>1975879099</t>
  </si>
  <si>
    <t>"3.NP" 2*(7,2+3)</t>
  </si>
  <si>
    <t>733121122</t>
  </si>
  <si>
    <t>Potrubí ocelové hladké bezešvé běžné nízkotlaké D 76x3,2</t>
  </si>
  <si>
    <t>143647291</t>
  </si>
  <si>
    <t>"3.NP" 2*(9,5+2,5+3)</t>
  </si>
  <si>
    <t>733811251</t>
  </si>
  <si>
    <t>Ochrana potrubí ústředního vytápění termoizolačními trubicemi z PE tl do 25 mm DN do 22 mm</t>
  </si>
  <si>
    <t>-1702622722</t>
  </si>
  <si>
    <t>147,6+43,6</t>
  </si>
  <si>
    <t>733811252</t>
  </si>
  <si>
    <t>Ochrana potrubí ústředního vytápění termoizolačními trubicemi z PE tl do 25 mm DN do 45 mm</t>
  </si>
  <si>
    <t>963744388</t>
  </si>
  <si>
    <t>149,5+31</t>
  </si>
  <si>
    <t>733811253</t>
  </si>
  <si>
    <t>Ochrana potrubí ústředního vytápění termoizolačními trubicemi z PE tl do 25 mm DN do 63 mm</t>
  </si>
  <si>
    <t>-1265360254</t>
  </si>
  <si>
    <t>733811254</t>
  </si>
  <si>
    <t>Ochrana potrubí ústředního vytápění termoizolačními trubicemi z PE tl do 25 mm DN do 89m</t>
  </si>
  <si>
    <t>1469221146</t>
  </si>
  <si>
    <t>733811R02</t>
  </si>
  <si>
    <t>Příplatek za kotvicí a spojovací materiál při montáži potrubí</t>
  </si>
  <si>
    <t>-2129303432</t>
  </si>
  <si>
    <t>998733103</t>
  </si>
  <si>
    <t>Přesun hmot tonážní pro rozvody potrubí v objektech v do 24 m</t>
  </si>
  <si>
    <t>691010160</t>
  </si>
  <si>
    <t>998733181</t>
  </si>
  <si>
    <t>Příplatek k přesunu hmot tonážní 733 prováděný bez použití mechanizace</t>
  </si>
  <si>
    <t>48597295</t>
  </si>
  <si>
    <t>734</t>
  </si>
  <si>
    <t>Ústřední vytápění - armatury</t>
  </si>
  <si>
    <t>734163428</t>
  </si>
  <si>
    <t>Filtr DN 80 PN 16 do 300°C z uhlíkové oceli s vypouštěcí přírubou</t>
  </si>
  <si>
    <t>1693924926</t>
  </si>
  <si>
    <t>734211R07</t>
  </si>
  <si>
    <t xml:space="preserve">Ventil závitový odvzdušňovací  do 120°C otopných těles</t>
  </si>
  <si>
    <t>575400470</t>
  </si>
  <si>
    <t>734220R08</t>
  </si>
  <si>
    <t xml:space="preserve">Ventil závitový regulační přímý  do 100°C vyvažovací</t>
  </si>
  <si>
    <t>1069550961</t>
  </si>
  <si>
    <t>734221R01</t>
  </si>
  <si>
    <t xml:space="preserve">Ventil termostatický přímý </t>
  </si>
  <si>
    <t>978038124</t>
  </si>
  <si>
    <t>734261R02</t>
  </si>
  <si>
    <t xml:space="preserve">Šroubení H - uzavírací </t>
  </si>
  <si>
    <t>677896556</t>
  </si>
  <si>
    <t>734261R03</t>
  </si>
  <si>
    <t>Ventilová vložka</t>
  </si>
  <si>
    <t>-1283972570</t>
  </si>
  <si>
    <t>734261R04</t>
  </si>
  <si>
    <t>Konzola pro uchycení</t>
  </si>
  <si>
    <t>1598274571</t>
  </si>
  <si>
    <t>734261R05</t>
  </si>
  <si>
    <t>Armatura připojovací radiátorů typu VK</t>
  </si>
  <si>
    <t>1557277165</t>
  </si>
  <si>
    <t>734261R06</t>
  </si>
  <si>
    <t>Svěrné šroubení</t>
  </si>
  <si>
    <t>1156836868</t>
  </si>
  <si>
    <t>734292R09</t>
  </si>
  <si>
    <t>Kohout kulový DN 32</t>
  </si>
  <si>
    <t>409110118</t>
  </si>
  <si>
    <t>998734103</t>
  </si>
  <si>
    <t>Přesun hmot tonážní pro armatury v objektech v do 24 m</t>
  </si>
  <si>
    <t>1844120474</t>
  </si>
  <si>
    <t>998734181</t>
  </si>
  <si>
    <t>Příplatek k přesunu hmot tonážní 734 prováděný bez použití mechanizace</t>
  </si>
  <si>
    <t>1622628951</t>
  </si>
  <si>
    <t>735159310</t>
  </si>
  <si>
    <t>Montáž otopných těles panelových třířadých délky do 1140 mm</t>
  </si>
  <si>
    <t>2106083299</t>
  </si>
  <si>
    <t>48457312</t>
  </si>
  <si>
    <t xml:space="preserve">těleso otopné panelové 3 desková 3 přídavné přestupní plochy v 400mm dl 700mm </t>
  </si>
  <si>
    <t>1417311426</t>
  </si>
  <si>
    <t>735159320</t>
  </si>
  <si>
    <t>Montáž otopných těles panelových třířadých délky do 1500 mm</t>
  </si>
  <si>
    <t>1829246544</t>
  </si>
  <si>
    <t>48457337</t>
  </si>
  <si>
    <t xml:space="preserve">těleso otopné panelové 3 desková 3 přídavné přestupní plochy v 600mm dl 1200mm </t>
  </si>
  <si>
    <t>2041867428</t>
  </si>
  <si>
    <t>735159330</t>
  </si>
  <si>
    <t>Montáž otopných těles panelových třířadých délky do 1980 mm</t>
  </si>
  <si>
    <t>1613926373</t>
  </si>
  <si>
    <t>"400/1600" 2</t>
  </si>
  <si>
    <t>"900/1600"1</t>
  </si>
  <si>
    <t>"900/1800" 1</t>
  </si>
  <si>
    <t>"400/1800"2</t>
  </si>
  <si>
    <t>48457349</t>
  </si>
  <si>
    <t xml:space="preserve">těleso otopné panelové 3 desková 3 přídavné přestupní plochy v 900mm dl 1600mm </t>
  </si>
  <si>
    <t>1205366416</t>
  </si>
  <si>
    <t>48457506</t>
  </si>
  <si>
    <t>těleso otopné panelové 3 desková VK 3 přídavné přestupní plochy v 900mm dl 1800mm</t>
  </si>
  <si>
    <t>-984149596</t>
  </si>
  <si>
    <t>48457069</t>
  </si>
  <si>
    <t xml:space="preserve">těleso otopné panelové 1 deskové VK 1 přídavná přestupní plocha v 400mm dl 1600mm </t>
  </si>
  <si>
    <t>-911753613</t>
  </si>
  <si>
    <t>48457070</t>
  </si>
  <si>
    <t xml:space="preserve">těleso otopné panelové 1 deskové VK 1 přídavná přestupní plocha v 400mm dl 1800mm </t>
  </si>
  <si>
    <t>1688724735</t>
  </si>
  <si>
    <t>735159340</t>
  </si>
  <si>
    <t>Montáž otopných těles panelových třířadých délky do 2820 mm</t>
  </si>
  <si>
    <t>-935443608</t>
  </si>
  <si>
    <t>"500/300"2</t>
  </si>
  <si>
    <t>"600/2000"5</t>
  </si>
  <si>
    <t>48457330</t>
  </si>
  <si>
    <t xml:space="preserve">těleso otopné panelové 3 desková 3 přídavné přestupní plochy v 500mm dl 3000mm </t>
  </si>
  <si>
    <t>-1198912700</t>
  </si>
  <si>
    <t>48457340</t>
  </si>
  <si>
    <t xml:space="preserve">těleso otopné panelové 3 desková 3 přídavné přestupní plochy v 600mm dl 2000mm </t>
  </si>
  <si>
    <t>2073732261</t>
  </si>
  <si>
    <t>735164271</t>
  </si>
  <si>
    <t>Otopné těleso trubkové elektrické přímotopné výška/délka 1810/450 mm</t>
  </si>
  <si>
    <t>-294829698</t>
  </si>
  <si>
    <t>735191910</t>
  </si>
  <si>
    <t>Napuštění vody do otopných těles</t>
  </si>
  <si>
    <t>327857903</t>
  </si>
  <si>
    <t>998735103</t>
  </si>
  <si>
    <t>Přesun hmot tonážní pro otopná tělesa v objektech v do 24 m</t>
  </si>
  <si>
    <t>-1916803861</t>
  </si>
  <si>
    <t>998735181</t>
  </si>
  <si>
    <t>Příplatek k přesunu hmot tonážní 735 prováděný bez použití mechanizace</t>
  </si>
  <si>
    <t>602277861</t>
  </si>
  <si>
    <t>727111R01</t>
  </si>
  <si>
    <t xml:space="preserve">Prostup předizolovaného kovového potrubí  stěnou, spec. dle PD</t>
  </si>
  <si>
    <t>318984538</t>
  </si>
  <si>
    <t>"komplet provedení" 10</t>
  </si>
  <si>
    <t>727111R02</t>
  </si>
  <si>
    <t xml:space="preserve">Prostup předizolovaného kovového potrubí  stropem, spec. dle PD</t>
  </si>
  <si>
    <t>-1173439175</t>
  </si>
  <si>
    <t>763172352</t>
  </si>
  <si>
    <t>Montáž dvířek revizních jednoplášťových SDK kcí vel. 300 x 300 mm pro podhledy</t>
  </si>
  <si>
    <t>-1142728011</t>
  </si>
  <si>
    <t>"Revizní otvory" 6</t>
  </si>
  <si>
    <t>59030711</t>
  </si>
  <si>
    <t>dvířka revizní s automatickým zámkem 300x300mm</t>
  </si>
  <si>
    <t>-1775253075</t>
  </si>
  <si>
    <t>-88323259</t>
  </si>
  <si>
    <t>21715902</t>
  </si>
  <si>
    <t>783601731</t>
  </si>
  <si>
    <t>Odmaštění vodou ředitelným odmašťovačem potrubí DN do 100 mm</t>
  </si>
  <si>
    <t>-1865422420</t>
  </si>
  <si>
    <t>783644551</t>
  </si>
  <si>
    <t>Základní jednonásobný polyuretanový nátěr potrubí DN do 50 mm</t>
  </si>
  <si>
    <t>2054147139</t>
  </si>
  <si>
    <t>783647621</t>
  </si>
  <si>
    <t>Krycí jednonásobný polyuretanový nátěr potrubí DN do 100 mm</t>
  </si>
  <si>
    <t>830005306</t>
  </si>
  <si>
    <t>230170002</t>
  </si>
  <si>
    <t>Tlakové zkoušky těsnosti potrubí - příprava DN do 80</t>
  </si>
  <si>
    <t>-1107275485</t>
  </si>
  <si>
    <t>230170012</t>
  </si>
  <si>
    <t>Tlakové zkoušky těsnosti potrubí - zkouška DN do 80</t>
  </si>
  <si>
    <t>-698318134</t>
  </si>
  <si>
    <t>"potrubí 3+4.NP" 422,1*1,1</t>
  </si>
  <si>
    <t>Provozní zkouška topná</t>
  </si>
  <si>
    <t>1546389444</t>
  </si>
  <si>
    <t>230R06</t>
  </si>
  <si>
    <t>Provozní zkouška dilatační</t>
  </si>
  <si>
    <t>1631866653</t>
  </si>
  <si>
    <t>136617809</t>
  </si>
  <si>
    <t>230R03</t>
  </si>
  <si>
    <t>Revize topení</t>
  </si>
  <si>
    <t>837872974</t>
  </si>
  <si>
    <t>1252579745</t>
  </si>
  <si>
    <t>1295267785</t>
  </si>
  <si>
    <t>230R09</t>
  </si>
  <si>
    <t>Napoje na stávající potrubí - dle PD</t>
  </si>
  <si>
    <t>-432644866</t>
  </si>
  <si>
    <t>2021754254</t>
  </si>
  <si>
    <t>SO.03.5 - Zdravotechnická zařízení</t>
  </si>
  <si>
    <t xml:space="preserve">    722 - Zdravotechnika - vnitřní vodovod</t>
  </si>
  <si>
    <t xml:space="preserve">    727 - Zdravotechnika - požární ochrana</t>
  </si>
  <si>
    <t>659438703</t>
  </si>
  <si>
    <t>1758230715</t>
  </si>
  <si>
    <t>638794730</t>
  </si>
  <si>
    <t>-42751923</t>
  </si>
  <si>
    <t>-214924795</t>
  </si>
  <si>
    <t>28,7+11</t>
  </si>
  <si>
    <t>40,6+16</t>
  </si>
  <si>
    <t>974031164</t>
  </si>
  <si>
    <t>Vysekání rýh ve zdivu cihelném hl do 150 mm š do 150 mm</t>
  </si>
  <si>
    <t>-878592567</t>
  </si>
  <si>
    <t>11,5</t>
  </si>
  <si>
    <t>1549135286</t>
  </si>
  <si>
    <t>11,68+3,5+3*2+1,5+1,2</t>
  </si>
  <si>
    <t>1433535437</t>
  </si>
  <si>
    <t>93,3+11,5</t>
  </si>
  <si>
    <t>1343684272</t>
  </si>
  <si>
    <t>20021559</t>
  </si>
  <si>
    <t>65117877</t>
  </si>
  <si>
    <t>8,408*20</t>
  </si>
  <si>
    <t>266154792</t>
  </si>
  <si>
    <t>-920191534</t>
  </si>
  <si>
    <t>721 - R02</t>
  </si>
  <si>
    <t>Čistící tvarovky</t>
  </si>
  <si>
    <t>1105085397</t>
  </si>
  <si>
    <t>721 - R03</t>
  </si>
  <si>
    <t>Montážní materiál pro uchycení potrubí pod strop a vedení SDK stěně</t>
  </si>
  <si>
    <t>-513970333</t>
  </si>
  <si>
    <t>721 - R06</t>
  </si>
  <si>
    <t>Drobný kotvící a spojovací materiáů</t>
  </si>
  <si>
    <t>-1295082797</t>
  </si>
  <si>
    <t>721 - R08</t>
  </si>
  <si>
    <t>Stavební práce spojené s montáží vnitřní kanailizace</t>
  </si>
  <si>
    <t>643394274</t>
  </si>
  <si>
    <t>721171905</t>
  </si>
  <si>
    <t>Potrubí z PP vsazení odbočky do hrdla DN 110</t>
  </si>
  <si>
    <t>1038828154</t>
  </si>
  <si>
    <t>721171915</t>
  </si>
  <si>
    <t>Potrubí z PP propojení potrubí DN 110</t>
  </si>
  <si>
    <t>-891101510</t>
  </si>
  <si>
    <t>721174025</t>
  </si>
  <si>
    <t>Potrubí kanalizační z PP odpadní DN 110</t>
  </si>
  <si>
    <t>-78165750</t>
  </si>
  <si>
    <t>"Propoj mezi 2.NP - 3.NP" 1,5</t>
  </si>
  <si>
    <t>721174042</t>
  </si>
  <si>
    <t>Potrubí kanalizační z PP připojovací DN 40</t>
  </si>
  <si>
    <t>756837743</t>
  </si>
  <si>
    <t>"3.NP" 2,2*3+5+2,5+5+5</t>
  </si>
  <si>
    <t>"4.NP" 8,5+5+3</t>
  </si>
  <si>
    <t>721174045</t>
  </si>
  <si>
    <t>Potrubí kanalizační z PP připojovací DN 110</t>
  </si>
  <si>
    <t>-1093183328</t>
  </si>
  <si>
    <t>"3.NP" 6,5+5</t>
  </si>
  <si>
    <t>721174063</t>
  </si>
  <si>
    <t>Potrubí kanalizační z PP větrací DN 110</t>
  </si>
  <si>
    <t>-1610635000</t>
  </si>
  <si>
    <t>"S1 a S3" 2,5+2,1</t>
  </si>
  <si>
    <t>721175R01</t>
  </si>
  <si>
    <t>Potrubí kanalizační z PP připojovací DN 32</t>
  </si>
  <si>
    <t>-555744007</t>
  </si>
  <si>
    <t>"3.NP - potrubí od VZT" 4,38+3,5+8,5+3,5+2,3+10</t>
  </si>
  <si>
    <t>721174R02</t>
  </si>
  <si>
    <t>D+M ventilační hlavice nad střechu, včetně vyřešení prostupu střechou</t>
  </si>
  <si>
    <t>-839924352</t>
  </si>
  <si>
    <t>"S1 a S3" 2</t>
  </si>
  <si>
    <t>721 - R05</t>
  </si>
  <si>
    <t xml:space="preserve">Drobný montážní, kotvící a spojovací materiál </t>
  </si>
  <si>
    <t>-2111593534</t>
  </si>
  <si>
    <t>721 - R13</t>
  </si>
  <si>
    <t>Stavební přímoce</t>
  </si>
  <si>
    <t>511502674</t>
  </si>
  <si>
    <t>721290111</t>
  </si>
  <si>
    <t>Zkouška těsnosti potrubí kanalizace vodou do DN 125</t>
  </si>
  <si>
    <t>1115576981</t>
  </si>
  <si>
    <t>721300932</t>
  </si>
  <si>
    <t>Pročištění potrubí šikmé do DN 100</t>
  </si>
  <si>
    <t>-292225087</t>
  </si>
  <si>
    <t>722</t>
  </si>
  <si>
    <t>Zdravotechnika - vnitřní vodovod</t>
  </si>
  <si>
    <t>722171932</t>
  </si>
  <si>
    <t>Potrubí plastové výměna trub nebo tvarovek D do 20 mm</t>
  </si>
  <si>
    <t>-66175161</t>
  </si>
  <si>
    <t>722174002</t>
  </si>
  <si>
    <t>Potrubí vodovodní plastové PPR svar polyfuze PN 16 D 20 x 2,8 mm</t>
  </si>
  <si>
    <t>-574355701</t>
  </si>
  <si>
    <t xml:space="preserve"> 2,5*3+2,7+8,5+10</t>
  </si>
  <si>
    <t>722174003</t>
  </si>
  <si>
    <t>Potrubí vodovodní plastové PPR svar polyfuze PN 16 D 25 x 3,5 mm</t>
  </si>
  <si>
    <t>-417913141</t>
  </si>
  <si>
    <t>6+5</t>
  </si>
  <si>
    <t>722174062</t>
  </si>
  <si>
    <t>Potrubí vodovodní plastové křížení PPR svar polyfuze PN 20 D 20 x 3,4 mm</t>
  </si>
  <si>
    <t>-850475033</t>
  </si>
  <si>
    <t>722174063</t>
  </si>
  <si>
    <t>Potrubí vodovodní plastové křížení PPR svar polyfuze PN 20 D 25 x 4,2 mm</t>
  </si>
  <si>
    <t>817056847</t>
  </si>
  <si>
    <t>722174072</t>
  </si>
  <si>
    <t>Potrubí vodovodní plastové kompenzační smyčka PPR svar polyfuze PN 20 D 20 x 3,4 mm</t>
  </si>
  <si>
    <t>-1134419693</t>
  </si>
  <si>
    <t>722174914</t>
  </si>
  <si>
    <t>Potrubí plastové sestavení rozvodů D do 32 mm</t>
  </si>
  <si>
    <t>1024609822</t>
  </si>
  <si>
    <t>722179191</t>
  </si>
  <si>
    <t>Příplatek k rozvodu vody z plastů za malý rozsah prací na zakázce do 20 m</t>
  </si>
  <si>
    <t>-657093385</t>
  </si>
  <si>
    <t>722179192</t>
  </si>
  <si>
    <t>Příplatek k rozvodu vody z plastů za potrubí do D 32 mm do 15 svarů</t>
  </si>
  <si>
    <t>-657424395</t>
  </si>
  <si>
    <t>722179193</t>
  </si>
  <si>
    <t>Příplatek k rozvodu vody z plastů za potrubí přes D 32 mm do 5 svarů</t>
  </si>
  <si>
    <t>1409817027</t>
  </si>
  <si>
    <t>722181221</t>
  </si>
  <si>
    <t>Ochrana vodovodního potrubí přilepenými termoizolačními trubicemi z PE tl do 9 mm DN do 22 mm</t>
  </si>
  <si>
    <t>-453354561</t>
  </si>
  <si>
    <t>722181222</t>
  </si>
  <si>
    <t>Ochrana vodovodního potrubí přilepenými termoizolačními trubicemi z PE tl do 9 mm DN do 45 mm</t>
  </si>
  <si>
    <t>427087919</t>
  </si>
  <si>
    <t>722181231</t>
  </si>
  <si>
    <t>Ochrana vodovodního potrubí přilepenými termoizolačními trubicemi z PE tl do 13 mm DN do 22 mm</t>
  </si>
  <si>
    <t>-1994190255</t>
  </si>
  <si>
    <t>722181232</t>
  </si>
  <si>
    <t>Ochrana vodovodního potrubí přilepenými termoizolačními trubicemi z PE tl do 13 mm DN do 45 mm</t>
  </si>
  <si>
    <t>1398014512</t>
  </si>
  <si>
    <t>722190401</t>
  </si>
  <si>
    <t>Vyvedení a upevnění výpustku do DN 25</t>
  </si>
  <si>
    <t>-1510929233</t>
  </si>
  <si>
    <t>722290234</t>
  </si>
  <si>
    <t>Proplach a dezinfekce vodovodního potrubí do DN 80</t>
  </si>
  <si>
    <t>1044003580</t>
  </si>
  <si>
    <t>722 - R07</t>
  </si>
  <si>
    <t>242226910</t>
  </si>
  <si>
    <t>998722103</t>
  </si>
  <si>
    <t>Přesun hmot tonážní pro vnitřní vodovod v objektech v do 24 m</t>
  </si>
  <si>
    <t>2086328192</t>
  </si>
  <si>
    <t>998722193</t>
  </si>
  <si>
    <t>Příplatek k přesunu hmot tonážní 722 za zvětšený přesun do 500 m</t>
  </si>
  <si>
    <t>-1328425818</t>
  </si>
  <si>
    <t>725112022</t>
  </si>
  <si>
    <t>Klozet keramický závěsný na nosné stěny s hlubokým splachováním odpad vodorovný</t>
  </si>
  <si>
    <t>91758066</t>
  </si>
  <si>
    <t>"3.NP" 1</t>
  </si>
  <si>
    <t>725112173</t>
  </si>
  <si>
    <t>Kombi klozeti s hlubokým splachováním zvýšený odpad svislý</t>
  </si>
  <si>
    <t>553189368</t>
  </si>
  <si>
    <t>725119101</t>
  </si>
  <si>
    <t>Montáž splachovače nádržkového plastového vysokopoloženého</t>
  </si>
  <si>
    <t>1665335392</t>
  </si>
  <si>
    <t>55147324</t>
  </si>
  <si>
    <t>potrubí splachovací k nádržkovému splachovači</t>
  </si>
  <si>
    <t>1702395190</t>
  </si>
  <si>
    <t>55147001</t>
  </si>
  <si>
    <t>splachovací skříňka nízko položená, 6/9L bílá</t>
  </si>
  <si>
    <t>-1129618892</t>
  </si>
  <si>
    <t>55281794</t>
  </si>
  <si>
    <t>tlačítko pro ovládání WC zepředu plast dvě množství vody 246x164mm</t>
  </si>
  <si>
    <t>-1507080091</t>
  </si>
  <si>
    <t>55281R01</t>
  </si>
  <si>
    <t xml:space="preserve">oddálené pneumatické splachování </t>
  </si>
  <si>
    <t>2030804566</t>
  </si>
  <si>
    <t>55147031</t>
  </si>
  <si>
    <t>splachovač nádržkový úsporný z PH</t>
  </si>
  <si>
    <t>-1395522932</t>
  </si>
  <si>
    <t>725211603</t>
  </si>
  <si>
    <t>Umyvadlo keramické bílé šířky 600 mm bez krytu na sifon připevněné na stěnu šrouby</t>
  </si>
  <si>
    <t>-1038332507</t>
  </si>
  <si>
    <t>"3.NP" 4</t>
  </si>
  <si>
    <t>725211681</t>
  </si>
  <si>
    <t>Umyvadlo keramické bílé zdravotní šířky 640 mm připevněné na stěnu šrouby</t>
  </si>
  <si>
    <t>991468655</t>
  </si>
  <si>
    <t>725331211</t>
  </si>
  <si>
    <t>Výlevka bez výtokových armatur nerezová připevněná na zeď konzolou 450x550x300 mm</t>
  </si>
  <si>
    <t>-1708005772</t>
  </si>
  <si>
    <t>725819401</t>
  </si>
  <si>
    <t>Montáž ventilů rohových G 1/2 s připojovací trubičkou</t>
  </si>
  <si>
    <t>1520948566</t>
  </si>
  <si>
    <t>55141002</t>
  </si>
  <si>
    <t>ventil kulový rohový s filtrem 1/2"x3/8" s celokovovým kulatým designem</t>
  </si>
  <si>
    <t>-1447481612</t>
  </si>
  <si>
    <t>55167381</t>
  </si>
  <si>
    <t>sedátko klozetové duroplastové bílé s poklopem</t>
  </si>
  <si>
    <t>-1071186044</t>
  </si>
  <si>
    <t>55167001</t>
  </si>
  <si>
    <t>panty a šrouby ke klozetovému sedátku</t>
  </si>
  <si>
    <t>1492450087</t>
  </si>
  <si>
    <t>725821312</t>
  </si>
  <si>
    <t>Baterie dřezová nástěnná páková s otáčivým kulatým ústím a délkou ramínka 300 mm</t>
  </si>
  <si>
    <t>-436733128</t>
  </si>
  <si>
    <t>725822612</t>
  </si>
  <si>
    <t>Baterie umyvadlová stojánková páková s výpustí</t>
  </si>
  <si>
    <t>450733292</t>
  </si>
  <si>
    <t>55145719</t>
  </si>
  <si>
    <t>baterie dřezová páková stojánková s pákou (lékařská)</t>
  </si>
  <si>
    <t>-1622374835</t>
  </si>
  <si>
    <t>725861102</t>
  </si>
  <si>
    <t>Zápachová uzávěrka pro umyvadla DN 40</t>
  </si>
  <si>
    <t>408255401</t>
  </si>
  <si>
    <t>725291R01</t>
  </si>
  <si>
    <t>Bubnový zásobník toaletního papíru</t>
  </si>
  <si>
    <t>1762764687</t>
  </si>
  <si>
    <t>"Vybavení D.1.1.30" 2</t>
  </si>
  <si>
    <t>725291R02</t>
  </si>
  <si>
    <t>Hranatý odpadkový koš závěsný</t>
  </si>
  <si>
    <t>1086049667</t>
  </si>
  <si>
    <t>725291R03</t>
  </si>
  <si>
    <t>Dávkovač tekutého mýdla</t>
  </si>
  <si>
    <t>1824264429</t>
  </si>
  <si>
    <t>"Vybavení D.1.1.30- ozn.3" 2</t>
  </si>
  <si>
    <t>725291R04</t>
  </si>
  <si>
    <t>Zásobník na papírové utěrky</t>
  </si>
  <si>
    <t>-1728641338</t>
  </si>
  <si>
    <t>"Vybavení D.1.1.30- ozn.4" 2</t>
  </si>
  <si>
    <t>725291R05</t>
  </si>
  <si>
    <t>WC štětka válcovaná závěsná</t>
  </si>
  <si>
    <t>-1605287408</t>
  </si>
  <si>
    <t>"Vybavení D.1.1.30- ozn.5" 2</t>
  </si>
  <si>
    <t>725291R06</t>
  </si>
  <si>
    <t>Věšáček jednoduchý</t>
  </si>
  <si>
    <t>817168704</t>
  </si>
  <si>
    <t>"Vybavení D.1.1.30- ozn.6" 10</t>
  </si>
  <si>
    <t>725291R07</t>
  </si>
  <si>
    <t>-86353312</t>
  </si>
  <si>
    <t>"Vybavení D.1.1.30- ozn.7" 4</t>
  </si>
  <si>
    <t>725291R08</t>
  </si>
  <si>
    <t>Úklidová skříň</t>
  </si>
  <si>
    <t>-1343308747</t>
  </si>
  <si>
    <t>"Vybavení D.1.1.30- ozn.8" 1</t>
  </si>
  <si>
    <t>725980123</t>
  </si>
  <si>
    <t>Dvířka 30/30</t>
  </si>
  <si>
    <t>-1544728983</t>
  </si>
  <si>
    <t>725291R09</t>
  </si>
  <si>
    <t>OS 10- Vybavení bezbariérových kabin</t>
  </si>
  <si>
    <t>-1015938311</t>
  </si>
  <si>
    <t>"Vybavení D.1.1.29 - komplet dodávka,včetně montáže" 1</t>
  </si>
  <si>
    <t>998725103</t>
  </si>
  <si>
    <t>Přesun hmot tonážní pro zařizovací předměty v objektech v do 24 m</t>
  </si>
  <si>
    <t>1557409549</t>
  </si>
  <si>
    <t>998725193</t>
  </si>
  <si>
    <t>Příplatek k přesunu hmot tonážní 725 za zvětšený přesun do 500 m</t>
  </si>
  <si>
    <t>-598876533</t>
  </si>
  <si>
    <t>727</t>
  </si>
  <si>
    <t>Zdravotechnika - požární ochrana</t>
  </si>
  <si>
    <t>Požární prostupy a ucpávky, spec. dle PD</t>
  </si>
  <si>
    <t>801253669</t>
  </si>
  <si>
    <t>PHP 21A práškové (D+M+revize)</t>
  </si>
  <si>
    <t>-1236676394</t>
  </si>
  <si>
    <t>"OS 07" 5</t>
  </si>
  <si>
    <t>763172323</t>
  </si>
  <si>
    <t>Montáž dvířek revizních jednoplášťových SDK kcí vel. 400x400 mm pro příčky a předsazené stěny</t>
  </si>
  <si>
    <t>-819579306</t>
  </si>
  <si>
    <t>"OS 11 - dvířka v podhledu" 1</t>
  </si>
  <si>
    <t>dvířka revizní jednokřídlá s automatickým zámkem 400x400mm</t>
  </si>
  <si>
    <t>1135967458</t>
  </si>
  <si>
    <t>763172324</t>
  </si>
  <si>
    <t>Montáž dvířek revizních jednoplášťových SDK kcí vel. 500x500 mm pro příčky a předsazené stěny</t>
  </si>
  <si>
    <t>900939190</t>
  </si>
  <si>
    <t>59030752</t>
  </si>
  <si>
    <t>dvířka revizní jednokřídlá s automatickým zámkem 300x600mm</t>
  </si>
  <si>
    <t>-87132392</t>
  </si>
  <si>
    <t>Provozní zkouška vodovodu</t>
  </si>
  <si>
    <t>-292813819</t>
  </si>
  <si>
    <t>Provozní zkouška vnitní kanaliazace</t>
  </si>
  <si>
    <t>-434923584</t>
  </si>
  <si>
    <t>2139418869</t>
  </si>
  <si>
    <t>Laboratorní rozbor pitné vody</t>
  </si>
  <si>
    <t>-1085631480</t>
  </si>
  <si>
    <t>2044191947</t>
  </si>
  <si>
    <t>-1754993974</t>
  </si>
  <si>
    <t>-1567689304</t>
  </si>
  <si>
    <t>-1211890311</t>
  </si>
  <si>
    <t>SO.04 - Vedlejší a rozpočtovací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</si>
  <si>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</si>
  <si>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</si>
  <si>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</si>
  <si>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</si>
  <si>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</si>
  <si>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</si>
  <si>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</si>
  <si>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</si>
  <si>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010001000</t>
  </si>
  <si>
    <t>1024</t>
  </si>
  <si>
    <t>-348095374</t>
  </si>
  <si>
    <t>011434000</t>
  </si>
  <si>
    <t xml:space="preserve">Měření (monitoring) dozvuku v učebnách, pro ověření splnění  normových požadavků</t>
  </si>
  <si>
    <t>-25582346</t>
  </si>
  <si>
    <t>011464000</t>
  </si>
  <si>
    <t>Měření (monitoring) úrovně úmělého osvětlení v učebnách, pro ověření splnění normových požadavků</t>
  </si>
  <si>
    <t>1240055933</t>
  </si>
  <si>
    <t>013254000</t>
  </si>
  <si>
    <t>Dokumentace skutečného provedení stavby</t>
  </si>
  <si>
    <t>1032916478</t>
  </si>
  <si>
    <t>VRN3</t>
  </si>
  <si>
    <t>030001000</t>
  </si>
  <si>
    <t>-1575464557</t>
  </si>
  <si>
    <t>031203000</t>
  </si>
  <si>
    <t>Terénní úpravy pro zařízení staveniště</t>
  </si>
  <si>
    <t>1127554775</t>
  </si>
  <si>
    <t>033203000</t>
  </si>
  <si>
    <t>Energie pro zařízení staveniště</t>
  </si>
  <si>
    <t>1677888829</t>
  </si>
  <si>
    <t>034103000</t>
  </si>
  <si>
    <t>Oplocení staveniště</t>
  </si>
  <si>
    <t>395228916</t>
  </si>
  <si>
    <t>034303000</t>
  </si>
  <si>
    <t>Dopravní značení na staveništi</t>
  </si>
  <si>
    <t>-489809591</t>
  </si>
  <si>
    <t>039103000</t>
  </si>
  <si>
    <t>Rozebrání, bourání a odvoz zařízení staveniště</t>
  </si>
  <si>
    <t>kpl…</t>
  </si>
  <si>
    <t>-512449311</t>
  </si>
  <si>
    <t>039203000</t>
  </si>
  <si>
    <t>Úprava terénu po zrušení zařízení staveniště</t>
  </si>
  <si>
    <t>849998745</t>
  </si>
  <si>
    <t>VRN9</t>
  </si>
  <si>
    <t>Ostatní náklady</t>
  </si>
  <si>
    <t>091504000</t>
  </si>
  <si>
    <t>Náklady související s publikační činností</t>
  </si>
  <si>
    <t>-452029476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</si>
</sst>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7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6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left" vertical="center"/>
    </xf>
    <xf numFmtId="4" fontId="4" fillId="2" borderId="7" xfId="0" applyNumberFormat="1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3" borderId="6" xfId="0" applyFont="1" applyFill="1" applyBorder="1" applyAlignment="1" applyProtection="1">
      <alignment horizontal="center" vertical="center"/>
    </xf>
    <xf numFmtId="0" fontId="21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7" xfId="0" applyFont="1" applyFill="1" applyBorder="1" applyAlignment="1" applyProtection="1">
      <alignment horizontal="right" vertical="center"/>
    </xf>
    <xf numFmtId="0" fontId="21" fillId="3" borderId="8" xfId="0" applyFont="1" applyFill="1" applyBorder="1" applyAlignment="1" applyProtection="1">
      <alignment horizontal="left" vertical="center"/>
    </xf>
    <xf numFmtId="0" fontId="21" fillId="3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21" fillId="3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3" borderId="16" xfId="0" applyFont="1" applyFill="1" applyBorder="1" applyAlignment="1" applyProtection="1">
      <alignment horizontal="center" vertical="center" wrapText="1"/>
    </xf>
    <xf numFmtId="0" fontId="21" fillId="3" borderId="17" xfId="0" applyFont="1" applyFill="1" applyBorder="1" applyAlignment="1" applyProtection="1">
      <alignment horizontal="center" vertical="center" wrapText="1"/>
    </xf>
    <xf numFmtId="0" fontId="21" fillId="3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0" borderId="22" xfId="0" applyNumberFormat="1" applyFont="1" applyBorder="1" applyAlignment="1" applyProtection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0" borderId="22" xfId="0" applyNumberFormat="1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0" borderId="14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center" vertical="center"/>
    </xf>
    <xf numFmtId="0" fontId="22" fillId="0" borderId="19" xfId="0" applyFont="1" applyBorder="1" applyAlignment="1" applyProtection="1">
      <alignment horizontal="left" vertical="center"/>
    </xf>
    <xf numFmtId="0" fontId="22" fillId="0" borderId="20" xfId="0" applyFont="1" applyBorder="1" applyAlignment="1" applyProtection="1">
      <alignment horizontal="center"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S4" s="18" t="s">
        <v>11</v>
      </c>
    </row>
    <row r="5" s="1" customFormat="1" ht="12" customHeight="1">
      <c r="B5" s="22"/>
      <c r="C5" s="23"/>
      <c r="D5" s="26" t="s">
        <v>12</v>
      </c>
      <c r="E5" s="23"/>
      <c r="F5" s="23"/>
      <c r="G5" s="23"/>
      <c r="H5" s="23"/>
      <c r="I5" s="23"/>
      <c r="J5" s="23"/>
      <c r="K5" s="27" t="s">
        <v>13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S5" s="18" t="s">
        <v>6</v>
      </c>
    </row>
    <row r="6" s="1" customFormat="1" ht="36.96" customHeight="1">
      <c r="B6" s="22"/>
      <c r="C6" s="23"/>
      <c r="D6" s="28" t="s">
        <v>14</v>
      </c>
      <c r="E6" s="23"/>
      <c r="F6" s="23"/>
      <c r="G6" s="23"/>
      <c r="H6" s="23"/>
      <c r="I6" s="23"/>
      <c r="J6" s="23"/>
      <c r="K6" s="29" t="s">
        <v>15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S6" s="18" t="s">
        <v>6</v>
      </c>
    </row>
    <row r="7" s="1" customFormat="1" ht="12" customHeight="1">
      <c r="B7" s="22"/>
      <c r="C7" s="23"/>
      <c r="D7" s="30" t="s">
        <v>16</v>
      </c>
      <c r="E7" s="23"/>
      <c r="F7" s="23"/>
      <c r="G7" s="23"/>
      <c r="H7" s="23"/>
      <c r="I7" s="23"/>
      <c r="J7" s="23"/>
      <c r="K7" s="27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17</v>
      </c>
      <c r="AL7" s="23"/>
      <c r="AM7" s="23"/>
      <c r="AN7" s="27" t="s">
        <v>1</v>
      </c>
      <c r="AO7" s="23"/>
      <c r="AP7" s="23"/>
      <c r="AQ7" s="23"/>
      <c r="AR7" s="21"/>
      <c r="BS7" s="18" t="s">
        <v>6</v>
      </c>
    </row>
    <row r="8" s="1" customFormat="1" ht="12" customHeight="1">
      <c r="B8" s="22"/>
      <c r="C8" s="23"/>
      <c r="D8" s="30" t="s">
        <v>18</v>
      </c>
      <c r="E8" s="23"/>
      <c r="F8" s="23"/>
      <c r="G8" s="23"/>
      <c r="H8" s="23"/>
      <c r="I8" s="23"/>
      <c r="J8" s="23"/>
      <c r="K8" s="27" t="s">
        <v>19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20</v>
      </c>
      <c r="AL8" s="23"/>
      <c r="AM8" s="23"/>
      <c r="AN8" s="27" t="s">
        <v>21</v>
      </c>
      <c r="AO8" s="23"/>
      <c r="AP8" s="23"/>
      <c r="AQ8" s="23"/>
      <c r="AR8" s="21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S9" s="18" t="s">
        <v>6</v>
      </c>
    </row>
    <row r="10" s="1" customFormat="1" ht="12" customHeight="1">
      <c r="B10" s="22"/>
      <c r="C10" s="23"/>
      <c r="D10" s="30" t="s">
        <v>22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23</v>
      </c>
      <c r="AL10" s="23"/>
      <c r="AM10" s="23"/>
      <c r="AN10" s="27" t="s">
        <v>1</v>
      </c>
      <c r="AO10" s="23"/>
      <c r="AP10" s="23"/>
      <c r="AQ10" s="23"/>
      <c r="AR10" s="21"/>
      <c r="BS10" s="18" t="s">
        <v>6</v>
      </c>
    </row>
    <row r="11" s="1" customFormat="1" ht="18.48" customHeight="1">
      <c r="B11" s="22"/>
      <c r="C11" s="23"/>
      <c r="D11" s="23"/>
      <c r="E11" s="27" t="s">
        <v>24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25</v>
      </c>
      <c r="AL11" s="23"/>
      <c r="AM11" s="23"/>
      <c r="AN11" s="27" t="s">
        <v>1</v>
      </c>
      <c r="AO11" s="23"/>
      <c r="AP11" s="23"/>
      <c r="AQ11" s="23"/>
      <c r="AR11" s="21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S12" s="18" t="s">
        <v>6</v>
      </c>
    </row>
    <row r="13" s="1" customFormat="1" ht="12" customHeight="1">
      <c r="B13" s="22"/>
      <c r="C13" s="23"/>
      <c r="D13" s="30" t="s">
        <v>26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23</v>
      </c>
      <c r="AL13" s="23"/>
      <c r="AM13" s="23"/>
      <c r="AN13" s="27" t="s">
        <v>1</v>
      </c>
      <c r="AO13" s="23"/>
      <c r="AP13" s="23"/>
      <c r="AQ13" s="23"/>
      <c r="AR13" s="21"/>
      <c r="BS13" s="18" t="s">
        <v>6</v>
      </c>
    </row>
    <row r="14">
      <c r="B14" s="22"/>
      <c r="C14" s="23"/>
      <c r="D14" s="23"/>
      <c r="E14" s="27" t="s">
        <v>27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30" t="s">
        <v>25</v>
      </c>
      <c r="AL14" s="23"/>
      <c r="AM14" s="23"/>
      <c r="AN14" s="27" t="s">
        <v>1</v>
      </c>
      <c r="AO14" s="23"/>
      <c r="AP14" s="23"/>
      <c r="AQ14" s="23"/>
      <c r="AR14" s="21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S15" s="18" t="s">
        <v>4</v>
      </c>
    </row>
    <row r="16" s="1" customFormat="1" ht="12" customHeight="1">
      <c r="B16" s="22"/>
      <c r="C16" s="23"/>
      <c r="D16" s="30" t="s">
        <v>28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23</v>
      </c>
      <c r="AL16" s="23"/>
      <c r="AM16" s="23"/>
      <c r="AN16" s="27" t="s">
        <v>1</v>
      </c>
      <c r="AO16" s="23"/>
      <c r="AP16" s="23"/>
      <c r="AQ16" s="23"/>
      <c r="AR16" s="21"/>
      <c r="BS16" s="18" t="s">
        <v>4</v>
      </c>
    </row>
    <row r="17" s="1" customFormat="1" ht="18.48" customHeight="1">
      <c r="B17" s="22"/>
      <c r="C17" s="23"/>
      <c r="D17" s="23"/>
      <c r="E17" s="27" t="s">
        <v>29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25</v>
      </c>
      <c r="AL17" s="23"/>
      <c r="AM17" s="23"/>
      <c r="AN17" s="27" t="s">
        <v>1</v>
      </c>
      <c r="AO17" s="23"/>
      <c r="AP17" s="23"/>
      <c r="AQ17" s="23"/>
      <c r="AR17" s="21"/>
      <c r="BS17" s="18" t="s">
        <v>30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S18" s="18" t="s">
        <v>6</v>
      </c>
    </row>
    <row r="19" s="1" customFormat="1" ht="12" customHeight="1">
      <c r="B19" s="22"/>
      <c r="C19" s="23"/>
      <c r="D19" s="30" t="s">
        <v>31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23</v>
      </c>
      <c r="AL19" s="23"/>
      <c r="AM19" s="23"/>
      <c r="AN19" s="27" t="s">
        <v>1</v>
      </c>
      <c r="AO19" s="23"/>
      <c r="AP19" s="23"/>
      <c r="AQ19" s="23"/>
      <c r="AR19" s="21"/>
      <c r="BS19" s="18" t="s">
        <v>6</v>
      </c>
    </row>
    <row r="20" s="1" customFormat="1" ht="18.48" customHeight="1">
      <c r="B20" s="22"/>
      <c r="C20" s="23"/>
      <c r="D20" s="23"/>
      <c r="E20" s="27" t="s">
        <v>27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25</v>
      </c>
      <c r="AL20" s="23"/>
      <c r="AM20" s="23"/>
      <c r="AN20" s="27" t="s">
        <v>1</v>
      </c>
      <c r="AO20" s="23"/>
      <c r="AP20" s="23"/>
      <c r="AQ20" s="23"/>
      <c r="AR20" s="21"/>
      <c r="BS20" s="18" t="s">
        <v>30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</row>
    <row r="22" s="1" customFormat="1" ht="12" customHeight="1">
      <c r="B22" s="22"/>
      <c r="C22" s="23"/>
      <c r="D22" s="30" t="s">
        <v>32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</row>
    <row r="23" s="1" customFormat="1" ht="16.5" customHeight="1">
      <c r="B23" s="22"/>
      <c r="C23" s="23"/>
      <c r="D23" s="23"/>
      <c r="E23" s="31" t="s">
        <v>1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23"/>
      <c r="AP23" s="23"/>
      <c r="AQ23" s="23"/>
      <c r="AR23" s="21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</row>
    <row r="25" s="1" customFormat="1" ht="6.96" customHeight="1">
      <c r="B25" s="22"/>
      <c r="C25" s="23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3"/>
      <c r="AQ25" s="23"/>
      <c r="AR25" s="21"/>
    </row>
    <row r="26" s="2" customFormat="1" ht="25.92" customHeight="1">
      <c r="A26" s="33"/>
      <c r="B26" s="34"/>
      <c r="C26" s="35"/>
      <c r="D26" s="36" t="s">
        <v>33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ROUND(AG94,2)</f>
        <v>17906767.57</v>
      </c>
      <c r="AL26" s="37"/>
      <c r="AM26" s="37"/>
      <c r="AN26" s="37"/>
      <c r="AO26" s="37"/>
      <c r="AP26" s="35"/>
      <c r="AQ26" s="35"/>
      <c r="AR26" s="39"/>
      <c r="BE26" s="33"/>
    </row>
    <row r="27" s="2" customFormat="1" ht="6.96" customHeight="1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9"/>
      <c r="BE27" s="33"/>
    </row>
    <row r="28" s="2" customFormat="1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40" t="s">
        <v>34</v>
      </c>
      <c r="M28" s="40"/>
      <c r="N28" s="40"/>
      <c r="O28" s="40"/>
      <c r="P28" s="40"/>
      <c r="Q28" s="35"/>
      <c r="R28" s="35"/>
      <c r="S28" s="35"/>
      <c r="T28" s="35"/>
      <c r="U28" s="35"/>
      <c r="V28" s="35"/>
      <c r="W28" s="40" t="s">
        <v>35</v>
      </c>
      <c r="X28" s="40"/>
      <c r="Y28" s="40"/>
      <c r="Z28" s="40"/>
      <c r="AA28" s="40"/>
      <c r="AB28" s="40"/>
      <c r="AC28" s="40"/>
      <c r="AD28" s="40"/>
      <c r="AE28" s="40"/>
      <c r="AF28" s="35"/>
      <c r="AG28" s="35"/>
      <c r="AH28" s="35"/>
      <c r="AI28" s="35"/>
      <c r="AJ28" s="35"/>
      <c r="AK28" s="40" t="s">
        <v>36</v>
      </c>
      <c r="AL28" s="40"/>
      <c r="AM28" s="40"/>
      <c r="AN28" s="40"/>
      <c r="AO28" s="40"/>
      <c r="AP28" s="35"/>
      <c r="AQ28" s="35"/>
      <c r="AR28" s="39"/>
      <c r="BE28" s="33"/>
    </row>
    <row r="29" s="3" customFormat="1" ht="14.4" customHeight="1">
      <c r="A29" s="3"/>
      <c r="B29" s="41"/>
      <c r="C29" s="42"/>
      <c r="D29" s="30" t="s">
        <v>37</v>
      </c>
      <c r="E29" s="42"/>
      <c r="F29" s="30" t="s">
        <v>38</v>
      </c>
      <c r="G29" s="42"/>
      <c r="H29" s="42"/>
      <c r="I29" s="42"/>
      <c r="J29" s="42"/>
      <c r="K29" s="42"/>
      <c r="L29" s="43">
        <v>0.20999999999999999</v>
      </c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4">
        <f>ROUND(AZ94, 2)</f>
        <v>17906767.57</v>
      </c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4">
        <f>ROUND(AV94, 2)</f>
        <v>3760421.1899999999</v>
      </c>
      <c r="AL29" s="42"/>
      <c r="AM29" s="42"/>
      <c r="AN29" s="42"/>
      <c r="AO29" s="42"/>
      <c r="AP29" s="42"/>
      <c r="AQ29" s="42"/>
      <c r="AR29" s="45"/>
      <c r="BE29" s="3"/>
    </row>
    <row r="30" s="3" customFormat="1" ht="14.4" customHeight="1">
      <c r="A30" s="3"/>
      <c r="B30" s="41"/>
      <c r="C30" s="42"/>
      <c r="D30" s="42"/>
      <c r="E30" s="42"/>
      <c r="F30" s="30" t="s">
        <v>39</v>
      </c>
      <c r="G30" s="42"/>
      <c r="H30" s="42"/>
      <c r="I30" s="42"/>
      <c r="J30" s="42"/>
      <c r="K30" s="42"/>
      <c r="L30" s="43">
        <v>0.14999999999999999</v>
      </c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4">
        <f>ROUND(BA94, 2)</f>
        <v>0</v>
      </c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4">
        <f>ROUND(AW94, 2)</f>
        <v>0</v>
      </c>
      <c r="AL30" s="42"/>
      <c r="AM30" s="42"/>
      <c r="AN30" s="42"/>
      <c r="AO30" s="42"/>
      <c r="AP30" s="42"/>
      <c r="AQ30" s="42"/>
      <c r="AR30" s="45"/>
      <c r="BE30" s="3"/>
    </row>
    <row r="31" hidden="1" s="3" customFormat="1" ht="14.4" customHeight="1">
      <c r="A31" s="3"/>
      <c r="B31" s="41"/>
      <c r="C31" s="42"/>
      <c r="D31" s="42"/>
      <c r="E31" s="42"/>
      <c r="F31" s="30" t="s">
        <v>40</v>
      </c>
      <c r="G31" s="42"/>
      <c r="H31" s="42"/>
      <c r="I31" s="42"/>
      <c r="J31" s="42"/>
      <c r="K31" s="42"/>
      <c r="L31" s="43">
        <v>0.20999999999999999</v>
      </c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4">
        <f>ROUND(BB94, 2)</f>
        <v>0</v>
      </c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4">
        <v>0</v>
      </c>
      <c r="AL31" s="42"/>
      <c r="AM31" s="42"/>
      <c r="AN31" s="42"/>
      <c r="AO31" s="42"/>
      <c r="AP31" s="42"/>
      <c r="AQ31" s="42"/>
      <c r="AR31" s="45"/>
      <c r="BE31" s="3"/>
    </row>
    <row r="32" hidden="1" s="3" customFormat="1" ht="14.4" customHeight="1">
      <c r="A32" s="3"/>
      <c r="B32" s="41"/>
      <c r="C32" s="42"/>
      <c r="D32" s="42"/>
      <c r="E32" s="42"/>
      <c r="F32" s="30" t="s">
        <v>41</v>
      </c>
      <c r="G32" s="42"/>
      <c r="H32" s="42"/>
      <c r="I32" s="42"/>
      <c r="J32" s="42"/>
      <c r="K32" s="42"/>
      <c r="L32" s="43">
        <v>0.14999999999999999</v>
      </c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4">
        <f>ROUND(BC94, 2)</f>
        <v>0</v>
      </c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4">
        <v>0</v>
      </c>
      <c r="AL32" s="42"/>
      <c r="AM32" s="42"/>
      <c r="AN32" s="42"/>
      <c r="AO32" s="42"/>
      <c r="AP32" s="42"/>
      <c r="AQ32" s="42"/>
      <c r="AR32" s="45"/>
      <c r="BE32" s="3"/>
    </row>
    <row r="33" hidden="1" s="3" customFormat="1" ht="14.4" customHeight="1">
      <c r="A33" s="3"/>
      <c r="B33" s="41"/>
      <c r="C33" s="42"/>
      <c r="D33" s="42"/>
      <c r="E33" s="42"/>
      <c r="F33" s="30" t="s">
        <v>42</v>
      </c>
      <c r="G33" s="42"/>
      <c r="H33" s="42"/>
      <c r="I33" s="42"/>
      <c r="J33" s="42"/>
      <c r="K33" s="42"/>
      <c r="L33" s="43">
        <v>0</v>
      </c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4">
        <f>ROUND(BD94, 2)</f>
        <v>0</v>
      </c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4">
        <v>0</v>
      </c>
      <c r="AL33" s="42"/>
      <c r="AM33" s="42"/>
      <c r="AN33" s="42"/>
      <c r="AO33" s="42"/>
      <c r="AP33" s="42"/>
      <c r="AQ33" s="42"/>
      <c r="AR33" s="45"/>
      <c r="BE33" s="3"/>
    </row>
    <row r="34" s="2" customFormat="1" ht="6.96" customHeight="1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9"/>
      <c r="BE34" s="33"/>
    </row>
    <row r="35" s="2" customFormat="1" ht="25.92" customHeight="1">
      <c r="A35" s="33"/>
      <c r="B35" s="34"/>
      <c r="C35" s="46"/>
      <c r="D35" s="47" t="s">
        <v>43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44</v>
      </c>
      <c r="U35" s="48"/>
      <c r="V35" s="48"/>
      <c r="W35" s="48"/>
      <c r="X35" s="50" t="s">
        <v>45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21667188.760000002</v>
      </c>
      <c r="AL35" s="48"/>
      <c r="AM35" s="48"/>
      <c r="AN35" s="48"/>
      <c r="AO35" s="52"/>
      <c r="AP35" s="46"/>
      <c r="AQ35" s="46"/>
      <c r="AR35" s="39"/>
      <c r="BE35" s="33"/>
    </row>
    <row r="36" s="2" customFormat="1" ht="6.96" customHeight="1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9"/>
      <c r="BE36" s="33"/>
    </row>
    <row r="37" s="2" customFormat="1" ht="14.4" customHeight="1">
      <c r="A37" s="33"/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9"/>
      <c r="BE37" s="33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53"/>
      <c r="C49" s="54"/>
      <c r="D49" s="55" t="s">
        <v>46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47</v>
      </c>
      <c r="AI49" s="56"/>
      <c r="AJ49" s="56"/>
      <c r="AK49" s="56"/>
      <c r="AL49" s="56"/>
      <c r="AM49" s="56"/>
      <c r="AN49" s="56"/>
      <c r="AO49" s="56"/>
      <c r="AP49" s="54"/>
      <c r="AQ49" s="54"/>
      <c r="AR49" s="57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3"/>
      <c r="B60" s="34"/>
      <c r="C60" s="35"/>
      <c r="D60" s="58" t="s">
        <v>48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8" t="s">
        <v>49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8" t="s">
        <v>48</v>
      </c>
      <c r="AI60" s="37"/>
      <c r="AJ60" s="37"/>
      <c r="AK60" s="37"/>
      <c r="AL60" s="37"/>
      <c r="AM60" s="58" t="s">
        <v>49</v>
      </c>
      <c r="AN60" s="37"/>
      <c r="AO60" s="37"/>
      <c r="AP60" s="35"/>
      <c r="AQ60" s="35"/>
      <c r="AR60" s="39"/>
      <c r="BE60" s="33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3"/>
      <c r="B64" s="34"/>
      <c r="C64" s="35"/>
      <c r="D64" s="55" t="s">
        <v>50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5" t="s">
        <v>51</v>
      </c>
      <c r="AI64" s="59"/>
      <c r="AJ64" s="59"/>
      <c r="AK64" s="59"/>
      <c r="AL64" s="59"/>
      <c r="AM64" s="59"/>
      <c r="AN64" s="59"/>
      <c r="AO64" s="59"/>
      <c r="AP64" s="35"/>
      <c r="AQ64" s="35"/>
      <c r="AR64" s="39"/>
      <c r="BE64" s="33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3"/>
      <c r="B75" s="34"/>
      <c r="C75" s="35"/>
      <c r="D75" s="58" t="s">
        <v>48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8" t="s">
        <v>49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8" t="s">
        <v>48</v>
      </c>
      <c r="AI75" s="37"/>
      <c r="AJ75" s="37"/>
      <c r="AK75" s="37"/>
      <c r="AL75" s="37"/>
      <c r="AM75" s="58" t="s">
        <v>49</v>
      </c>
      <c r="AN75" s="37"/>
      <c r="AO75" s="37"/>
      <c r="AP75" s="35"/>
      <c r="AQ75" s="35"/>
      <c r="AR75" s="39"/>
      <c r="BE75" s="33"/>
    </row>
    <row r="76" s="2" customFormat="1">
      <c r="A76" s="33"/>
      <c r="B76" s="34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9"/>
      <c r="BE76" s="33"/>
    </row>
    <row r="77" s="2" customFormat="1" ht="6.96" customHeight="1">
      <c r="A77" s="33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3"/>
    </row>
    <row r="81" s="2" customFormat="1" ht="6.96" customHeight="1">
      <c r="A81" s="33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3"/>
    </row>
    <row r="82" s="2" customFormat="1" ht="24.96" customHeight="1">
      <c r="A82" s="33"/>
      <c r="B82" s="34"/>
      <c r="C82" s="24" t="s">
        <v>52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9"/>
      <c r="BE82" s="33"/>
    </row>
    <row r="83" s="2" customFormat="1" ht="6.96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9"/>
      <c r="BE83" s="33"/>
    </row>
    <row r="84" s="4" customFormat="1" ht="12" customHeight="1">
      <c r="A84" s="4"/>
      <c r="B84" s="64"/>
      <c r="C84" s="30" t="s">
        <v>12</v>
      </c>
      <c r="D84" s="65"/>
      <c r="E84" s="65"/>
      <c r="F84" s="65"/>
      <c r="G84" s="65"/>
      <c r="H84" s="65"/>
      <c r="I84" s="65"/>
      <c r="J84" s="65"/>
      <c r="K84" s="65"/>
      <c r="L84" s="65" t="str">
        <f>K5</f>
        <v>2019/16</v>
      </c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6"/>
      <c r="BE84" s="4"/>
    </row>
    <row r="85" s="5" customFormat="1" ht="36.96" customHeight="1">
      <c r="A85" s="5"/>
      <c r="B85" s="67"/>
      <c r="C85" s="68" t="s">
        <v>14</v>
      </c>
      <c r="D85" s="69"/>
      <c r="E85" s="69"/>
      <c r="F85" s="69"/>
      <c r="G85" s="69"/>
      <c r="H85" s="69"/>
      <c r="I85" s="69"/>
      <c r="J85" s="69"/>
      <c r="K85" s="69"/>
      <c r="L85" s="70" t="str">
        <f>K6</f>
        <v>Půdní vestavba učeben se zázemím a přístavba nového výtahu - AKT 23.9.2022</v>
      </c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69"/>
      <c r="AR85" s="71"/>
      <c r="BE85" s="5"/>
    </row>
    <row r="86" s="2" customFormat="1" ht="6.96" customHeight="1">
      <c r="A86" s="33"/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9"/>
      <c r="BE86" s="33"/>
    </row>
    <row r="87" s="2" customFormat="1" ht="12" customHeight="1">
      <c r="A87" s="33"/>
      <c r="B87" s="34"/>
      <c r="C87" s="30" t="s">
        <v>18</v>
      </c>
      <c r="D87" s="35"/>
      <c r="E87" s="35"/>
      <c r="F87" s="35"/>
      <c r="G87" s="35"/>
      <c r="H87" s="35"/>
      <c r="I87" s="35"/>
      <c r="J87" s="35"/>
      <c r="K87" s="35"/>
      <c r="L87" s="72" t="str">
        <f>IF(K8="","",K8)</f>
        <v>Mladá Boleslav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0" t="s">
        <v>20</v>
      </c>
      <c r="AJ87" s="35"/>
      <c r="AK87" s="35"/>
      <c r="AL87" s="35"/>
      <c r="AM87" s="73" t="str">
        <f>IF(AN8= "","",AN8)</f>
        <v>23. 9. 2022</v>
      </c>
      <c r="AN87" s="73"/>
      <c r="AO87" s="35"/>
      <c r="AP87" s="35"/>
      <c r="AQ87" s="35"/>
      <c r="AR87" s="39"/>
      <c r="BE87" s="33"/>
    </row>
    <row r="88" s="2" customFormat="1" ht="6.96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9"/>
      <c r="BE88" s="33"/>
    </row>
    <row r="89" s="2" customFormat="1" ht="40.05" customHeight="1">
      <c r="A89" s="33"/>
      <c r="B89" s="34"/>
      <c r="C89" s="30" t="s">
        <v>22</v>
      </c>
      <c r="D89" s="35"/>
      <c r="E89" s="35"/>
      <c r="F89" s="35"/>
      <c r="G89" s="35"/>
      <c r="H89" s="35"/>
      <c r="I89" s="35"/>
      <c r="J89" s="35"/>
      <c r="K89" s="35"/>
      <c r="L89" s="65" t="str">
        <f>IF(E11= "","",E11)</f>
        <v>SZŠ a VOŠZ, B. Němcové 482, Mladá Boleslav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0" t="s">
        <v>28</v>
      </c>
      <c r="AJ89" s="35"/>
      <c r="AK89" s="35"/>
      <c r="AL89" s="35"/>
      <c r="AM89" s="74" t="str">
        <f>IF(E17="","",E17)</f>
        <v>Projecticon s.r.o., A. Kopeckého 151, Nový Hrádek</v>
      </c>
      <c r="AN89" s="65"/>
      <c r="AO89" s="65"/>
      <c r="AP89" s="65"/>
      <c r="AQ89" s="35"/>
      <c r="AR89" s="39"/>
      <c r="AS89" s="75" t="s">
        <v>53</v>
      </c>
      <c r="AT89" s="76"/>
      <c r="AU89" s="77"/>
      <c r="AV89" s="77"/>
      <c r="AW89" s="77"/>
      <c r="AX89" s="77"/>
      <c r="AY89" s="77"/>
      <c r="AZ89" s="77"/>
      <c r="BA89" s="77"/>
      <c r="BB89" s="77"/>
      <c r="BC89" s="77"/>
      <c r="BD89" s="78"/>
      <c r="BE89" s="33"/>
    </row>
    <row r="90" s="2" customFormat="1" ht="15.15" customHeight="1">
      <c r="A90" s="33"/>
      <c r="B90" s="34"/>
      <c r="C90" s="30" t="s">
        <v>26</v>
      </c>
      <c r="D90" s="35"/>
      <c r="E90" s="35"/>
      <c r="F90" s="35"/>
      <c r="G90" s="35"/>
      <c r="H90" s="35"/>
      <c r="I90" s="35"/>
      <c r="J90" s="35"/>
      <c r="K90" s="35"/>
      <c r="L90" s="65" t="str">
        <f>IF(E14="","",E14)</f>
        <v xml:space="preserve"> </v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0" t="s">
        <v>31</v>
      </c>
      <c r="AJ90" s="35"/>
      <c r="AK90" s="35"/>
      <c r="AL90" s="35"/>
      <c r="AM90" s="74" t="str">
        <f>IF(E20="","",E20)</f>
        <v xml:space="preserve"> </v>
      </c>
      <c r="AN90" s="65"/>
      <c r="AO90" s="65"/>
      <c r="AP90" s="65"/>
      <c r="AQ90" s="35"/>
      <c r="AR90" s="39"/>
      <c r="AS90" s="79"/>
      <c r="AT90" s="80"/>
      <c r="AU90" s="81"/>
      <c r="AV90" s="81"/>
      <c r="AW90" s="81"/>
      <c r="AX90" s="81"/>
      <c r="AY90" s="81"/>
      <c r="AZ90" s="81"/>
      <c r="BA90" s="81"/>
      <c r="BB90" s="81"/>
      <c r="BC90" s="81"/>
      <c r="BD90" s="82"/>
      <c r="BE90" s="33"/>
    </row>
    <row r="91" s="2" customFormat="1" ht="10.8" customHeight="1">
      <c r="A91" s="33"/>
      <c r="B91" s="34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9"/>
      <c r="AS91" s="83"/>
      <c r="AT91" s="84"/>
      <c r="AU91" s="85"/>
      <c r="AV91" s="85"/>
      <c r="AW91" s="85"/>
      <c r="AX91" s="85"/>
      <c r="AY91" s="85"/>
      <c r="AZ91" s="85"/>
      <c r="BA91" s="85"/>
      <c r="BB91" s="85"/>
      <c r="BC91" s="85"/>
      <c r="BD91" s="86"/>
      <c r="BE91" s="33"/>
    </row>
    <row r="92" s="2" customFormat="1" ht="29.28" customHeight="1">
      <c r="A92" s="33"/>
      <c r="B92" s="34"/>
      <c r="C92" s="87" t="s">
        <v>54</v>
      </c>
      <c r="D92" s="88"/>
      <c r="E92" s="88"/>
      <c r="F92" s="88"/>
      <c r="G92" s="88"/>
      <c r="H92" s="89"/>
      <c r="I92" s="90" t="s">
        <v>55</v>
      </c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91" t="s">
        <v>56</v>
      </c>
      <c r="AH92" s="88"/>
      <c r="AI92" s="88"/>
      <c r="AJ92" s="88"/>
      <c r="AK92" s="88"/>
      <c r="AL92" s="88"/>
      <c r="AM92" s="88"/>
      <c r="AN92" s="90" t="s">
        <v>57</v>
      </c>
      <c r="AO92" s="88"/>
      <c r="AP92" s="92"/>
      <c r="AQ92" s="93" t="s">
        <v>58</v>
      </c>
      <c r="AR92" s="39"/>
      <c r="AS92" s="94" t="s">
        <v>59</v>
      </c>
      <c r="AT92" s="95" t="s">
        <v>60</v>
      </c>
      <c r="AU92" s="95" t="s">
        <v>61</v>
      </c>
      <c r="AV92" s="95" t="s">
        <v>62</v>
      </c>
      <c r="AW92" s="95" t="s">
        <v>63</v>
      </c>
      <c r="AX92" s="95" t="s">
        <v>64</v>
      </c>
      <c r="AY92" s="95" t="s">
        <v>65</v>
      </c>
      <c r="AZ92" s="95" t="s">
        <v>66</v>
      </c>
      <c r="BA92" s="95" t="s">
        <v>67</v>
      </c>
      <c r="BB92" s="95" t="s">
        <v>68</v>
      </c>
      <c r="BC92" s="95" t="s">
        <v>69</v>
      </c>
      <c r="BD92" s="96" t="s">
        <v>70</v>
      </c>
      <c r="BE92" s="33"/>
    </row>
    <row r="93" s="2" customFormat="1" ht="10.8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9"/>
      <c r="AS93" s="97"/>
      <c r="AT93" s="98"/>
      <c r="AU93" s="98"/>
      <c r="AV93" s="98"/>
      <c r="AW93" s="98"/>
      <c r="AX93" s="98"/>
      <c r="AY93" s="98"/>
      <c r="AZ93" s="98"/>
      <c r="BA93" s="98"/>
      <c r="BB93" s="98"/>
      <c r="BC93" s="98"/>
      <c r="BD93" s="99"/>
      <c r="BE93" s="33"/>
    </row>
    <row r="94" s="6" customFormat="1" ht="32.4" customHeight="1">
      <c r="A94" s="6"/>
      <c r="B94" s="100"/>
      <c r="C94" s="101" t="s">
        <v>71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3">
        <f>ROUND(SUM(AG95:AG104),2)</f>
        <v>17906767.57</v>
      </c>
      <c r="AH94" s="103"/>
      <c r="AI94" s="103"/>
      <c r="AJ94" s="103"/>
      <c r="AK94" s="103"/>
      <c r="AL94" s="103"/>
      <c r="AM94" s="103"/>
      <c r="AN94" s="104">
        <f>SUM(AG94,AT94)</f>
        <v>21667188.760000002</v>
      </c>
      <c r="AO94" s="104"/>
      <c r="AP94" s="104"/>
      <c r="AQ94" s="105" t="s">
        <v>1</v>
      </c>
      <c r="AR94" s="106"/>
      <c r="AS94" s="107">
        <f>ROUND(SUM(AS95:AS104),2)</f>
        <v>0</v>
      </c>
      <c r="AT94" s="108">
        <f>ROUND(SUM(AV94:AW94),2)</f>
        <v>3760421.1899999999</v>
      </c>
      <c r="AU94" s="109">
        <f>ROUND(SUM(AU95:AU104),5)</f>
        <v>16975.916590000001</v>
      </c>
      <c r="AV94" s="108">
        <f>ROUND(AZ94*L29,2)</f>
        <v>3760421.1899999999</v>
      </c>
      <c r="AW94" s="108">
        <f>ROUND(BA94*L30,2)</f>
        <v>0</v>
      </c>
      <c r="AX94" s="108">
        <f>ROUND(BB94*L29,2)</f>
        <v>0</v>
      </c>
      <c r="AY94" s="108">
        <f>ROUND(BC94*L30,2)</f>
        <v>0</v>
      </c>
      <c r="AZ94" s="108">
        <f>ROUND(SUM(AZ95:AZ104),2)</f>
        <v>17906767.57</v>
      </c>
      <c r="BA94" s="108">
        <f>ROUND(SUM(BA95:BA104),2)</f>
        <v>0</v>
      </c>
      <c r="BB94" s="108">
        <f>ROUND(SUM(BB95:BB104),2)</f>
        <v>0</v>
      </c>
      <c r="BC94" s="108">
        <f>ROUND(SUM(BC95:BC104),2)</f>
        <v>0</v>
      </c>
      <c r="BD94" s="110">
        <f>ROUND(SUM(BD95:BD104),2)</f>
        <v>0</v>
      </c>
      <c r="BE94" s="6"/>
      <c r="BS94" s="111" t="s">
        <v>72</v>
      </c>
      <c r="BT94" s="111" t="s">
        <v>73</v>
      </c>
      <c r="BU94" s="112" t="s">
        <v>74</v>
      </c>
      <c r="BV94" s="111" t="s">
        <v>75</v>
      </c>
      <c r="BW94" s="111" t="s">
        <v>5</v>
      </c>
      <c r="BX94" s="111" t="s">
        <v>76</v>
      </c>
      <c r="CL94" s="111" t="s">
        <v>1</v>
      </c>
    </row>
    <row r="95" s="7" customFormat="1" ht="16.5" customHeight="1">
      <c r="A95" s="113" t="s">
        <v>77</v>
      </c>
      <c r="B95" s="114"/>
      <c r="C95" s="115"/>
      <c r="D95" s="116" t="s">
        <v>78</v>
      </c>
      <c r="E95" s="116"/>
      <c r="F95" s="116"/>
      <c r="G95" s="116"/>
      <c r="H95" s="116"/>
      <c r="I95" s="117"/>
      <c r="J95" s="116" t="s">
        <v>79</v>
      </c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8">
        <f>'IO.01 - Přeložka areálové...'!J30</f>
        <v>54383.239999999998</v>
      </c>
      <c r="AH95" s="117"/>
      <c r="AI95" s="117"/>
      <c r="AJ95" s="117"/>
      <c r="AK95" s="117"/>
      <c r="AL95" s="117"/>
      <c r="AM95" s="117"/>
      <c r="AN95" s="118">
        <f>SUM(AG95,AT95)</f>
        <v>65803.720000000001</v>
      </c>
      <c r="AO95" s="117"/>
      <c r="AP95" s="117"/>
      <c r="AQ95" s="119" t="s">
        <v>80</v>
      </c>
      <c r="AR95" s="120"/>
      <c r="AS95" s="121">
        <v>0</v>
      </c>
      <c r="AT95" s="122">
        <f>ROUND(SUM(AV95:AW95),2)</f>
        <v>11420.48</v>
      </c>
      <c r="AU95" s="123">
        <f>'IO.01 - Přeložka areálové...'!P123</f>
        <v>43.243674999999996</v>
      </c>
      <c r="AV95" s="122">
        <f>'IO.01 - Přeložka areálové...'!J33</f>
        <v>11420.48</v>
      </c>
      <c r="AW95" s="122">
        <f>'IO.01 - Přeložka areálové...'!J34</f>
        <v>0</v>
      </c>
      <c r="AX95" s="122">
        <f>'IO.01 - Přeložka areálové...'!J35</f>
        <v>0</v>
      </c>
      <c r="AY95" s="122">
        <f>'IO.01 - Přeložka areálové...'!J36</f>
        <v>0</v>
      </c>
      <c r="AZ95" s="122">
        <f>'IO.01 - Přeložka areálové...'!F33</f>
        <v>54383.239999999998</v>
      </c>
      <c r="BA95" s="122">
        <f>'IO.01 - Přeložka areálové...'!F34</f>
        <v>0</v>
      </c>
      <c r="BB95" s="122">
        <f>'IO.01 - Přeložka areálové...'!F35</f>
        <v>0</v>
      </c>
      <c r="BC95" s="122">
        <f>'IO.01 - Přeložka areálové...'!F36</f>
        <v>0</v>
      </c>
      <c r="BD95" s="124">
        <f>'IO.01 - Přeložka areálové...'!F37</f>
        <v>0</v>
      </c>
      <c r="BE95" s="7"/>
      <c r="BT95" s="125" t="s">
        <v>81</v>
      </c>
      <c r="BV95" s="125" t="s">
        <v>75</v>
      </c>
      <c r="BW95" s="125" t="s">
        <v>82</v>
      </c>
      <c r="BX95" s="125" t="s">
        <v>5</v>
      </c>
      <c r="CL95" s="125" t="s">
        <v>1</v>
      </c>
      <c r="CM95" s="125" t="s">
        <v>83</v>
      </c>
    </row>
    <row r="96" s="7" customFormat="1" ht="16.5" customHeight="1">
      <c r="A96" s="113" t="s">
        <v>77</v>
      </c>
      <c r="B96" s="114"/>
      <c r="C96" s="115"/>
      <c r="D96" s="116" t="s">
        <v>84</v>
      </c>
      <c r="E96" s="116"/>
      <c r="F96" s="116"/>
      <c r="G96" s="116"/>
      <c r="H96" s="116"/>
      <c r="I96" s="117"/>
      <c r="J96" s="116" t="s">
        <v>85</v>
      </c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8">
        <f>'SO.01 - Bourací a zemní p...'!J30</f>
        <v>1149517.5</v>
      </c>
      <c r="AH96" s="117"/>
      <c r="AI96" s="117"/>
      <c r="AJ96" s="117"/>
      <c r="AK96" s="117"/>
      <c r="AL96" s="117"/>
      <c r="AM96" s="117"/>
      <c r="AN96" s="118">
        <f>SUM(AG96,AT96)</f>
        <v>1390916.1799999999</v>
      </c>
      <c r="AO96" s="117"/>
      <c r="AP96" s="117"/>
      <c r="AQ96" s="119" t="s">
        <v>80</v>
      </c>
      <c r="AR96" s="120"/>
      <c r="AS96" s="121">
        <v>0</v>
      </c>
      <c r="AT96" s="122">
        <f>ROUND(SUM(AV96:AW96),2)</f>
        <v>241398.67999999999</v>
      </c>
      <c r="AU96" s="123">
        <f>'SO.01 - Bourací a zemní p...'!P137</f>
        <v>2222.0778340000002</v>
      </c>
      <c r="AV96" s="122">
        <f>'SO.01 - Bourací a zemní p...'!J33</f>
        <v>241398.67999999999</v>
      </c>
      <c r="AW96" s="122">
        <f>'SO.01 - Bourací a zemní p...'!J34</f>
        <v>0</v>
      </c>
      <c r="AX96" s="122">
        <f>'SO.01 - Bourací a zemní p...'!J35</f>
        <v>0</v>
      </c>
      <c r="AY96" s="122">
        <f>'SO.01 - Bourací a zemní p...'!J36</f>
        <v>0</v>
      </c>
      <c r="AZ96" s="122">
        <f>'SO.01 - Bourací a zemní p...'!F33</f>
        <v>1149517.5</v>
      </c>
      <c r="BA96" s="122">
        <f>'SO.01 - Bourací a zemní p...'!F34</f>
        <v>0</v>
      </c>
      <c r="BB96" s="122">
        <f>'SO.01 - Bourací a zemní p...'!F35</f>
        <v>0</v>
      </c>
      <c r="BC96" s="122">
        <f>'SO.01 - Bourací a zemní p...'!F36</f>
        <v>0</v>
      </c>
      <c r="BD96" s="124">
        <f>'SO.01 - Bourací a zemní p...'!F37</f>
        <v>0</v>
      </c>
      <c r="BE96" s="7"/>
      <c r="BT96" s="125" t="s">
        <v>81</v>
      </c>
      <c r="BV96" s="125" t="s">
        <v>75</v>
      </c>
      <c r="BW96" s="125" t="s">
        <v>86</v>
      </c>
      <c r="BX96" s="125" t="s">
        <v>5</v>
      </c>
      <c r="CL96" s="125" t="s">
        <v>1</v>
      </c>
      <c r="CM96" s="125" t="s">
        <v>83</v>
      </c>
    </row>
    <row r="97" s="7" customFormat="1" ht="16.5" customHeight="1">
      <c r="A97" s="113" t="s">
        <v>77</v>
      </c>
      <c r="B97" s="114"/>
      <c r="C97" s="115"/>
      <c r="D97" s="116" t="s">
        <v>87</v>
      </c>
      <c r="E97" s="116"/>
      <c r="F97" s="116"/>
      <c r="G97" s="116"/>
      <c r="H97" s="116"/>
      <c r="I97" s="117"/>
      <c r="J97" s="116" t="s">
        <v>88</v>
      </c>
      <c r="K97" s="116"/>
      <c r="L97" s="116"/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8">
        <f>'SO.02 - Přístavba výtahu'!J30</f>
        <v>2516170.21</v>
      </c>
      <c r="AH97" s="117"/>
      <c r="AI97" s="117"/>
      <c r="AJ97" s="117"/>
      <c r="AK97" s="117"/>
      <c r="AL97" s="117"/>
      <c r="AM97" s="117"/>
      <c r="AN97" s="118">
        <f>SUM(AG97,AT97)</f>
        <v>3044565.9500000002</v>
      </c>
      <c r="AO97" s="117"/>
      <c r="AP97" s="117"/>
      <c r="AQ97" s="119" t="s">
        <v>80</v>
      </c>
      <c r="AR97" s="120"/>
      <c r="AS97" s="121">
        <v>0</v>
      </c>
      <c r="AT97" s="122">
        <f>ROUND(SUM(AV97:AW97),2)</f>
        <v>528395.73999999999</v>
      </c>
      <c r="AU97" s="123">
        <f>'SO.02 - Přístavba výtahu'!P135</f>
        <v>3092.6210330000004</v>
      </c>
      <c r="AV97" s="122">
        <f>'SO.02 - Přístavba výtahu'!J33</f>
        <v>528395.73999999999</v>
      </c>
      <c r="AW97" s="122">
        <f>'SO.02 - Přístavba výtahu'!J34</f>
        <v>0</v>
      </c>
      <c r="AX97" s="122">
        <f>'SO.02 - Přístavba výtahu'!J35</f>
        <v>0</v>
      </c>
      <c r="AY97" s="122">
        <f>'SO.02 - Přístavba výtahu'!J36</f>
        <v>0</v>
      </c>
      <c r="AZ97" s="122">
        <f>'SO.02 - Přístavba výtahu'!F33</f>
        <v>2516170.21</v>
      </c>
      <c r="BA97" s="122">
        <f>'SO.02 - Přístavba výtahu'!F34</f>
        <v>0</v>
      </c>
      <c r="BB97" s="122">
        <f>'SO.02 - Přístavba výtahu'!F35</f>
        <v>0</v>
      </c>
      <c r="BC97" s="122">
        <f>'SO.02 - Přístavba výtahu'!F36</f>
        <v>0</v>
      </c>
      <c r="BD97" s="124">
        <f>'SO.02 - Přístavba výtahu'!F37</f>
        <v>0</v>
      </c>
      <c r="BE97" s="7"/>
      <c r="BT97" s="125" t="s">
        <v>81</v>
      </c>
      <c r="BV97" s="125" t="s">
        <v>75</v>
      </c>
      <c r="BW97" s="125" t="s">
        <v>89</v>
      </c>
      <c r="BX97" s="125" t="s">
        <v>5</v>
      </c>
      <c r="CL97" s="125" t="s">
        <v>1</v>
      </c>
      <c r="CM97" s="125" t="s">
        <v>83</v>
      </c>
    </row>
    <row r="98" s="7" customFormat="1" ht="16.5" customHeight="1">
      <c r="A98" s="113" t="s">
        <v>77</v>
      </c>
      <c r="B98" s="114"/>
      <c r="C98" s="115"/>
      <c r="D98" s="116" t="s">
        <v>90</v>
      </c>
      <c r="E98" s="116"/>
      <c r="F98" s="116"/>
      <c r="G98" s="116"/>
      <c r="H98" s="116"/>
      <c r="I98" s="117"/>
      <c r="J98" s="116" t="s">
        <v>91</v>
      </c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8">
        <f>'SO.03 - Stavební úpravy s...'!J30</f>
        <v>8917773.8200000003</v>
      </c>
      <c r="AH98" s="117"/>
      <c r="AI98" s="117"/>
      <c r="AJ98" s="117"/>
      <c r="AK98" s="117"/>
      <c r="AL98" s="117"/>
      <c r="AM98" s="117"/>
      <c r="AN98" s="118">
        <f>SUM(AG98,AT98)</f>
        <v>10790506.32</v>
      </c>
      <c r="AO98" s="117"/>
      <c r="AP98" s="117"/>
      <c r="AQ98" s="119" t="s">
        <v>80</v>
      </c>
      <c r="AR98" s="120"/>
      <c r="AS98" s="121">
        <v>0</v>
      </c>
      <c r="AT98" s="122">
        <f>ROUND(SUM(AV98:AW98),2)</f>
        <v>1872732.5</v>
      </c>
      <c r="AU98" s="123">
        <f>'SO.03 - Stavební úpravy s...'!P137</f>
        <v>8277.2942539999985</v>
      </c>
      <c r="AV98" s="122">
        <f>'SO.03 - Stavební úpravy s...'!J33</f>
        <v>1872732.5</v>
      </c>
      <c r="AW98" s="122">
        <f>'SO.03 - Stavební úpravy s...'!J34</f>
        <v>0</v>
      </c>
      <c r="AX98" s="122">
        <f>'SO.03 - Stavební úpravy s...'!J35</f>
        <v>0</v>
      </c>
      <c r="AY98" s="122">
        <f>'SO.03 - Stavební úpravy s...'!J36</f>
        <v>0</v>
      </c>
      <c r="AZ98" s="122">
        <f>'SO.03 - Stavební úpravy s...'!F33</f>
        <v>8917773.8200000003</v>
      </c>
      <c r="BA98" s="122">
        <f>'SO.03 - Stavební úpravy s...'!F34</f>
        <v>0</v>
      </c>
      <c r="BB98" s="122">
        <f>'SO.03 - Stavební úpravy s...'!F35</f>
        <v>0</v>
      </c>
      <c r="BC98" s="122">
        <f>'SO.03 - Stavební úpravy s...'!F36</f>
        <v>0</v>
      </c>
      <c r="BD98" s="124">
        <f>'SO.03 - Stavební úpravy s...'!F37</f>
        <v>0</v>
      </c>
      <c r="BE98" s="7"/>
      <c r="BT98" s="125" t="s">
        <v>81</v>
      </c>
      <c r="BV98" s="125" t="s">
        <v>75</v>
      </c>
      <c r="BW98" s="125" t="s">
        <v>92</v>
      </c>
      <c r="BX98" s="125" t="s">
        <v>5</v>
      </c>
      <c r="CL98" s="125" t="s">
        <v>1</v>
      </c>
      <c r="CM98" s="125" t="s">
        <v>83</v>
      </c>
    </row>
    <row r="99" s="7" customFormat="1" ht="24.75" customHeight="1">
      <c r="A99" s="113" t="s">
        <v>77</v>
      </c>
      <c r="B99" s="114"/>
      <c r="C99" s="115"/>
      <c r="D99" s="116" t="s">
        <v>93</v>
      </c>
      <c r="E99" s="116"/>
      <c r="F99" s="116"/>
      <c r="G99" s="116"/>
      <c r="H99" s="116"/>
      <c r="I99" s="117"/>
      <c r="J99" s="116" t="s">
        <v>94</v>
      </c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8">
        <f>'SO.03.1 - Elektromontáže ...'!J30</f>
        <v>1483712.51</v>
      </c>
      <c r="AH99" s="117"/>
      <c r="AI99" s="117"/>
      <c r="AJ99" s="117"/>
      <c r="AK99" s="117"/>
      <c r="AL99" s="117"/>
      <c r="AM99" s="117"/>
      <c r="AN99" s="118">
        <f>SUM(AG99,AT99)</f>
        <v>1795292.1400000001</v>
      </c>
      <c r="AO99" s="117"/>
      <c r="AP99" s="117"/>
      <c r="AQ99" s="119" t="s">
        <v>80</v>
      </c>
      <c r="AR99" s="120"/>
      <c r="AS99" s="121">
        <v>0</v>
      </c>
      <c r="AT99" s="122">
        <f>ROUND(SUM(AV99:AW99),2)</f>
        <v>311579.63</v>
      </c>
      <c r="AU99" s="123">
        <f>'SO.03.1 - Elektromontáže ...'!P122</f>
        <v>2179.3669850000001</v>
      </c>
      <c r="AV99" s="122">
        <f>'SO.03.1 - Elektromontáže ...'!J33</f>
        <v>311579.63</v>
      </c>
      <c r="AW99" s="122">
        <f>'SO.03.1 - Elektromontáže ...'!J34</f>
        <v>0</v>
      </c>
      <c r="AX99" s="122">
        <f>'SO.03.1 - Elektromontáže ...'!J35</f>
        <v>0</v>
      </c>
      <c r="AY99" s="122">
        <f>'SO.03.1 - Elektromontáže ...'!J36</f>
        <v>0</v>
      </c>
      <c r="AZ99" s="122">
        <f>'SO.03.1 - Elektromontáže ...'!F33</f>
        <v>1483712.51</v>
      </c>
      <c r="BA99" s="122">
        <f>'SO.03.1 - Elektromontáže ...'!F34</f>
        <v>0</v>
      </c>
      <c r="BB99" s="122">
        <f>'SO.03.1 - Elektromontáže ...'!F35</f>
        <v>0</v>
      </c>
      <c r="BC99" s="122">
        <f>'SO.03.1 - Elektromontáže ...'!F36</f>
        <v>0</v>
      </c>
      <c r="BD99" s="124">
        <f>'SO.03.1 - Elektromontáže ...'!F37</f>
        <v>0</v>
      </c>
      <c r="BE99" s="7"/>
      <c r="BT99" s="125" t="s">
        <v>81</v>
      </c>
      <c r="BV99" s="125" t="s">
        <v>75</v>
      </c>
      <c r="BW99" s="125" t="s">
        <v>95</v>
      </c>
      <c r="BX99" s="125" t="s">
        <v>5</v>
      </c>
      <c r="CL99" s="125" t="s">
        <v>1</v>
      </c>
      <c r="CM99" s="125" t="s">
        <v>83</v>
      </c>
    </row>
    <row r="100" s="7" customFormat="1" ht="16.5" customHeight="1">
      <c r="A100" s="113" t="s">
        <v>77</v>
      </c>
      <c r="B100" s="114"/>
      <c r="C100" s="115"/>
      <c r="D100" s="116" t="s">
        <v>96</v>
      </c>
      <c r="E100" s="116"/>
      <c r="F100" s="116"/>
      <c r="G100" s="116"/>
      <c r="H100" s="116"/>
      <c r="I100" s="117"/>
      <c r="J100" s="116" t="s">
        <v>97</v>
      </c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8">
        <f>'SO.03.2 - Elektromontáže ...'!J30</f>
        <v>793291.73999999999</v>
      </c>
      <c r="AH100" s="117"/>
      <c r="AI100" s="117"/>
      <c r="AJ100" s="117"/>
      <c r="AK100" s="117"/>
      <c r="AL100" s="117"/>
      <c r="AM100" s="117"/>
      <c r="AN100" s="118">
        <f>SUM(AG100,AT100)</f>
        <v>959883.01000000001</v>
      </c>
      <c r="AO100" s="117"/>
      <c r="AP100" s="117"/>
      <c r="AQ100" s="119" t="s">
        <v>80</v>
      </c>
      <c r="AR100" s="120"/>
      <c r="AS100" s="121">
        <v>0</v>
      </c>
      <c r="AT100" s="122">
        <f>ROUND(SUM(AV100:AW100),2)</f>
        <v>166591.26999999999</v>
      </c>
      <c r="AU100" s="123">
        <f>'SO.03.2 - Elektromontáže ...'!P123</f>
        <v>149.13557499999999</v>
      </c>
      <c r="AV100" s="122">
        <f>'SO.03.2 - Elektromontáže ...'!J33</f>
        <v>166591.26999999999</v>
      </c>
      <c r="AW100" s="122">
        <f>'SO.03.2 - Elektromontáže ...'!J34</f>
        <v>0</v>
      </c>
      <c r="AX100" s="122">
        <f>'SO.03.2 - Elektromontáže ...'!J35</f>
        <v>0</v>
      </c>
      <c r="AY100" s="122">
        <f>'SO.03.2 - Elektromontáže ...'!J36</f>
        <v>0</v>
      </c>
      <c r="AZ100" s="122">
        <f>'SO.03.2 - Elektromontáže ...'!F33</f>
        <v>793291.73999999999</v>
      </c>
      <c r="BA100" s="122">
        <f>'SO.03.2 - Elektromontáže ...'!F34</f>
        <v>0</v>
      </c>
      <c r="BB100" s="122">
        <f>'SO.03.2 - Elektromontáže ...'!F35</f>
        <v>0</v>
      </c>
      <c r="BC100" s="122">
        <f>'SO.03.2 - Elektromontáže ...'!F36</f>
        <v>0</v>
      </c>
      <c r="BD100" s="124">
        <f>'SO.03.2 - Elektromontáže ...'!F37</f>
        <v>0</v>
      </c>
      <c r="BE100" s="7"/>
      <c r="BT100" s="125" t="s">
        <v>81</v>
      </c>
      <c r="BV100" s="125" t="s">
        <v>75</v>
      </c>
      <c r="BW100" s="125" t="s">
        <v>98</v>
      </c>
      <c r="BX100" s="125" t="s">
        <v>5</v>
      </c>
      <c r="CL100" s="125" t="s">
        <v>1</v>
      </c>
      <c r="CM100" s="125" t="s">
        <v>83</v>
      </c>
    </row>
    <row r="101" s="7" customFormat="1" ht="16.5" customHeight="1">
      <c r="A101" s="113" t="s">
        <v>77</v>
      </c>
      <c r="B101" s="114"/>
      <c r="C101" s="115"/>
      <c r="D101" s="116" t="s">
        <v>99</v>
      </c>
      <c r="E101" s="116"/>
      <c r="F101" s="116"/>
      <c r="G101" s="116"/>
      <c r="H101" s="116"/>
      <c r="I101" s="117"/>
      <c r="J101" s="116" t="s">
        <v>100</v>
      </c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8">
        <f>'SO.03.3 - Zařízení vzduch...'!J30</f>
        <v>716004.43000000005</v>
      </c>
      <c r="AH101" s="117"/>
      <c r="AI101" s="117"/>
      <c r="AJ101" s="117"/>
      <c r="AK101" s="117"/>
      <c r="AL101" s="117"/>
      <c r="AM101" s="117"/>
      <c r="AN101" s="118">
        <f>SUM(AG101,AT101)</f>
        <v>866365.3600000001</v>
      </c>
      <c r="AO101" s="117"/>
      <c r="AP101" s="117"/>
      <c r="AQ101" s="119" t="s">
        <v>80</v>
      </c>
      <c r="AR101" s="120"/>
      <c r="AS101" s="121">
        <v>0</v>
      </c>
      <c r="AT101" s="122">
        <f>ROUND(SUM(AV101:AW101),2)</f>
        <v>150360.92999999999</v>
      </c>
      <c r="AU101" s="123">
        <f>'SO.03.3 - Zařízení vzduch...'!P126</f>
        <v>38.495199999999997</v>
      </c>
      <c r="AV101" s="122">
        <f>'SO.03.3 - Zařízení vzduch...'!J33</f>
        <v>150360.92999999999</v>
      </c>
      <c r="AW101" s="122">
        <f>'SO.03.3 - Zařízení vzduch...'!J34</f>
        <v>0</v>
      </c>
      <c r="AX101" s="122">
        <f>'SO.03.3 - Zařízení vzduch...'!J35</f>
        <v>0</v>
      </c>
      <c r="AY101" s="122">
        <f>'SO.03.3 - Zařízení vzduch...'!J36</f>
        <v>0</v>
      </c>
      <c r="AZ101" s="122">
        <f>'SO.03.3 - Zařízení vzduch...'!F33</f>
        <v>716004.43000000005</v>
      </c>
      <c r="BA101" s="122">
        <f>'SO.03.3 - Zařízení vzduch...'!F34</f>
        <v>0</v>
      </c>
      <c r="BB101" s="122">
        <f>'SO.03.3 - Zařízení vzduch...'!F35</f>
        <v>0</v>
      </c>
      <c r="BC101" s="122">
        <f>'SO.03.3 - Zařízení vzduch...'!F36</f>
        <v>0</v>
      </c>
      <c r="BD101" s="124">
        <f>'SO.03.3 - Zařízení vzduch...'!F37</f>
        <v>0</v>
      </c>
      <c r="BE101" s="7"/>
      <c r="BT101" s="125" t="s">
        <v>81</v>
      </c>
      <c r="BV101" s="125" t="s">
        <v>75</v>
      </c>
      <c r="BW101" s="125" t="s">
        <v>101</v>
      </c>
      <c r="BX101" s="125" t="s">
        <v>5</v>
      </c>
      <c r="CL101" s="125" t="s">
        <v>1</v>
      </c>
      <c r="CM101" s="125" t="s">
        <v>83</v>
      </c>
    </row>
    <row r="102" s="7" customFormat="1" ht="16.5" customHeight="1">
      <c r="A102" s="113" t="s">
        <v>77</v>
      </c>
      <c r="B102" s="114"/>
      <c r="C102" s="115"/>
      <c r="D102" s="116" t="s">
        <v>102</v>
      </c>
      <c r="E102" s="116"/>
      <c r="F102" s="116"/>
      <c r="G102" s="116"/>
      <c r="H102" s="116"/>
      <c r="I102" s="117"/>
      <c r="J102" s="116" t="s">
        <v>103</v>
      </c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  <c r="AG102" s="118">
        <f>'SO.03.4 - Zařízení pro vy...'!J30</f>
        <v>1035856.27</v>
      </c>
      <c r="AH102" s="117"/>
      <c r="AI102" s="117"/>
      <c r="AJ102" s="117"/>
      <c r="AK102" s="117"/>
      <c r="AL102" s="117"/>
      <c r="AM102" s="117"/>
      <c r="AN102" s="118">
        <f>SUM(AG102,AT102)</f>
        <v>1253386.0900000001</v>
      </c>
      <c r="AO102" s="117"/>
      <c r="AP102" s="117"/>
      <c r="AQ102" s="119" t="s">
        <v>80</v>
      </c>
      <c r="AR102" s="120"/>
      <c r="AS102" s="121">
        <v>0</v>
      </c>
      <c r="AT102" s="122">
        <f>ROUND(SUM(AV102:AW102),2)</f>
        <v>217529.82000000001</v>
      </c>
      <c r="AU102" s="123">
        <f>'SO.03.4 - Zařízení pro vy...'!P128</f>
        <v>409.02846599999998</v>
      </c>
      <c r="AV102" s="122">
        <f>'SO.03.4 - Zařízení pro vy...'!J33</f>
        <v>217529.82000000001</v>
      </c>
      <c r="AW102" s="122">
        <f>'SO.03.4 - Zařízení pro vy...'!J34</f>
        <v>0</v>
      </c>
      <c r="AX102" s="122">
        <f>'SO.03.4 - Zařízení pro vy...'!J35</f>
        <v>0</v>
      </c>
      <c r="AY102" s="122">
        <f>'SO.03.4 - Zařízení pro vy...'!J36</f>
        <v>0</v>
      </c>
      <c r="AZ102" s="122">
        <f>'SO.03.4 - Zařízení pro vy...'!F33</f>
        <v>1035856.27</v>
      </c>
      <c r="BA102" s="122">
        <f>'SO.03.4 - Zařízení pro vy...'!F34</f>
        <v>0</v>
      </c>
      <c r="BB102" s="122">
        <f>'SO.03.4 - Zařízení pro vy...'!F35</f>
        <v>0</v>
      </c>
      <c r="BC102" s="122">
        <f>'SO.03.4 - Zařízení pro vy...'!F36</f>
        <v>0</v>
      </c>
      <c r="BD102" s="124">
        <f>'SO.03.4 - Zařízení pro vy...'!F37</f>
        <v>0</v>
      </c>
      <c r="BE102" s="7"/>
      <c r="BT102" s="125" t="s">
        <v>81</v>
      </c>
      <c r="BV102" s="125" t="s">
        <v>75</v>
      </c>
      <c r="BW102" s="125" t="s">
        <v>104</v>
      </c>
      <c r="BX102" s="125" t="s">
        <v>5</v>
      </c>
      <c r="CL102" s="125" t="s">
        <v>1</v>
      </c>
      <c r="CM102" s="125" t="s">
        <v>83</v>
      </c>
    </row>
    <row r="103" s="7" customFormat="1" ht="16.5" customHeight="1">
      <c r="A103" s="113" t="s">
        <v>77</v>
      </c>
      <c r="B103" s="114"/>
      <c r="C103" s="115"/>
      <c r="D103" s="116" t="s">
        <v>105</v>
      </c>
      <c r="E103" s="116"/>
      <c r="F103" s="116"/>
      <c r="G103" s="116"/>
      <c r="H103" s="116"/>
      <c r="I103" s="117"/>
      <c r="J103" s="116" t="s">
        <v>106</v>
      </c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  <c r="AG103" s="118">
        <f>'SO.03.5 - Zdravotechnická...'!J30</f>
        <v>761057.84999999998</v>
      </c>
      <c r="AH103" s="117"/>
      <c r="AI103" s="117"/>
      <c r="AJ103" s="117"/>
      <c r="AK103" s="117"/>
      <c r="AL103" s="117"/>
      <c r="AM103" s="117"/>
      <c r="AN103" s="118">
        <f>SUM(AG103,AT103)</f>
        <v>920880</v>
      </c>
      <c r="AO103" s="117"/>
      <c r="AP103" s="117"/>
      <c r="AQ103" s="119" t="s">
        <v>80</v>
      </c>
      <c r="AR103" s="120"/>
      <c r="AS103" s="121">
        <v>0</v>
      </c>
      <c r="AT103" s="122">
        <f>ROUND(SUM(AV103:AW103),2)</f>
        <v>159822.14999999999</v>
      </c>
      <c r="AU103" s="123">
        <f>'SO.03.5 - Zdravotechnická...'!P128</f>
        <v>564.65356999999995</v>
      </c>
      <c r="AV103" s="122">
        <f>'SO.03.5 - Zdravotechnická...'!J33</f>
        <v>159822.14999999999</v>
      </c>
      <c r="AW103" s="122">
        <f>'SO.03.5 - Zdravotechnická...'!J34</f>
        <v>0</v>
      </c>
      <c r="AX103" s="122">
        <f>'SO.03.5 - Zdravotechnická...'!J35</f>
        <v>0</v>
      </c>
      <c r="AY103" s="122">
        <f>'SO.03.5 - Zdravotechnická...'!J36</f>
        <v>0</v>
      </c>
      <c r="AZ103" s="122">
        <f>'SO.03.5 - Zdravotechnická...'!F33</f>
        <v>761057.84999999998</v>
      </c>
      <c r="BA103" s="122">
        <f>'SO.03.5 - Zdravotechnická...'!F34</f>
        <v>0</v>
      </c>
      <c r="BB103" s="122">
        <f>'SO.03.5 - Zdravotechnická...'!F35</f>
        <v>0</v>
      </c>
      <c r="BC103" s="122">
        <f>'SO.03.5 - Zdravotechnická...'!F36</f>
        <v>0</v>
      </c>
      <c r="BD103" s="124">
        <f>'SO.03.5 - Zdravotechnická...'!F37</f>
        <v>0</v>
      </c>
      <c r="BE103" s="7"/>
      <c r="BT103" s="125" t="s">
        <v>81</v>
      </c>
      <c r="BV103" s="125" t="s">
        <v>75</v>
      </c>
      <c r="BW103" s="125" t="s">
        <v>107</v>
      </c>
      <c r="BX103" s="125" t="s">
        <v>5</v>
      </c>
      <c r="CL103" s="125" t="s">
        <v>1</v>
      </c>
      <c r="CM103" s="125" t="s">
        <v>83</v>
      </c>
    </row>
    <row r="104" s="7" customFormat="1" ht="16.5" customHeight="1">
      <c r="A104" s="113" t="s">
        <v>77</v>
      </c>
      <c r="B104" s="114"/>
      <c r="C104" s="115"/>
      <c r="D104" s="116" t="s">
        <v>108</v>
      </c>
      <c r="E104" s="116"/>
      <c r="F104" s="116"/>
      <c r="G104" s="116"/>
      <c r="H104" s="116"/>
      <c r="I104" s="117"/>
      <c r="J104" s="116" t="s">
        <v>109</v>
      </c>
      <c r="K104" s="116"/>
      <c r="L104" s="116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6"/>
      <c r="AG104" s="118">
        <f>'SO.04 - Vedlejší a rozpoč...'!J30</f>
        <v>479000</v>
      </c>
      <c r="AH104" s="117"/>
      <c r="AI104" s="117"/>
      <c r="AJ104" s="117"/>
      <c r="AK104" s="117"/>
      <c r="AL104" s="117"/>
      <c r="AM104" s="117"/>
      <c r="AN104" s="118">
        <f>SUM(AG104,AT104)</f>
        <v>579590</v>
      </c>
      <c r="AO104" s="117"/>
      <c r="AP104" s="117"/>
      <c r="AQ104" s="119" t="s">
        <v>80</v>
      </c>
      <c r="AR104" s="120"/>
      <c r="AS104" s="126">
        <v>0</v>
      </c>
      <c r="AT104" s="127">
        <f>ROUND(SUM(AV104:AW104),2)</f>
        <v>100590</v>
      </c>
      <c r="AU104" s="128">
        <f>'SO.04 - Vedlejší a rozpoč...'!P120</f>
        <v>0</v>
      </c>
      <c r="AV104" s="127">
        <f>'SO.04 - Vedlejší a rozpoč...'!J33</f>
        <v>100590</v>
      </c>
      <c r="AW104" s="127">
        <f>'SO.04 - Vedlejší a rozpoč...'!J34</f>
        <v>0</v>
      </c>
      <c r="AX104" s="127">
        <f>'SO.04 - Vedlejší a rozpoč...'!J35</f>
        <v>0</v>
      </c>
      <c r="AY104" s="127">
        <f>'SO.04 - Vedlejší a rozpoč...'!J36</f>
        <v>0</v>
      </c>
      <c r="AZ104" s="127">
        <f>'SO.04 - Vedlejší a rozpoč...'!F33</f>
        <v>479000</v>
      </c>
      <c r="BA104" s="127">
        <f>'SO.04 - Vedlejší a rozpoč...'!F34</f>
        <v>0</v>
      </c>
      <c r="BB104" s="127">
        <f>'SO.04 - Vedlejší a rozpoč...'!F35</f>
        <v>0</v>
      </c>
      <c r="BC104" s="127">
        <f>'SO.04 - Vedlejší a rozpoč...'!F36</f>
        <v>0</v>
      </c>
      <c r="BD104" s="129">
        <f>'SO.04 - Vedlejší a rozpoč...'!F37</f>
        <v>0</v>
      </c>
      <c r="BE104" s="7"/>
      <c r="BT104" s="125" t="s">
        <v>81</v>
      </c>
      <c r="BV104" s="125" t="s">
        <v>75</v>
      </c>
      <c r="BW104" s="125" t="s">
        <v>110</v>
      </c>
      <c r="BX104" s="125" t="s">
        <v>5</v>
      </c>
      <c r="CL104" s="125" t="s">
        <v>1</v>
      </c>
      <c r="CM104" s="125" t="s">
        <v>83</v>
      </c>
    </row>
    <row r="105" s="2" customFormat="1" ht="30" customHeight="1">
      <c r="A105" s="33"/>
      <c r="B105" s="34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9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</row>
    <row r="106" s="2" customFormat="1" ht="6.96" customHeight="1">
      <c r="A106" s="33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39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</row>
  </sheetData>
  <sheetProtection sheet="1" formatColumns="0" formatRows="0" objects="1" scenarios="1" spinCount="100000" saltValue="i16BoHhJGC9ASZZwbEvyIXiisrUwFA0tazfv+XqmRjbn5folPVSComm5xAonYbv8emo7YHZ+qZ0vKSsfxyqC9w==" hashValue="Kmht4dCXpSkCzs5A0SS1HTJdfz+WM6s6vQQrjROIBKxQBVT+LXOudQsNS4IOnJJHgO0GPDgncOgH58MQ9ncsfQ==" algorithmName="SHA-512" password="CC35"/>
  <mergeCells count="76">
    <mergeCell ref="C92:G92"/>
    <mergeCell ref="D98:H98"/>
    <mergeCell ref="D99:H99"/>
    <mergeCell ref="D95:H95"/>
    <mergeCell ref="D100:H100"/>
    <mergeCell ref="D97:H97"/>
    <mergeCell ref="D96:H96"/>
    <mergeCell ref="D102:H102"/>
    <mergeCell ref="D103:H103"/>
    <mergeCell ref="D104:H104"/>
    <mergeCell ref="D101:H101"/>
    <mergeCell ref="I92:AF92"/>
    <mergeCell ref="J102:AF102"/>
    <mergeCell ref="J103:AF103"/>
    <mergeCell ref="J100:AF100"/>
    <mergeCell ref="J99:AF99"/>
    <mergeCell ref="J98:AF98"/>
    <mergeCell ref="J97:AF97"/>
    <mergeCell ref="J101:AF101"/>
    <mergeCell ref="J104:AF104"/>
    <mergeCell ref="J96:AF96"/>
    <mergeCell ref="J95:AF95"/>
    <mergeCell ref="L85:AJ85"/>
    <mergeCell ref="K5:AJ5"/>
    <mergeCell ref="K6:AJ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AK30:AO30"/>
    <mergeCell ref="L30:P30"/>
    <mergeCell ref="W30:AE30"/>
    <mergeCell ref="W31:AE31"/>
    <mergeCell ref="AK31:AO31"/>
    <mergeCell ref="L31:P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G103:AM103"/>
    <mergeCell ref="AG102:AM102"/>
    <mergeCell ref="AG92:AM92"/>
    <mergeCell ref="AG97:AM97"/>
    <mergeCell ref="AG95:AM95"/>
    <mergeCell ref="AG100:AM100"/>
    <mergeCell ref="AG101:AM101"/>
    <mergeCell ref="AG99:AM99"/>
    <mergeCell ref="AG96:AM96"/>
    <mergeCell ref="AG104:AM104"/>
    <mergeCell ref="AG98:AM98"/>
    <mergeCell ref="AM87:AN87"/>
    <mergeCell ref="AM89:AP89"/>
    <mergeCell ref="AM90:AP90"/>
    <mergeCell ref="AN104:AP104"/>
    <mergeCell ref="AN103:AP103"/>
    <mergeCell ref="AN96:AP96"/>
    <mergeCell ref="AN102:AP102"/>
    <mergeCell ref="AN92:AP92"/>
    <mergeCell ref="AN101:AP101"/>
    <mergeCell ref="AN98:AP98"/>
    <mergeCell ref="AN100:AP100"/>
    <mergeCell ref="AN99:AP99"/>
    <mergeCell ref="AN95:AP95"/>
    <mergeCell ref="AN97:AP97"/>
    <mergeCell ref="AS89:AT91"/>
    <mergeCell ref="AG94:AM94"/>
    <mergeCell ref="AN94:AP94"/>
  </mergeCells>
  <hyperlinks>
    <hyperlink ref="A95" location="'IO.01 - Přeložka areálové...'!C2" display="/"/>
    <hyperlink ref="A96" location="'SO.01 - Bourací a zemní p...'!C2" display="/"/>
    <hyperlink ref="A97" location="'SO.02 - Přístavba výtahu'!C2" display="/"/>
    <hyperlink ref="A98" location="'SO.03 - Stavební úpravy s...'!C2" display="/"/>
    <hyperlink ref="A99" location="'SO.03.1 - Elektromontáže ...'!C2" display="/"/>
    <hyperlink ref="A100" location="'SO.03.2 - Elektromontáže ...'!C2" display="/"/>
    <hyperlink ref="A101" location="'SO.03.3 - Zařízení vzduch...'!C2" display="/"/>
    <hyperlink ref="A102" location="'SO.03.4 - Zařízení pro vy...'!C2" display="/"/>
    <hyperlink ref="A103" location="'SO.03.5 - Zdravotechnická...'!C2" display="/"/>
    <hyperlink ref="A104" location="'SO.04 - Vedlejší a rozpoč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3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82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83</v>
      </c>
    </row>
    <row r="4" s="1" customFormat="1" ht="24.96" customHeight="1">
      <c r="B4" s="21"/>
      <c r="D4" s="132" t="s">
        <v>111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14</v>
      </c>
      <c r="L6" s="21"/>
    </row>
    <row r="7" s="1" customFormat="1" ht="26.25" customHeight="1">
      <c r="B7" s="21"/>
      <c r="E7" s="135" t="str">
        <f>'Rekapitulace stavby'!K6</f>
        <v>Půdní vestavba učeben se zázemím a přístavba nového výtahu - AKT 23.9.2022</v>
      </c>
      <c r="F7" s="134"/>
      <c r="G7" s="134"/>
      <c r="H7" s="134"/>
      <c r="L7" s="21"/>
    </row>
    <row r="8" s="2" customFormat="1" ht="12" customHeight="1">
      <c r="A8" s="33"/>
      <c r="B8" s="39"/>
      <c r="C8" s="33"/>
      <c r="D8" s="134" t="s">
        <v>112</v>
      </c>
      <c r="E8" s="33"/>
      <c r="F8" s="33"/>
      <c r="G8" s="33"/>
      <c r="H8" s="33"/>
      <c r="I8" s="33"/>
      <c r="J8" s="33"/>
      <c r="K8" s="33"/>
      <c r="L8" s="57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="2" customFormat="1" ht="16.5" customHeight="1">
      <c r="A9" s="33"/>
      <c r="B9" s="39"/>
      <c r="C9" s="33"/>
      <c r="D9" s="33"/>
      <c r="E9" s="136" t="s">
        <v>113</v>
      </c>
      <c r="F9" s="33"/>
      <c r="G9" s="33"/>
      <c r="H9" s="33"/>
      <c r="I9" s="33"/>
      <c r="J9" s="33"/>
      <c r="K9" s="33"/>
      <c r="L9" s="57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="2" customFormat="1">
      <c r="A10" s="33"/>
      <c r="B10" s="39"/>
      <c r="C10" s="33"/>
      <c r="D10" s="33"/>
      <c r="E10" s="33"/>
      <c r="F10" s="33"/>
      <c r="G10" s="33"/>
      <c r="H10" s="33"/>
      <c r="I10" s="33"/>
      <c r="J10" s="33"/>
      <c r="K10" s="33"/>
      <c r="L10" s="57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="2" customFormat="1" ht="12" customHeight="1">
      <c r="A11" s="33"/>
      <c r="B11" s="39"/>
      <c r="C11" s="33"/>
      <c r="D11" s="134" t="s">
        <v>16</v>
      </c>
      <c r="E11" s="33"/>
      <c r="F11" s="137" t="s">
        <v>1</v>
      </c>
      <c r="G11" s="33"/>
      <c r="H11" s="33"/>
      <c r="I11" s="134" t="s">
        <v>17</v>
      </c>
      <c r="J11" s="137" t="s">
        <v>1</v>
      </c>
      <c r="K11" s="33"/>
      <c r="L11" s="57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="2" customFormat="1" ht="12" customHeight="1">
      <c r="A12" s="33"/>
      <c r="B12" s="39"/>
      <c r="C12" s="33"/>
      <c r="D12" s="134" t="s">
        <v>18</v>
      </c>
      <c r="E12" s="33"/>
      <c r="F12" s="137" t="s">
        <v>19</v>
      </c>
      <c r="G12" s="33"/>
      <c r="H12" s="33"/>
      <c r="I12" s="134" t="s">
        <v>20</v>
      </c>
      <c r="J12" s="138" t="str">
        <f>'Rekapitulace stavby'!AN8</f>
        <v>23. 9. 2022</v>
      </c>
      <c r="K12" s="33"/>
      <c r="L12" s="57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="2" customFormat="1" ht="10.8" customHeight="1">
      <c r="A13" s="33"/>
      <c r="B13" s="39"/>
      <c r="C13" s="33"/>
      <c r="D13" s="33"/>
      <c r="E13" s="33"/>
      <c r="F13" s="33"/>
      <c r="G13" s="33"/>
      <c r="H13" s="33"/>
      <c r="I13" s="33"/>
      <c r="J13" s="33"/>
      <c r="K13" s="33"/>
      <c r="L13" s="57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="2" customFormat="1" ht="12" customHeight="1">
      <c r="A14" s="33"/>
      <c r="B14" s="39"/>
      <c r="C14" s="33"/>
      <c r="D14" s="134" t="s">
        <v>22</v>
      </c>
      <c r="E14" s="33"/>
      <c r="F14" s="33"/>
      <c r="G14" s="33"/>
      <c r="H14" s="33"/>
      <c r="I14" s="134" t="s">
        <v>23</v>
      </c>
      <c r="J14" s="137" t="s">
        <v>1</v>
      </c>
      <c r="K14" s="33"/>
      <c r="L14" s="57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="2" customFormat="1" ht="18" customHeight="1">
      <c r="A15" s="33"/>
      <c r="B15" s="39"/>
      <c r="C15" s="33"/>
      <c r="D15" s="33"/>
      <c r="E15" s="137" t="s">
        <v>24</v>
      </c>
      <c r="F15" s="33"/>
      <c r="G15" s="33"/>
      <c r="H15" s="33"/>
      <c r="I15" s="134" t="s">
        <v>25</v>
      </c>
      <c r="J15" s="137" t="s">
        <v>1</v>
      </c>
      <c r="K15" s="33"/>
      <c r="L15" s="57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="2" customFormat="1" ht="6.96" customHeight="1">
      <c r="A16" s="33"/>
      <c r="B16" s="39"/>
      <c r="C16" s="33"/>
      <c r="D16" s="33"/>
      <c r="E16" s="33"/>
      <c r="F16" s="33"/>
      <c r="G16" s="33"/>
      <c r="H16" s="33"/>
      <c r="I16" s="33"/>
      <c r="J16" s="33"/>
      <c r="K16" s="33"/>
      <c r="L16" s="57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="2" customFormat="1" ht="12" customHeight="1">
      <c r="A17" s="33"/>
      <c r="B17" s="39"/>
      <c r="C17" s="33"/>
      <c r="D17" s="134" t="s">
        <v>26</v>
      </c>
      <c r="E17" s="33"/>
      <c r="F17" s="33"/>
      <c r="G17" s="33"/>
      <c r="H17" s="33"/>
      <c r="I17" s="134" t="s">
        <v>23</v>
      </c>
      <c r="J17" s="137" t="str">
        <f>'Rekapitulace stavby'!AN13</f>
        <v/>
      </c>
      <c r="K17" s="33"/>
      <c r="L17" s="57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="2" customFormat="1" ht="18" customHeight="1">
      <c r="A18" s="33"/>
      <c r="B18" s="39"/>
      <c r="C18" s="33"/>
      <c r="D18" s="33"/>
      <c r="E18" s="137" t="str">
        <f>'Rekapitulace stavby'!E14</f>
        <v xml:space="preserve"> </v>
      </c>
      <c r="F18" s="137"/>
      <c r="G18" s="137"/>
      <c r="H18" s="137"/>
      <c r="I18" s="134" t="s">
        <v>25</v>
      </c>
      <c r="J18" s="137" t="str">
        <f>'Rekapitulace stavby'!AN14</f>
        <v/>
      </c>
      <c r="K18" s="33"/>
      <c r="L18" s="57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="2" customFormat="1" ht="6.96" customHeight="1">
      <c r="A19" s="33"/>
      <c r="B19" s="39"/>
      <c r="C19" s="33"/>
      <c r="D19" s="33"/>
      <c r="E19" s="33"/>
      <c r="F19" s="33"/>
      <c r="G19" s="33"/>
      <c r="H19" s="33"/>
      <c r="I19" s="33"/>
      <c r="J19" s="33"/>
      <c r="K19" s="33"/>
      <c r="L19" s="57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="2" customFormat="1" ht="12" customHeight="1">
      <c r="A20" s="33"/>
      <c r="B20" s="39"/>
      <c r="C20" s="33"/>
      <c r="D20" s="134" t="s">
        <v>28</v>
      </c>
      <c r="E20" s="33"/>
      <c r="F20" s="33"/>
      <c r="G20" s="33"/>
      <c r="H20" s="33"/>
      <c r="I20" s="134" t="s">
        <v>23</v>
      </c>
      <c r="J20" s="137" t="s">
        <v>1</v>
      </c>
      <c r="K20" s="33"/>
      <c r="L20" s="57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="2" customFormat="1" ht="18" customHeight="1">
      <c r="A21" s="33"/>
      <c r="B21" s="39"/>
      <c r="C21" s="33"/>
      <c r="D21" s="33"/>
      <c r="E21" s="137" t="s">
        <v>29</v>
      </c>
      <c r="F21" s="33"/>
      <c r="G21" s="33"/>
      <c r="H21" s="33"/>
      <c r="I21" s="134" t="s">
        <v>25</v>
      </c>
      <c r="J21" s="137" t="s">
        <v>1</v>
      </c>
      <c r="K21" s="33"/>
      <c r="L21" s="57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="2" customFormat="1" ht="6.96" customHeight="1">
      <c r="A22" s="33"/>
      <c r="B22" s="39"/>
      <c r="C22" s="33"/>
      <c r="D22" s="33"/>
      <c r="E22" s="33"/>
      <c r="F22" s="33"/>
      <c r="G22" s="33"/>
      <c r="H22" s="33"/>
      <c r="I22" s="33"/>
      <c r="J22" s="33"/>
      <c r="K22" s="33"/>
      <c r="L22" s="57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="2" customFormat="1" ht="12" customHeight="1">
      <c r="A23" s="33"/>
      <c r="B23" s="39"/>
      <c r="C23" s="33"/>
      <c r="D23" s="134" t="s">
        <v>31</v>
      </c>
      <c r="E23" s="33"/>
      <c r="F23" s="33"/>
      <c r="G23" s="33"/>
      <c r="H23" s="33"/>
      <c r="I23" s="134" t="s">
        <v>23</v>
      </c>
      <c r="J23" s="137" t="str">
        <f>IF('Rekapitulace stavby'!AN19="","",'Rekapitulace stavby'!AN19)</f>
        <v/>
      </c>
      <c r="K23" s="33"/>
      <c r="L23" s="57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="2" customFormat="1" ht="18" customHeight="1">
      <c r="A24" s="33"/>
      <c r="B24" s="39"/>
      <c r="C24" s="33"/>
      <c r="D24" s="33"/>
      <c r="E24" s="137" t="str">
        <f>IF('Rekapitulace stavby'!E20="","",'Rekapitulace stavby'!E20)</f>
        <v xml:space="preserve"> </v>
      </c>
      <c r="F24" s="33"/>
      <c r="G24" s="33"/>
      <c r="H24" s="33"/>
      <c r="I24" s="134" t="s">
        <v>25</v>
      </c>
      <c r="J24" s="137" t="str">
        <f>IF('Rekapitulace stavby'!AN20="","",'Rekapitulace stavby'!AN20)</f>
        <v/>
      </c>
      <c r="K24" s="33"/>
      <c r="L24" s="57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="2" customFormat="1" ht="6.96" customHeight="1">
      <c r="A25" s="33"/>
      <c r="B25" s="39"/>
      <c r="C25" s="33"/>
      <c r="D25" s="33"/>
      <c r="E25" s="33"/>
      <c r="F25" s="33"/>
      <c r="G25" s="33"/>
      <c r="H25" s="33"/>
      <c r="I25" s="33"/>
      <c r="J25" s="33"/>
      <c r="K25" s="33"/>
      <c r="L25" s="57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="2" customFormat="1" ht="12" customHeight="1">
      <c r="A26" s="33"/>
      <c r="B26" s="39"/>
      <c r="C26" s="33"/>
      <c r="D26" s="134" t="s">
        <v>32</v>
      </c>
      <c r="E26" s="33"/>
      <c r="F26" s="33"/>
      <c r="G26" s="33"/>
      <c r="H26" s="33"/>
      <c r="I26" s="33"/>
      <c r="J26" s="33"/>
      <c r="K26" s="33"/>
      <c r="L26" s="57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3"/>
      <c r="B28" s="39"/>
      <c r="C28" s="33"/>
      <c r="D28" s="33"/>
      <c r="E28" s="33"/>
      <c r="F28" s="33"/>
      <c r="G28" s="33"/>
      <c r="H28" s="33"/>
      <c r="I28" s="33"/>
      <c r="J28" s="33"/>
      <c r="K28" s="33"/>
      <c r="L28" s="57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="2" customFormat="1" ht="6.96" customHeight="1">
      <c r="A29" s="33"/>
      <c r="B29" s="39"/>
      <c r="C29" s="33"/>
      <c r="D29" s="143"/>
      <c r="E29" s="143"/>
      <c r="F29" s="143"/>
      <c r="G29" s="143"/>
      <c r="H29" s="143"/>
      <c r="I29" s="143"/>
      <c r="J29" s="143"/>
      <c r="K29" s="143"/>
      <c r="L29" s="57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="2" customFormat="1" ht="25.44" customHeight="1">
      <c r="A30" s="33"/>
      <c r="B30" s="39"/>
      <c r="C30" s="33"/>
      <c r="D30" s="144" t="s">
        <v>33</v>
      </c>
      <c r="E30" s="33"/>
      <c r="F30" s="33"/>
      <c r="G30" s="33"/>
      <c r="H30" s="33"/>
      <c r="I30" s="33"/>
      <c r="J30" s="145">
        <f>ROUND(J123, 2)</f>
        <v>54383.239999999998</v>
      </c>
      <c r="K30" s="33"/>
      <c r="L30" s="57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="2" customFormat="1" ht="6.96" customHeight="1">
      <c r="A31" s="33"/>
      <c r="B31" s="39"/>
      <c r="C31" s="33"/>
      <c r="D31" s="143"/>
      <c r="E31" s="143"/>
      <c r="F31" s="143"/>
      <c r="G31" s="143"/>
      <c r="H31" s="143"/>
      <c r="I31" s="143"/>
      <c r="J31" s="143"/>
      <c r="K31" s="143"/>
      <c r="L31" s="57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="2" customFormat="1" ht="14.4" customHeight="1">
      <c r="A32" s="33"/>
      <c r="B32" s="39"/>
      <c r="C32" s="33"/>
      <c r="D32" s="33"/>
      <c r="E32" s="33"/>
      <c r="F32" s="146" t="s">
        <v>35</v>
      </c>
      <c r="G32" s="33"/>
      <c r="H32" s="33"/>
      <c r="I32" s="146" t="s">
        <v>34</v>
      </c>
      <c r="J32" s="146" t="s">
        <v>36</v>
      </c>
      <c r="K32" s="33"/>
      <c r="L32" s="57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="2" customFormat="1" ht="14.4" customHeight="1">
      <c r="A33" s="33"/>
      <c r="B33" s="39"/>
      <c r="C33" s="33"/>
      <c r="D33" s="147" t="s">
        <v>37</v>
      </c>
      <c r="E33" s="134" t="s">
        <v>38</v>
      </c>
      <c r="F33" s="148">
        <f>ROUND((SUM(BE123:BE157)),  2)</f>
        <v>54383.239999999998</v>
      </c>
      <c r="G33" s="33"/>
      <c r="H33" s="33"/>
      <c r="I33" s="149">
        <v>0.20999999999999999</v>
      </c>
      <c r="J33" s="148">
        <f>ROUND(((SUM(BE123:BE157))*I33),  2)</f>
        <v>11420.48</v>
      </c>
      <c r="K33" s="33"/>
      <c r="L33" s="57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="2" customFormat="1" ht="14.4" customHeight="1">
      <c r="A34" s="33"/>
      <c r="B34" s="39"/>
      <c r="C34" s="33"/>
      <c r="D34" s="33"/>
      <c r="E34" s="134" t="s">
        <v>39</v>
      </c>
      <c r="F34" s="148">
        <f>ROUND((SUM(BF123:BF157)),  2)</f>
        <v>0</v>
      </c>
      <c r="G34" s="33"/>
      <c r="H34" s="33"/>
      <c r="I34" s="149">
        <v>0.14999999999999999</v>
      </c>
      <c r="J34" s="148">
        <f>ROUND(((SUM(BF123:BF157))*I34),  2)</f>
        <v>0</v>
      </c>
      <c r="K34" s="33"/>
      <c r="L34" s="57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hidden="1" s="2" customFormat="1" ht="14.4" customHeight="1">
      <c r="A35" s="33"/>
      <c r="B35" s="39"/>
      <c r="C35" s="33"/>
      <c r="D35" s="33"/>
      <c r="E35" s="134" t="s">
        <v>40</v>
      </c>
      <c r="F35" s="148">
        <f>ROUND((SUM(BG123:BG157)),  2)</f>
        <v>0</v>
      </c>
      <c r="G35" s="33"/>
      <c r="H35" s="33"/>
      <c r="I35" s="149">
        <v>0.20999999999999999</v>
      </c>
      <c r="J35" s="148">
        <f>0</f>
        <v>0</v>
      </c>
      <c r="K35" s="33"/>
      <c r="L35" s="57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hidden="1" s="2" customFormat="1" ht="14.4" customHeight="1">
      <c r="A36" s="33"/>
      <c r="B36" s="39"/>
      <c r="C36" s="33"/>
      <c r="D36" s="33"/>
      <c r="E36" s="134" t="s">
        <v>41</v>
      </c>
      <c r="F36" s="148">
        <f>ROUND((SUM(BH123:BH157)),  2)</f>
        <v>0</v>
      </c>
      <c r="G36" s="33"/>
      <c r="H36" s="33"/>
      <c r="I36" s="149">
        <v>0.14999999999999999</v>
      </c>
      <c r="J36" s="148">
        <f>0</f>
        <v>0</v>
      </c>
      <c r="K36" s="33"/>
      <c r="L36" s="57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hidden="1" s="2" customFormat="1" ht="14.4" customHeight="1">
      <c r="A37" s="33"/>
      <c r="B37" s="39"/>
      <c r="C37" s="33"/>
      <c r="D37" s="33"/>
      <c r="E37" s="134" t="s">
        <v>42</v>
      </c>
      <c r="F37" s="148">
        <f>ROUND((SUM(BI123:BI157)),  2)</f>
        <v>0</v>
      </c>
      <c r="G37" s="33"/>
      <c r="H37" s="33"/>
      <c r="I37" s="149">
        <v>0</v>
      </c>
      <c r="J37" s="148">
        <f>0</f>
        <v>0</v>
      </c>
      <c r="K37" s="33"/>
      <c r="L37" s="57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="2" customFormat="1" ht="6.96" customHeight="1">
      <c r="A38" s="33"/>
      <c r="B38" s="39"/>
      <c r="C38" s="33"/>
      <c r="D38" s="33"/>
      <c r="E38" s="33"/>
      <c r="F38" s="33"/>
      <c r="G38" s="33"/>
      <c r="H38" s="33"/>
      <c r="I38" s="33"/>
      <c r="J38" s="33"/>
      <c r="K38" s="33"/>
      <c r="L38" s="57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="2" customFormat="1" ht="25.44" customHeight="1">
      <c r="A39" s="33"/>
      <c r="B39" s="39"/>
      <c r="C39" s="150"/>
      <c r="D39" s="151" t="s">
        <v>43</v>
      </c>
      <c r="E39" s="152"/>
      <c r="F39" s="152"/>
      <c r="G39" s="153" t="s">
        <v>44</v>
      </c>
      <c r="H39" s="154" t="s">
        <v>45</v>
      </c>
      <c r="I39" s="152"/>
      <c r="J39" s="155">
        <f>SUM(J30:J37)</f>
        <v>65803.720000000001</v>
      </c>
      <c r="K39" s="156"/>
      <c r="L39" s="57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="2" customFormat="1" ht="14.4" customHeight="1">
      <c r="A40" s="33"/>
      <c r="B40" s="39"/>
      <c r="C40" s="33"/>
      <c r="D40" s="33"/>
      <c r="E40" s="33"/>
      <c r="F40" s="33"/>
      <c r="G40" s="33"/>
      <c r="H40" s="33"/>
      <c r="I40" s="33"/>
      <c r="J40" s="33"/>
      <c r="K40" s="33"/>
      <c r="L40" s="57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7"/>
      <c r="D50" s="157" t="s">
        <v>46</v>
      </c>
      <c r="E50" s="158"/>
      <c r="F50" s="158"/>
      <c r="G50" s="157" t="s">
        <v>47</v>
      </c>
      <c r="H50" s="158"/>
      <c r="I50" s="158"/>
      <c r="J50" s="158"/>
      <c r="K50" s="158"/>
      <c r="L50" s="57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3"/>
      <c r="B61" s="39"/>
      <c r="C61" s="33"/>
      <c r="D61" s="159" t="s">
        <v>48</v>
      </c>
      <c r="E61" s="160"/>
      <c r="F61" s="161" t="s">
        <v>49</v>
      </c>
      <c r="G61" s="159" t="s">
        <v>48</v>
      </c>
      <c r="H61" s="160"/>
      <c r="I61" s="160"/>
      <c r="J61" s="162" t="s">
        <v>49</v>
      </c>
      <c r="K61" s="160"/>
      <c r="L61" s="57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3"/>
      <c r="B65" s="39"/>
      <c r="C65" s="33"/>
      <c r="D65" s="157" t="s">
        <v>50</v>
      </c>
      <c r="E65" s="163"/>
      <c r="F65" s="163"/>
      <c r="G65" s="157" t="s">
        <v>51</v>
      </c>
      <c r="H65" s="163"/>
      <c r="I65" s="163"/>
      <c r="J65" s="163"/>
      <c r="K65" s="163"/>
      <c r="L65" s="57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3"/>
      <c r="B76" s="39"/>
      <c r="C76" s="33"/>
      <c r="D76" s="159" t="s">
        <v>48</v>
      </c>
      <c r="E76" s="160"/>
      <c r="F76" s="161" t="s">
        <v>49</v>
      </c>
      <c r="G76" s="159" t="s">
        <v>48</v>
      </c>
      <c r="H76" s="160"/>
      <c r="I76" s="160"/>
      <c r="J76" s="162" t="s">
        <v>49</v>
      </c>
      <c r="K76" s="160"/>
      <c r="L76" s="57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="2" customFormat="1" ht="14.4" customHeight="1">
      <c r="A77" s="33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57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="2" customFormat="1" ht="6.96" customHeight="1">
      <c r="A81" s="33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57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="2" customFormat="1" ht="24.96" customHeight="1">
      <c r="A82" s="33"/>
      <c r="B82" s="34"/>
      <c r="C82" s="24" t="s">
        <v>114</v>
      </c>
      <c r="D82" s="35"/>
      <c r="E82" s="35"/>
      <c r="F82" s="35"/>
      <c r="G82" s="35"/>
      <c r="H82" s="35"/>
      <c r="I82" s="35"/>
      <c r="J82" s="35"/>
      <c r="K82" s="35"/>
      <c r="L82" s="57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="2" customFormat="1" ht="6.96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7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="2" customFormat="1" ht="12" customHeight="1">
      <c r="A84" s="33"/>
      <c r="B84" s="34"/>
      <c r="C84" s="30" t="s">
        <v>14</v>
      </c>
      <c r="D84" s="35"/>
      <c r="E84" s="35"/>
      <c r="F84" s="35"/>
      <c r="G84" s="35"/>
      <c r="H84" s="35"/>
      <c r="I84" s="35"/>
      <c r="J84" s="35"/>
      <c r="K84" s="35"/>
      <c r="L84" s="57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="2" customFormat="1" ht="26.25" customHeight="1">
      <c r="A85" s="33"/>
      <c r="B85" s="34"/>
      <c r="C85" s="35"/>
      <c r="D85" s="35"/>
      <c r="E85" s="168" t="str">
        <f>E7</f>
        <v>Půdní vestavba učeben se zázemím a přístavba nového výtahu - AKT 23.9.2022</v>
      </c>
      <c r="F85" s="30"/>
      <c r="G85" s="30"/>
      <c r="H85" s="30"/>
      <c r="I85" s="35"/>
      <c r="J85" s="35"/>
      <c r="K85" s="35"/>
      <c r="L85" s="57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="2" customFormat="1" ht="12" customHeight="1">
      <c r="A86" s="33"/>
      <c r="B86" s="34"/>
      <c r="C86" s="30" t="s">
        <v>112</v>
      </c>
      <c r="D86" s="35"/>
      <c r="E86" s="35"/>
      <c r="F86" s="35"/>
      <c r="G86" s="35"/>
      <c r="H86" s="35"/>
      <c r="I86" s="35"/>
      <c r="J86" s="35"/>
      <c r="K86" s="35"/>
      <c r="L86" s="57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="2" customFormat="1" ht="16.5" customHeight="1">
      <c r="A87" s="33"/>
      <c r="B87" s="34"/>
      <c r="C87" s="35"/>
      <c r="D87" s="35"/>
      <c r="E87" s="70" t="str">
        <f>E9</f>
        <v>IO.01 - Přeložka areálové dešťové kanalizace</v>
      </c>
      <c r="F87" s="35"/>
      <c r="G87" s="35"/>
      <c r="H87" s="35"/>
      <c r="I87" s="35"/>
      <c r="J87" s="35"/>
      <c r="K87" s="35"/>
      <c r="L87" s="57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="2" customFormat="1" ht="6.96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7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="2" customFormat="1" ht="12" customHeight="1">
      <c r="A89" s="33"/>
      <c r="B89" s="34"/>
      <c r="C89" s="30" t="s">
        <v>18</v>
      </c>
      <c r="D89" s="35"/>
      <c r="E89" s="35"/>
      <c r="F89" s="27" t="str">
        <f>F12</f>
        <v>Mladá Boleslav</v>
      </c>
      <c r="G89" s="35"/>
      <c r="H89" s="35"/>
      <c r="I89" s="30" t="s">
        <v>20</v>
      </c>
      <c r="J89" s="73" t="str">
        <f>IF(J12="","",J12)</f>
        <v>23. 9. 2022</v>
      </c>
      <c r="K89" s="35"/>
      <c r="L89" s="57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="2" customFormat="1" ht="6.96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7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="2" customFormat="1" ht="40.05" customHeight="1">
      <c r="A91" s="33"/>
      <c r="B91" s="34"/>
      <c r="C91" s="30" t="s">
        <v>22</v>
      </c>
      <c r="D91" s="35"/>
      <c r="E91" s="35"/>
      <c r="F91" s="27" t="str">
        <f>E15</f>
        <v>SZŠ a VOŠZ, B. Němcové 482, Mladá Boleslav</v>
      </c>
      <c r="G91" s="35"/>
      <c r="H91" s="35"/>
      <c r="I91" s="30" t="s">
        <v>28</v>
      </c>
      <c r="J91" s="31" t="str">
        <f>E21</f>
        <v>Projecticon s.r.o., A. Kopeckého 151, Nový Hrádek</v>
      </c>
      <c r="K91" s="35"/>
      <c r="L91" s="57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="2" customFormat="1" ht="15.15" customHeight="1">
      <c r="A92" s="33"/>
      <c r="B92" s="34"/>
      <c r="C92" s="30" t="s">
        <v>26</v>
      </c>
      <c r="D92" s="35"/>
      <c r="E92" s="35"/>
      <c r="F92" s="27" t="str">
        <f>IF(E18="","",E18)</f>
        <v xml:space="preserve"> </v>
      </c>
      <c r="G92" s="35"/>
      <c r="H92" s="35"/>
      <c r="I92" s="30" t="s">
        <v>31</v>
      </c>
      <c r="J92" s="31" t="str">
        <f>E24</f>
        <v xml:space="preserve"> </v>
      </c>
      <c r="K92" s="35"/>
      <c r="L92" s="57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="2" customFormat="1" ht="10.32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7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="2" customFormat="1" ht="29.28" customHeight="1">
      <c r="A94" s="33"/>
      <c r="B94" s="34"/>
      <c r="C94" s="169" t="s">
        <v>115</v>
      </c>
      <c r="D94" s="170"/>
      <c r="E94" s="170"/>
      <c r="F94" s="170"/>
      <c r="G94" s="170"/>
      <c r="H94" s="170"/>
      <c r="I94" s="170"/>
      <c r="J94" s="171" t="s">
        <v>116</v>
      </c>
      <c r="K94" s="170"/>
      <c r="L94" s="57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="2" customFormat="1" ht="10.32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7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="2" customFormat="1" ht="22.8" customHeight="1">
      <c r="A96" s="33"/>
      <c r="B96" s="34"/>
      <c r="C96" s="172" t="s">
        <v>117</v>
      </c>
      <c r="D96" s="35"/>
      <c r="E96" s="35"/>
      <c r="F96" s="35"/>
      <c r="G96" s="35"/>
      <c r="H96" s="35"/>
      <c r="I96" s="35"/>
      <c r="J96" s="104">
        <f>J123</f>
        <v>54383.239999999998</v>
      </c>
      <c r="K96" s="35"/>
      <c r="L96" s="57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118</v>
      </c>
    </row>
    <row r="97" s="9" customFormat="1" ht="24.96" customHeight="1">
      <c r="A97" s="9"/>
      <c r="B97" s="173"/>
      <c r="C97" s="174"/>
      <c r="D97" s="175" t="s">
        <v>119</v>
      </c>
      <c r="E97" s="176"/>
      <c r="F97" s="176"/>
      <c r="G97" s="176"/>
      <c r="H97" s="176"/>
      <c r="I97" s="176"/>
      <c r="J97" s="177">
        <f>J124</f>
        <v>39553.239999999998</v>
      </c>
      <c r="K97" s="174"/>
      <c r="L97" s="17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9"/>
      <c r="C98" s="180"/>
      <c r="D98" s="181" t="s">
        <v>120</v>
      </c>
      <c r="E98" s="182"/>
      <c r="F98" s="182"/>
      <c r="G98" s="182"/>
      <c r="H98" s="182"/>
      <c r="I98" s="182"/>
      <c r="J98" s="183">
        <f>J125</f>
        <v>2912.96</v>
      </c>
      <c r="K98" s="180"/>
      <c r="L98" s="18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9"/>
      <c r="C99" s="180"/>
      <c r="D99" s="181" t="s">
        <v>121</v>
      </c>
      <c r="E99" s="182"/>
      <c r="F99" s="182"/>
      <c r="G99" s="182"/>
      <c r="H99" s="182"/>
      <c r="I99" s="182"/>
      <c r="J99" s="183">
        <f>J132</f>
        <v>152.91</v>
      </c>
      <c r="K99" s="180"/>
      <c r="L99" s="18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9"/>
      <c r="C100" s="180"/>
      <c r="D100" s="181" t="s">
        <v>122</v>
      </c>
      <c r="E100" s="182"/>
      <c r="F100" s="182"/>
      <c r="G100" s="182"/>
      <c r="H100" s="182"/>
      <c r="I100" s="182"/>
      <c r="J100" s="183">
        <f>J135</f>
        <v>389.11000000000001</v>
      </c>
      <c r="K100" s="180"/>
      <c r="L100" s="18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9"/>
      <c r="C101" s="180"/>
      <c r="D101" s="181" t="s">
        <v>123</v>
      </c>
      <c r="E101" s="182"/>
      <c r="F101" s="182"/>
      <c r="G101" s="182"/>
      <c r="H101" s="182"/>
      <c r="I101" s="182"/>
      <c r="J101" s="183">
        <f>J138</f>
        <v>36098.259999999995</v>
      </c>
      <c r="K101" s="180"/>
      <c r="L101" s="18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3"/>
      <c r="C102" s="174"/>
      <c r="D102" s="175" t="s">
        <v>124</v>
      </c>
      <c r="E102" s="176"/>
      <c r="F102" s="176"/>
      <c r="G102" s="176"/>
      <c r="H102" s="176"/>
      <c r="I102" s="176"/>
      <c r="J102" s="177">
        <f>J153</f>
        <v>14830</v>
      </c>
      <c r="K102" s="174"/>
      <c r="L102" s="178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79"/>
      <c r="C103" s="180"/>
      <c r="D103" s="181" t="s">
        <v>125</v>
      </c>
      <c r="E103" s="182"/>
      <c r="F103" s="182"/>
      <c r="G103" s="182"/>
      <c r="H103" s="182"/>
      <c r="I103" s="182"/>
      <c r="J103" s="183">
        <f>J154</f>
        <v>14830</v>
      </c>
      <c r="K103" s="180"/>
      <c r="L103" s="18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3"/>
      <c r="B104" s="34"/>
      <c r="C104" s="35"/>
      <c r="D104" s="35"/>
      <c r="E104" s="35"/>
      <c r="F104" s="35"/>
      <c r="G104" s="35"/>
      <c r="H104" s="35"/>
      <c r="I104" s="35"/>
      <c r="J104" s="35"/>
      <c r="K104" s="35"/>
      <c r="L104" s="57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="2" customFormat="1" ht="6.96" customHeight="1">
      <c r="A105" s="33"/>
      <c r="B105" s="60"/>
      <c r="C105" s="61"/>
      <c r="D105" s="61"/>
      <c r="E105" s="61"/>
      <c r="F105" s="61"/>
      <c r="G105" s="61"/>
      <c r="H105" s="61"/>
      <c r="I105" s="61"/>
      <c r="J105" s="61"/>
      <c r="K105" s="61"/>
      <c r="L105" s="57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="2" customFormat="1" ht="6.96" customHeight="1">
      <c r="A109" s="33"/>
      <c r="B109" s="62"/>
      <c r="C109" s="63"/>
      <c r="D109" s="63"/>
      <c r="E109" s="63"/>
      <c r="F109" s="63"/>
      <c r="G109" s="63"/>
      <c r="H109" s="63"/>
      <c r="I109" s="63"/>
      <c r="J109" s="63"/>
      <c r="K109" s="63"/>
      <c r="L109" s="57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="2" customFormat="1" ht="24.96" customHeight="1">
      <c r="A110" s="33"/>
      <c r="B110" s="34"/>
      <c r="C110" s="24" t="s">
        <v>126</v>
      </c>
      <c r="D110" s="35"/>
      <c r="E110" s="35"/>
      <c r="F110" s="35"/>
      <c r="G110" s="35"/>
      <c r="H110" s="35"/>
      <c r="I110" s="35"/>
      <c r="J110" s="35"/>
      <c r="K110" s="35"/>
      <c r="L110" s="57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="2" customFormat="1" ht="6.96" customHeight="1">
      <c r="A111" s="33"/>
      <c r="B111" s="34"/>
      <c r="C111" s="35"/>
      <c r="D111" s="35"/>
      <c r="E111" s="35"/>
      <c r="F111" s="35"/>
      <c r="G111" s="35"/>
      <c r="H111" s="35"/>
      <c r="I111" s="35"/>
      <c r="J111" s="35"/>
      <c r="K111" s="35"/>
      <c r="L111" s="57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="2" customFormat="1" ht="12" customHeight="1">
      <c r="A112" s="33"/>
      <c r="B112" s="34"/>
      <c r="C112" s="30" t="s">
        <v>14</v>
      </c>
      <c r="D112" s="35"/>
      <c r="E112" s="35"/>
      <c r="F112" s="35"/>
      <c r="G112" s="35"/>
      <c r="H112" s="35"/>
      <c r="I112" s="35"/>
      <c r="J112" s="35"/>
      <c r="K112" s="35"/>
      <c r="L112" s="57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="2" customFormat="1" ht="26.25" customHeight="1">
      <c r="A113" s="33"/>
      <c r="B113" s="34"/>
      <c r="C113" s="35"/>
      <c r="D113" s="35"/>
      <c r="E113" s="168" t="str">
        <f>E7</f>
        <v>Půdní vestavba učeben se zázemím a přístavba nového výtahu - AKT 23.9.2022</v>
      </c>
      <c r="F113" s="30"/>
      <c r="G113" s="30"/>
      <c r="H113" s="30"/>
      <c r="I113" s="35"/>
      <c r="J113" s="35"/>
      <c r="K113" s="35"/>
      <c r="L113" s="57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="2" customFormat="1" ht="12" customHeight="1">
      <c r="A114" s="33"/>
      <c r="B114" s="34"/>
      <c r="C114" s="30" t="s">
        <v>112</v>
      </c>
      <c r="D114" s="35"/>
      <c r="E114" s="35"/>
      <c r="F114" s="35"/>
      <c r="G114" s="35"/>
      <c r="H114" s="35"/>
      <c r="I114" s="35"/>
      <c r="J114" s="35"/>
      <c r="K114" s="35"/>
      <c r="L114" s="57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="2" customFormat="1" ht="16.5" customHeight="1">
      <c r="A115" s="33"/>
      <c r="B115" s="34"/>
      <c r="C115" s="35"/>
      <c r="D115" s="35"/>
      <c r="E115" s="70" t="str">
        <f>E9</f>
        <v>IO.01 - Přeložka areálové dešťové kanalizace</v>
      </c>
      <c r="F115" s="35"/>
      <c r="G115" s="35"/>
      <c r="H115" s="35"/>
      <c r="I115" s="35"/>
      <c r="J115" s="35"/>
      <c r="K115" s="35"/>
      <c r="L115" s="57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="2" customFormat="1" ht="6.96" customHeight="1">
      <c r="A116" s="33"/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57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="2" customFormat="1" ht="12" customHeight="1">
      <c r="A117" s="33"/>
      <c r="B117" s="34"/>
      <c r="C117" s="30" t="s">
        <v>18</v>
      </c>
      <c r="D117" s="35"/>
      <c r="E117" s="35"/>
      <c r="F117" s="27" t="str">
        <f>F12</f>
        <v>Mladá Boleslav</v>
      </c>
      <c r="G117" s="35"/>
      <c r="H117" s="35"/>
      <c r="I117" s="30" t="s">
        <v>20</v>
      </c>
      <c r="J117" s="73" t="str">
        <f>IF(J12="","",J12)</f>
        <v>23. 9. 2022</v>
      </c>
      <c r="K117" s="35"/>
      <c r="L117" s="57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="2" customFormat="1" ht="6.96" customHeight="1">
      <c r="A118" s="33"/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57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="2" customFormat="1" ht="40.05" customHeight="1">
      <c r="A119" s="33"/>
      <c r="B119" s="34"/>
      <c r="C119" s="30" t="s">
        <v>22</v>
      </c>
      <c r="D119" s="35"/>
      <c r="E119" s="35"/>
      <c r="F119" s="27" t="str">
        <f>E15</f>
        <v>SZŠ a VOŠZ, B. Němcové 482, Mladá Boleslav</v>
      </c>
      <c r="G119" s="35"/>
      <c r="H119" s="35"/>
      <c r="I119" s="30" t="s">
        <v>28</v>
      </c>
      <c r="J119" s="31" t="str">
        <f>E21</f>
        <v>Projecticon s.r.o., A. Kopeckého 151, Nový Hrádek</v>
      </c>
      <c r="K119" s="35"/>
      <c r="L119" s="57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="2" customFormat="1" ht="15.15" customHeight="1">
      <c r="A120" s="33"/>
      <c r="B120" s="34"/>
      <c r="C120" s="30" t="s">
        <v>26</v>
      </c>
      <c r="D120" s="35"/>
      <c r="E120" s="35"/>
      <c r="F120" s="27" t="str">
        <f>IF(E18="","",E18)</f>
        <v xml:space="preserve"> </v>
      </c>
      <c r="G120" s="35"/>
      <c r="H120" s="35"/>
      <c r="I120" s="30" t="s">
        <v>31</v>
      </c>
      <c r="J120" s="31" t="str">
        <f>E24</f>
        <v xml:space="preserve"> </v>
      </c>
      <c r="K120" s="35"/>
      <c r="L120" s="57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="2" customFormat="1" ht="10.32" customHeight="1">
      <c r="A121" s="33"/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57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="11" customFormat="1" ht="29.28" customHeight="1">
      <c r="A122" s="185"/>
      <c r="B122" s="186"/>
      <c r="C122" s="187" t="s">
        <v>127</v>
      </c>
      <c r="D122" s="188" t="s">
        <v>58</v>
      </c>
      <c r="E122" s="188" t="s">
        <v>54</v>
      </c>
      <c r="F122" s="188" t="s">
        <v>55</v>
      </c>
      <c r="G122" s="188" t="s">
        <v>128</v>
      </c>
      <c r="H122" s="188" t="s">
        <v>129</v>
      </c>
      <c r="I122" s="188" t="s">
        <v>130</v>
      </c>
      <c r="J122" s="188" t="s">
        <v>116</v>
      </c>
      <c r="K122" s="189" t="s">
        <v>131</v>
      </c>
      <c r="L122" s="190"/>
      <c r="M122" s="94" t="s">
        <v>1</v>
      </c>
      <c r="N122" s="95" t="s">
        <v>37</v>
      </c>
      <c r="O122" s="95" t="s">
        <v>132</v>
      </c>
      <c r="P122" s="95" t="s">
        <v>133</v>
      </c>
      <c r="Q122" s="95" t="s">
        <v>134</v>
      </c>
      <c r="R122" s="95" t="s">
        <v>135</v>
      </c>
      <c r="S122" s="95" t="s">
        <v>136</v>
      </c>
      <c r="T122" s="96" t="s">
        <v>137</v>
      </c>
      <c r="U122" s="185"/>
      <c r="V122" s="185"/>
      <c r="W122" s="185"/>
      <c r="X122" s="185"/>
      <c r="Y122" s="185"/>
      <c r="Z122" s="185"/>
      <c r="AA122" s="185"/>
      <c r="AB122" s="185"/>
      <c r="AC122" s="185"/>
      <c r="AD122" s="185"/>
      <c r="AE122" s="185"/>
    </row>
    <row r="123" s="2" customFormat="1" ht="22.8" customHeight="1">
      <c r="A123" s="33"/>
      <c r="B123" s="34"/>
      <c r="C123" s="101" t="s">
        <v>138</v>
      </c>
      <c r="D123" s="35"/>
      <c r="E123" s="35"/>
      <c r="F123" s="35"/>
      <c r="G123" s="35"/>
      <c r="H123" s="35"/>
      <c r="I123" s="35"/>
      <c r="J123" s="191">
        <f>BK123</f>
        <v>54383.239999999998</v>
      </c>
      <c r="K123" s="35"/>
      <c r="L123" s="39"/>
      <c r="M123" s="97"/>
      <c r="N123" s="192"/>
      <c r="O123" s="98"/>
      <c r="P123" s="193">
        <f>P124+P153</f>
        <v>43.243674999999996</v>
      </c>
      <c r="Q123" s="98"/>
      <c r="R123" s="193">
        <f>R124+R153</f>
        <v>6.4242853680000005</v>
      </c>
      <c r="S123" s="98"/>
      <c r="T123" s="194">
        <f>T124+T153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8" t="s">
        <v>72</v>
      </c>
      <c r="AU123" s="18" t="s">
        <v>118</v>
      </c>
      <c r="BK123" s="195">
        <f>BK124+BK153</f>
        <v>54383.239999999998</v>
      </c>
    </row>
    <row r="124" s="12" customFormat="1" ht="25.92" customHeight="1">
      <c r="A124" s="12"/>
      <c r="B124" s="196"/>
      <c r="C124" s="197"/>
      <c r="D124" s="198" t="s">
        <v>72</v>
      </c>
      <c r="E124" s="199" t="s">
        <v>139</v>
      </c>
      <c r="F124" s="199" t="s">
        <v>140</v>
      </c>
      <c r="G124" s="197"/>
      <c r="H124" s="197"/>
      <c r="I124" s="197"/>
      <c r="J124" s="200">
        <f>BK124</f>
        <v>39553.239999999998</v>
      </c>
      <c r="K124" s="197"/>
      <c r="L124" s="201"/>
      <c r="M124" s="202"/>
      <c r="N124" s="203"/>
      <c r="O124" s="203"/>
      <c r="P124" s="204">
        <f>P125+P132+P135+P138</f>
        <v>40.968674999999998</v>
      </c>
      <c r="Q124" s="203"/>
      <c r="R124" s="204">
        <f>R125+R132+R135+R138</f>
        <v>6.3359653680000001</v>
      </c>
      <c r="S124" s="203"/>
      <c r="T124" s="205">
        <f>T125+T132+T135+T138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6" t="s">
        <v>81</v>
      </c>
      <c r="AT124" s="207" t="s">
        <v>72</v>
      </c>
      <c r="AU124" s="207" t="s">
        <v>73</v>
      </c>
      <c r="AY124" s="206" t="s">
        <v>141</v>
      </c>
      <c r="BK124" s="208">
        <f>BK125+BK132+BK135+BK138</f>
        <v>39553.239999999998</v>
      </c>
    </row>
    <row r="125" s="12" customFormat="1" ht="22.8" customHeight="1">
      <c r="A125" s="12"/>
      <c r="B125" s="196"/>
      <c r="C125" s="197"/>
      <c r="D125" s="198" t="s">
        <v>72</v>
      </c>
      <c r="E125" s="209" t="s">
        <v>81</v>
      </c>
      <c r="F125" s="209" t="s">
        <v>142</v>
      </c>
      <c r="G125" s="197"/>
      <c r="H125" s="197"/>
      <c r="I125" s="197"/>
      <c r="J125" s="210">
        <f>BK125</f>
        <v>2912.96</v>
      </c>
      <c r="K125" s="197"/>
      <c r="L125" s="201"/>
      <c r="M125" s="202"/>
      <c r="N125" s="203"/>
      <c r="O125" s="203"/>
      <c r="P125" s="204">
        <f>SUM(P126:P131)</f>
        <v>4.0404350000000004</v>
      </c>
      <c r="Q125" s="203"/>
      <c r="R125" s="204">
        <f>SUM(R126:R131)</f>
        <v>4.2210000000000001</v>
      </c>
      <c r="S125" s="203"/>
      <c r="T125" s="205">
        <f>SUM(T126:T131)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06" t="s">
        <v>81</v>
      </c>
      <c r="AT125" s="207" t="s">
        <v>72</v>
      </c>
      <c r="AU125" s="207" t="s">
        <v>81</v>
      </c>
      <c r="AY125" s="206" t="s">
        <v>141</v>
      </c>
      <c r="BK125" s="208">
        <f>SUM(BK126:BK131)</f>
        <v>2912.96</v>
      </c>
    </row>
    <row r="126" s="2" customFormat="1" ht="24.15" customHeight="1">
      <c r="A126" s="33"/>
      <c r="B126" s="34"/>
      <c r="C126" s="211" t="s">
        <v>81</v>
      </c>
      <c r="D126" s="211" t="s">
        <v>143</v>
      </c>
      <c r="E126" s="212" t="s">
        <v>144</v>
      </c>
      <c r="F126" s="213" t="s">
        <v>145</v>
      </c>
      <c r="G126" s="214" t="s">
        <v>146</v>
      </c>
      <c r="H126" s="215">
        <v>2.3450000000000002</v>
      </c>
      <c r="I126" s="216">
        <v>605</v>
      </c>
      <c r="J126" s="216">
        <f>ROUND(I126*H126,2)</f>
        <v>1418.73</v>
      </c>
      <c r="K126" s="213" t="s">
        <v>147</v>
      </c>
      <c r="L126" s="39"/>
      <c r="M126" s="217" t="s">
        <v>1</v>
      </c>
      <c r="N126" s="218" t="s">
        <v>38</v>
      </c>
      <c r="O126" s="219">
        <v>1.7230000000000001</v>
      </c>
      <c r="P126" s="219">
        <f>O126*H126</f>
        <v>4.0404350000000004</v>
      </c>
      <c r="Q126" s="219">
        <v>0</v>
      </c>
      <c r="R126" s="219">
        <f>Q126*H126</f>
        <v>0</v>
      </c>
      <c r="S126" s="219">
        <v>0</v>
      </c>
      <c r="T126" s="220">
        <f>S126*H126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221" t="s">
        <v>148</v>
      </c>
      <c r="AT126" s="221" t="s">
        <v>143</v>
      </c>
      <c r="AU126" s="221" t="s">
        <v>83</v>
      </c>
      <c r="AY126" s="18" t="s">
        <v>141</v>
      </c>
      <c r="BE126" s="222">
        <f>IF(N126="základní",J126,0)</f>
        <v>1418.73</v>
      </c>
      <c r="BF126" s="222">
        <f>IF(N126="snížená",J126,0)</f>
        <v>0</v>
      </c>
      <c r="BG126" s="222">
        <f>IF(N126="zákl. přenesená",J126,0)</f>
        <v>0</v>
      </c>
      <c r="BH126" s="222">
        <f>IF(N126="sníž. přenesená",J126,0)</f>
        <v>0</v>
      </c>
      <c r="BI126" s="222">
        <f>IF(N126="nulová",J126,0)</f>
        <v>0</v>
      </c>
      <c r="BJ126" s="18" t="s">
        <v>81</v>
      </c>
      <c r="BK126" s="222">
        <f>ROUND(I126*H126,2)</f>
        <v>1418.73</v>
      </c>
      <c r="BL126" s="18" t="s">
        <v>148</v>
      </c>
      <c r="BM126" s="221" t="s">
        <v>149</v>
      </c>
    </row>
    <row r="127" s="13" customFormat="1">
      <c r="A127" s="13"/>
      <c r="B127" s="223"/>
      <c r="C127" s="224"/>
      <c r="D127" s="225" t="s">
        <v>150</v>
      </c>
      <c r="E127" s="226" t="s">
        <v>1</v>
      </c>
      <c r="F127" s="227" t="s">
        <v>151</v>
      </c>
      <c r="G127" s="224"/>
      <c r="H127" s="228">
        <v>1.5249999999999999</v>
      </c>
      <c r="I127" s="224"/>
      <c r="J127" s="224"/>
      <c r="K127" s="224"/>
      <c r="L127" s="229"/>
      <c r="M127" s="230"/>
      <c r="N127" s="231"/>
      <c r="O127" s="231"/>
      <c r="P127" s="231"/>
      <c r="Q127" s="231"/>
      <c r="R127" s="231"/>
      <c r="S127" s="231"/>
      <c r="T127" s="23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3" t="s">
        <v>150</v>
      </c>
      <c r="AU127" s="233" t="s">
        <v>83</v>
      </c>
      <c r="AV127" s="13" t="s">
        <v>83</v>
      </c>
      <c r="AW127" s="13" t="s">
        <v>30</v>
      </c>
      <c r="AX127" s="13" t="s">
        <v>73</v>
      </c>
      <c r="AY127" s="233" t="s">
        <v>141</v>
      </c>
    </row>
    <row r="128" s="13" customFormat="1">
      <c r="A128" s="13"/>
      <c r="B128" s="223"/>
      <c r="C128" s="224"/>
      <c r="D128" s="225" t="s">
        <v>150</v>
      </c>
      <c r="E128" s="226" t="s">
        <v>1</v>
      </c>
      <c r="F128" s="227" t="s">
        <v>152</v>
      </c>
      <c r="G128" s="224"/>
      <c r="H128" s="228">
        <v>0.81999999999999995</v>
      </c>
      <c r="I128" s="224"/>
      <c r="J128" s="224"/>
      <c r="K128" s="224"/>
      <c r="L128" s="229"/>
      <c r="M128" s="230"/>
      <c r="N128" s="231"/>
      <c r="O128" s="231"/>
      <c r="P128" s="231"/>
      <c r="Q128" s="231"/>
      <c r="R128" s="231"/>
      <c r="S128" s="231"/>
      <c r="T128" s="232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3" t="s">
        <v>150</v>
      </c>
      <c r="AU128" s="233" t="s">
        <v>83</v>
      </c>
      <c r="AV128" s="13" t="s">
        <v>83</v>
      </c>
      <c r="AW128" s="13" t="s">
        <v>30</v>
      </c>
      <c r="AX128" s="13" t="s">
        <v>73</v>
      </c>
      <c r="AY128" s="233" t="s">
        <v>141</v>
      </c>
    </row>
    <row r="129" s="14" customFormat="1">
      <c r="A129" s="14"/>
      <c r="B129" s="234"/>
      <c r="C129" s="235"/>
      <c r="D129" s="225" t="s">
        <v>150</v>
      </c>
      <c r="E129" s="236" t="s">
        <v>1</v>
      </c>
      <c r="F129" s="237" t="s">
        <v>153</v>
      </c>
      <c r="G129" s="235"/>
      <c r="H129" s="238">
        <v>2.3450000000000002</v>
      </c>
      <c r="I129" s="235"/>
      <c r="J129" s="235"/>
      <c r="K129" s="235"/>
      <c r="L129" s="239"/>
      <c r="M129" s="240"/>
      <c r="N129" s="241"/>
      <c r="O129" s="241"/>
      <c r="P129" s="241"/>
      <c r="Q129" s="241"/>
      <c r="R129" s="241"/>
      <c r="S129" s="241"/>
      <c r="T129" s="24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3" t="s">
        <v>150</v>
      </c>
      <c r="AU129" s="243" t="s">
        <v>83</v>
      </c>
      <c r="AV129" s="14" t="s">
        <v>148</v>
      </c>
      <c r="AW129" s="14" t="s">
        <v>30</v>
      </c>
      <c r="AX129" s="14" t="s">
        <v>81</v>
      </c>
      <c r="AY129" s="243" t="s">
        <v>141</v>
      </c>
    </row>
    <row r="130" s="2" customFormat="1" ht="16.5" customHeight="1">
      <c r="A130" s="33"/>
      <c r="B130" s="34"/>
      <c r="C130" s="244" t="s">
        <v>83</v>
      </c>
      <c r="D130" s="244" t="s">
        <v>154</v>
      </c>
      <c r="E130" s="245" t="s">
        <v>155</v>
      </c>
      <c r="F130" s="246" t="s">
        <v>156</v>
      </c>
      <c r="G130" s="247" t="s">
        <v>157</v>
      </c>
      <c r="H130" s="248">
        <v>4.2210000000000001</v>
      </c>
      <c r="I130" s="249">
        <v>354</v>
      </c>
      <c r="J130" s="249">
        <f>ROUND(I130*H130,2)</f>
        <v>1494.23</v>
      </c>
      <c r="K130" s="246" t="s">
        <v>147</v>
      </c>
      <c r="L130" s="250"/>
      <c r="M130" s="251" t="s">
        <v>1</v>
      </c>
      <c r="N130" s="252" t="s">
        <v>38</v>
      </c>
      <c r="O130" s="219">
        <v>0</v>
      </c>
      <c r="P130" s="219">
        <f>O130*H130</f>
        <v>0</v>
      </c>
      <c r="Q130" s="219">
        <v>1</v>
      </c>
      <c r="R130" s="219">
        <f>Q130*H130</f>
        <v>4.2210000000000001</v>
      </c>
      <c r="S130" s="219">
        <v>0</v>
      </c>
      <c r="T130" s="220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221" t="s">
        <v>158</v>
      </c>
      <c r="AT130" s="221" t="s">
        <v>154</v>
      </c>
      <c r="AU130" s="221" t="s">
        <v>83</v>
      </c>
      <c r="AY130" s="18" t="s">
        <v>141</v>
      </c>
      <c r="BE130" s="222">
        <f>IF(N130="základní",J130,0)</f>
        <v>1494.23</v>
      </c>
      <c r="BF130" s="222">
        <f>IF(N130="snížená",J130,0)</f>
        <v>0</v>
      </c>
      <c r="BG130" s="222">
        <f>IF(N130="zákl. přenesená",J130,0)</f>
        <v>0</v>
      </c>
      <c r="BH130" s="222">
        <f>IF(N130="sníž. přenesená",J130,0)</f>
        <v>0</v>
      </c>
      <c r="BI130" s="222">
        <f>IF(N130="nulová",J130,0)</f>
        <v>0</v>
      </c>
      <c r="BJ130" s="18" t="s">
        <v>81</v>
      </c>
      <c r="BK130" s="222">
        <f>ROUND(I130*H130,2)</f>
        <v>1494.23</v>
      </c>
      <c r="BL130" s="18" t="s">
        <v>148</v>
      </c>
      <c r="BM130" s="221" t="s">
        <v>159</v>
      </c>
    </row>
    <row r="131" s="13" customFormat="1">
      <c r="A131" s="13"/>
      <c r="B131" s="223"/>
      <c r="C131" s="224"/>
      <c r="D131" s="225" t="s">
        <v>150</v>
      </c>
      <c r="E131" s="226" t="s">
        <v>1</v>
      </c>
      <c r="F131" s="227" t="s">
        <v>160</v>
      </c>
      <c r="G131" s="224"/>
      <c r="H131" s="228">
        <v>4.2210000000000001</v>
      </c>
      <c r="I131" s="224"/>
      <c r="J131" s="224"/>
      <c r="K131" s="224"/>
      <c r="L131" s="229"/>
      <c r="M131" s="230"/>
      <c r="N131" s="231"/>
      <c r="O131" s="231"/>
      <c r="P131" s="231"/>
      <c r="Q131" s="231"/>
      <c r="R131" s="231"/>
      <c r="S131" s="231"/>
      <c r="T131" s="23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3" t="s">
        <v>150</v>
      </c>
      <c r="AU131" s="233" t="s">
        <v>83</v>
      </c>
      <c r="AV131" s="13" t="s">
        <v>83</v>
      </c>
      <c r="AW131" s="13" t="s">
        <v>30</v>
      </c>
      <c r="AX131" s="13" t="s">
        <v>81</v>
      </c>
      <c r="AY131" s="233" t="s">
        <v>141</v>
      </c>
    </row>
    <row r="132" s="12" customFormat="1" ht="22.8" customHeight="1">
      <c r="A132" s="12"/>
      <c r="B132" s="196"/>
      <c r="C132" s="197"/>
      <c r="D132" s="198" t="s">
        <v>72</v>
      </c>
      <c r="E132" s="209" t="s">
        <v>83</v>
      </c>
      <c r="F132" s="209" t="s">
        <v>161</v>
      </c>
      <c r="G132" s="197"/>
      <c r="H132" s="197"/>
      <c r="I132" s="197"/>
      <c r="J132" s="210">
        <f>BK132</f>
        <v>152.91</v>
      </c>
      <c r="K132" s="197"/>
      <c r="L132" s="201"/>
      <c r="M132" s="202"/>
      <c r="N132" s="203"/>
      <c r="O132" s="203"/>
      <c r="P132" s="204">
        <f>SUM(P133:P134)</f>
        <v>0.14774999999999999</v>
      </c>
      <c r="Q132" s="203"/>
      <c r="R132" s="204">
        <f>SUM(R133:R134)</f>
        <v>0.29699999999999999</v>
      </c>
      <c r="S132" s="203"/>
      <c r="T132" s="205">
        <f>SUM(T133:T134)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06" t="s">
        <v>81</v>
      </c>
      <c r="AT132" s="207" t="s">
        <v>72</v>
      </c>
      <c r="AU132" s="207" t="s">
        <v>81</v>
      </c>
      <c r="AY132" s="206" t="s">
        <v>141</v>
      </c>
      <c r="BK132" s="208">
        <f>SUM(BK133:BK134)</f>
        <v>152.91</v>
      </c>
    </row>
    <row r="133" s="2" customFormat="1" ht="24.15" customHeight="1">
      <c r="A133" s="33"/>
      <c r="B133" s="34"/>
      <c r="C133" s="211" t="s">
        <v>162</v>
      </c>
      <c r="D133" s="211" t="s">
        <v>143</v>
      </c>
      <c r="E133" s="212" t="s">
        <v>163</v>
      </c>
      <c r="F133" s="213" t="s">
        <v>164</v>
      </c>
      <c r="G133" s="214" t="s">
        <v>146</v>
      </c>
      <c r="H133" s="215">
        <v>0.14999999999999999</v>
      </c>
      <c r="I133" s="216">
        <v>1019.43</v>
      </c>
      <c r="J133" s="216">
        <f>ROUND(I133*H133,2)</f>
        <v>152.91</v>
      </c>
      <c r="K133" s="213" t="s">
        <v>147</v>
      </c>
      <c r="L133" s="39"/>
      <c r="M133" s="217" t="s">
        <v>1</v>
      </c>
      <c r="N133" s="218" t="s">
        <v>38</v>
      </c>
      <c r="O133" s="219">
        <v>0.98499999999999999</v>
      </c>
      <c r="P133" s="219">
        <f>O133*H133</f>
        <v>0.14774999999999999</v>
      </c>
      <c r="Q133" s="219">
        <v>1.98</v>
      </c>
      <c r="R133" s="219">
        <f>Q133*H133</f>
        <v>0.29699999999999999</v>
      </c>
      <c r="S133" s="219">
        <v>0</v>
      </c>
      <c r="T133" s="220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221" t="s">
        <v>148</v>
      </c>
      <c r="AT133" s="221" t="s">
        <v>143</v>
      </c>
      <c r="AU133" s="221" t="s">
        <v>83</v>
      </c>
      <c r="AY133" s="18" t="s">
        <v>141</v>
      </c>
      <c r="BE133" s="222">
        <f>IF(N133="základní",J133,0)</f>
        <v>152.91</v>
      </c>
      <c r="BF133" s="222">
        <f>IF(N133="snížená",J133,0)</f>
        <v>0</v>
      </c>
      <c r="BG133" s="222">
        <f>IF(N133="zákl. přenesená",J133,0)</f>
        <v>0</v>
      </c>
      <c r="BH133" s="222">
        <f>IF(N133="sníž. přenesená",J133,0)</f>
        <v>0</v>
      </c>
      <c r="BI133" s="222">
        <f>IF(N133="nulová",J133,0)</f>
        <v>0</v>
      </c>
      <c r="BJ133" s="18" t="s">
        <v>81</v>
      </c>
      <c r="BK133" s="222">
        <f>ROUND(I133*H133,2)</f>
        <v>152.91</v>
      </c>
      <c r="BL133" s="18" t="s">
        <v>148</v>
      </c>
      <c r="BM133" s="221" t="s">
        <v>165</v>
      </c>
    </row>
    <row r="134" s="13" customFormat="1">
      <c r="A134" s="13"/>
      <c r="B134" s="223"/>
      <c r="C134" s="224"/>
      <c r="D134" s="225" t="s">
        <v>150</v>
      </c>
      <c r="E134" s="226" t="s">
        <v>1</v>
      </c>
      <c r="F134" s="227" t="s">
        <v>166</v>
      </c>
      <c r="G134" s="224"/>
      <c r="H134" s="228">
        <v>0.14999999999999999</v>
      </c>
      <c r="I134" s="224"/>
      <c r="J134" s="224"/>
      <c r="K134" s="224"/>
      <c r="L134" s="229"/>
      <c r="M134" s="230"/>
      <c r="N134" s="231"/>
      <c r="O134" s="231"/>
      <c r="P134" s="231"/>
      <c r="Q134" s="231"/>
      <c r="R134" s="231"/>
      <c r="S134" s="231"/>
      <c r="T134" s="232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3" t="s">
        <v>150</v>
      </c>
      <c r="AU134" s="233" t="s">
        <v>83</v>
      </c>
      <c r="AV134" s="13" t="s">
        <v>83</v>
      </c>
      <c r="AW134" s="13" t="s">
        <v>30</v>
      </c>
      <c r="AX134" s="13" t="s">
        <v>81</v>
      </c>
      <c r="AY134" s="233" t="s">
        <v>141</v>
      </c>
    </row>
    <row r="135" s="12" customFormat="1" ht="22.8" customHeight="1">
      <c r="A135" s="12"/>
      <c r="B135" s="196"/>
      <c r="C135" s="197"/>
      <c r="D135" s="198" t="s">
        <v>72</v>
      </c>
      <c r="E135" s="209" t="s">
        <v>148</v>
      </c>
      <c r="F135" s="209" t="s">
        <v>167</v>
      </c>
      <c r="G135" s="197"/>
      <c r="H135" s="197"/>
      <c r="I135" s="197"/>
      <c r="J135" s="210">
        <f>BK135</f>
        <v>389.11000000000001</v>
      </c>
      <c r="K135" s="197"/>
      <c r="L135" s="201"/>
      <c r="M135" s="202"/>
      <c r="N135" s="203"/>
      <c r="O135" s="203"/>
      <c r="P135" s="204">
        <f>SUM(P136:P137)</f>
        <v>0.57969000000000004</v>
      </c>
      <c r="Q135" s="203"/>
      <c r="R135" s="204">
        <f>SUM(R136:R137)</f>
        <v>0</v>
      </c>
      <c r="S135" s="203"/>
      <c r="T135" s="205">
        <f>SUM(T136:T137)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06" t="s">
        <v>81</v>
      </c>
      <c r="AT135" s="207" t="s">
        <v>72</v>
      </c>
      <c r="AU135" s="207" t="s">
        <v>81</v>
      </c>
      <c r="AY135" s="206" t="s">
        <v>141</v>
      </c>
      <c r="BK135" s="208">
        <f>SUM(BK136:BK137)</f>
        <v>389.11000000000001</v>
      </c>
    </row>
    <row r="136" s="2" customFormat="1" ht="24.15" customHeight="1">
      <c r="A136" s="33"/>
      <c r="B136" s="34"/>
      <c r="C136" s="211" t="s">
        <v>148</v>
      </c>
      <c r="D136" s="211" t="s">
        <v>143</v>
      </c>
      <c r="E136" s="212" t="s">
        <v>168</v>
      </c>
      <c r="F136" s="213" t="s">
        <v>169</v>
      </c>
      <c r="G136" s="214" t="s">
        <v>146</v>
      </c>
      <c r="H136" s="215">
        <v>0.34200000000000003</v>
      </c>
      <c r="I136" s="216">
        <v>1137.75</v>
      </c>
      <c r="J136" s="216">
        <f>ROUND(I136*H136,2)</f>
        <v>389.11000000000001</v>
      </c>
      <c r="K136" s="213" t="s">
        <v>147</v>
      </c>
      <c r="L136" s="39"/>
      <c r="M136" s="217" t="s">
        <v>1</v>
      </c>
      <c r="N136" s="218" t="s">
        <v>38</v>
      </c>
      <c r="O136" s="219">
        <v>1.6950000000000001</v>
      </c>
      <c r="P136" s="219">
        <f>O136*H136</f>
        <v>0.57969000000000004</v>
      </c>
      <c r="Q136" s="219">
        <v>0</v>
      </c>
      <c r="R136" s="219">
        <f>Q136*H136</f>
        <v>0</v>
      </c>
      <c r="S136" s="219">
        <v>0</v>
      </c>
      <c r="T136" s="220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221" t="s">
        <v>148</v>
      </c>
      <c r="AT136" s="221" t="s">
        <v>143</v>
      </c>
      <c r="AU136" s="221" t="s">
        <v>83</v>
      </c>
      <c r="AY136" s="18" t="s">
        <v>141</v>
      </c>
      <c r="BE136" s="222">
        <f>IF(N136="základní",J136,0)</f>
        <v>389.11000000000001</v>
      </c>
      <c r="BF136" s="222">
        <f>IF(N136="snížená",J136,0)</f>
        <v>0</v>
      </c>
      <c r="BG136" s="222">
        <f>IF(N136="zákl. přenesená",J136,0)</f>
        <v>0</v>
      </c>
      <c r="BH136" s="222">
        <f>IF(N136="sníž. přenesená",J136,0)</f>
        <v>0</v>
      </c>
      <c r="BI136" s="222">
        <f>IF(N136="nulová",J136,0)</f>
        <v>0</v>
      </c>
      <c r="BJ136" s="18" t="s">
        <v>81</v>
      </c>
      <c r="BK136" s="222">
        <f>ROUND(I136*H136,2)</f>
        <v>389.11000000000001</v>
      </c>
      <c r="BL136" s="18" t="s">
        <v>148</v>
      </c>
      <c r="BM136" s="221" t="s">
        <v>170</v>
      </c>
    </row>
    <row r="137" s="13" customFormat="1">
      <c r="A137" s="13"/>
      <c r="B137" s="223"/>
      <c r="C137" s="224"/>
      <c r="D137" s="225" t="s">
        <v>150</v>
      </c>
      <c r="E137" s="226" t="s">
        <v>1</v>
      </c>
      <c r="F137" s="227" t="s">
        <v>171</v>
      </c>
      <c r="G137" s="224"/>
      <c r="H137" s="228">
        <v>0.34200000000000003</v>
      </c>
      <c r="I137" s="224"/>
      <c r="J137" s="224"/>
      <c r="K137" s="224"/>
      <c r="L137" s="229"/>
      <c r="M137" s="230"/>
      <c r="N137" s="231"/>
      <c r="O137" s="231"/>
      <c r="P137" s="231"/>
      <c r="Q137" s="231"/>
      <c r="R137" s="231"/>
      <c r="S137" s="231"/>
      <c r="T137" s="23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3" t="s">
        <v>150</v>
      </c>
      <c r="AU137" s="233" t="s">
        <v>83</v>
      </c>
      <c r="AV137" s="13" t="s">
        <v>83</v>
      </c>
      <c r="AW137" s="13" t="s">
        <v>30</v>
      </c>
      <c r="AX137" s="13" t="s">
        <v>81</v>
      </c>
      <c r="AY137" s="233" t="s">
        <v>141</v>
      </c>
    </row>
    <row r="138" s="12" customFormat="1" ht="22.8" customHeight="1">
      <c r="A138" s="12"/>
      <c r="B138" s="196"/>
      <c r="C138" s="197"/>
      <c r="D138" s="198" t="s">
        <v>72</v>
      </c>
      <c r="E138" s="209" t="s">
        <v>158</v>
      </c>
      <c r="F138" s="209" t="s">
        <v>172</v>
      </c>
      <c r="G138" s="197"/>
      <c r="H138" s="197"/>
      <c r="I138" s="197"/>
      <c r="J138" s="210">
        <f>BK138</f>
        <v>36098.259999999995</v>
      </c>
      <c r="K138" s="197"/>
      <c r="L138" s="201"/>
      <c r="M138" s="202"/>
      <c r="N138" s="203"/>
      <c r="O138" s="203"/>
      <c r="P138" s="204">
        <f>SUM(P139:P152)</f>
        <v>36.200799999999994</v>
      </c>
      <c r="Q138" s="203"/>
      <c r="R138" s="204">
        <f>SUM(R139:R152)</f>
        <v>1.8179653680000001</v>
      </c>
      <c r="S138" s="203"/>
      <c r="T138" s="205">
        <f>SUM(T139:T152)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06" t="s">
        <v>81</v>
      </c>
      <c r="AT138" s="207" t="s">
        <v>72</v>
      </c>
      <c r="AU138" s="207" t="s">
        <v>81</v>
      </c>
      <c r="AY138" s="206" t="s">
        <v>141</v>
      </c>
      <c r="BK138" s="208">
        <f>SUM(BK139:BK152)</f>
        <v>36098.259999999995</v>
      </c>
    </row>
    <row r="139" s="2" customFormat="1" ht="24.15" customHeight="1">
      <c r="A139" s="33"/>
      <c r="B139" s="34"/>
      <c r="C139" s="211" t="s">
        <v>173</v>
      </c>
      <c r="D139" s="211" t="s">
        <v>143</v>
      </c>
      <c r="E139" s="212" t="s">
        <v>174</v>
      </c>
      <c r="F139" s="213" t="s">
        <v>175</v>
      </c>
      <c r="G139" s="214" t="s">
        <v>176</v>
      </c>
      <c r="H139" s="215">
        <v>2.2000000000000002</v>
      </c>
      <c r="I139" s="216">
        <v>72.930000000000007</v>
      </c>
      <c r="J139" s="216">
        <f>ROUND(I139*H139,2)</f>
        <v>160.44999999999999</v>
      </c>
      <c r="K139" s="213" t="s">
        <v>147</v>
      </c>
      <c r="L139" s="39"/>
      <c r="M139" s="217" t="s">
        <v>1</v>
      </c>
      <c r="N139" s="218" t="s">
        <v>38</v>
      </c>
      <c r="O139" s="219">
        <v>0.20699999999999999</v>
      </c>
      <c r="P139" s="219">
        <f>O139*H139</f>
        <v>0.45540000000000003</v>
      </c>
      <c r="Q139" s="219">
        <v>6.0000000000000002E-06</v>
      </c>
      <c r="R139" s="219">
        <f>Q139*H139</f>
        <v>1.3200000000000001E-05</v>
      </c>
      <c r="S139" s="219">
        <v>0</v>
      </c>
      <c r="T139" s="220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221" t="s">
        <v>148</v>
      </c>
      <c r="AT139" s="221" t="s">
        <v>143</v>
      </c>
      <c r="AU139" s="221" t="s">
        <v>83</v>
      </c>
      <c r="AY139" s="18" t="s">
        <v>141</v>
      </c>
      <c r="BE139" s="222">
        <f>IF(N139="základní",J139,0)</f>
        <v>160.44999999999999</v>
      </c>
      <c r="BF139" s="222">
        <f>IF(N139="snížená",J139,0)</f>
        <v>0</v>
      </c>
      <c r="BG139" s="222">
        <f>IF(N139="zákl. přenesená",J139,0)</f>
        <v>0</v>
      </c>
      <c r="BH139" s="222">
        <f>IF(N139="sníž. přenesená",J139,0)</f>
        <v>0</v>
      </c>
      <c r="BI139" s="222">
        <f>IF(N139="nulová",J139,0)</f>
        <v>0</v>
      </c>
      <c r="BJ139" s="18" t="s">
        <v>81</v>
      </c>
      <c r="BK139" s="222">
        <f>ROUND(I139*H139,2)</f>
        <v>160.44999999999999</v>
      </c>
      <c r="BL139" s="18" t="s">
        <v>148</v>
      </c>
      <c r="BM139" s="221" t="s">
        <v>177</v>
      </c>
    </row>
    <row r="140" s="2" customFormat="1" ht="24.15" customHeight="1">
      <c r="A140" s="33"/>
      <c r="B140" s="34"/>
      <c r="C140" s="244" t="s">
        <v>178</v>
      </c>
      <c r="D140" s="244" t="s">
        <v>154</v>
      </c>
      <c r="E140" s="245" t="s">
        <v>179</v>
      </c>
      <c r="F140" s="246" t="s">
        <v>180</v>
      </c>
      <c r="G140" s="247" t="s">
        <v>176</v>
      </c>
      <c r="H140" s="248">
        <v>2.4199999999999999</v>
      </c>
      <c r="I140" s="249">
        <v>692</v>
      </c>
      <c r="J140" s="249">
        <f>ROUND(I140*H140,2)</f>
        <v>1674.6400000000001</v>
      </c>
      <c r="K140" s="246" t="s">
        <v>147</v>
      </c>
      <c r="L140" s="250"/>
      <c r="M140" s="251" t="s">
        <v>1</v>
      </c>
      <c r="N140" s="252" t="s">
        <v>38</v>
      </c>
      <c r="O140" s="219">
        <v>0</v>
      </c>
      <c r="P140" s="219">
        <f>O140*H140</f>
        <v>0</v>
      </c>
      <c r="Q140" s="219">
        <v>0.0018</v>
      </c>
      <c r="R140" s="219">
        <f>Q140*H140</f>
        <v>0.0043559999999999996</v>
      </c>
      <c r="S140" s="219">
        <v>0</v>
      </c>
      <c r="T140" s="220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221" t="s">
        <v>158</v>
      </c>
      <c r="AT140" s="221" t="s">
        <v>154</v>
      </c>
      <c r="AU140" s="221" t="s">
        <v>83</v>
      </c>
      <c r="AY140" s="18" t="s">
        <v>141</v>
      </c>
      <c r="BE140" s="222">
        <f>IF(N140="základní",J140,0)</f>
        <v>1674.6400000000001</v>
      </c>
      <c r="BF140" s="222">
        <f>IF(N140="snížená",J140,0)</f>
        <v>0</v>
      </c>
      <c r="BG140" s="222">
        <f>IF(N140="zákl. přenesená",J140,0)</f>
        <v>0</v>
      </c>
      <c r="BH140" s="222">
        <f>IF(N140="sníž. přenesená",J140,0)</f>
        <v>0</v>
      </c>
      <c r="BI140" s="222">
        <f>IF(N140="nulová",J140,0)</f>
        <v>0</v>
      </c>
      <c r="BJ140" s="18" t="s">
        <v>81</v>
      </c>
      <c r="BK140" s="222">
        <f>ROUND(I140*H140,2)</f>
        <v>1674.6400000000001</v>
      </c>
      <c r="BL140" s="18" t="s">
        <v>148</v>
      </c>
      <c r="BM140" s="221" t="s">
        <v>181</v>
      </c>
    </row>
    <row r="141" s="13" customFormat="1">
      <c r="A141" s="13"/>
      <c r="B141" s="223"/>
      <c r="C141" s="224"/>
      <c r="D141" s="225" t="s">
        <v>150</v>
      </c>
      <c r="E141" s="224"/>
      <c r="F141" s="227" t="s">
        <v>182</v>
      </c>
      <c r="G141" s="224"/>
      <c r="H141" s="228">
        <v>2.4199999999999999</v>
      </c>
      <c r="I141" s="224"/>
      <c r="J141" s="224"/>
      <c r="K141" s="224"/>
      <c r="L141" s="229"/>
      <c r="M141" s="230"/>
      <c r="N141" s="231"/>
      <c r="O141" s="231"/>
      <c r="P141" s="231"/>
      <c r="Q141" s="231"/>
      <c r="R141" s="231"/>
      <c r="S141" s="231"/>
      <c r="T141" s="23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3" t="s">
        <v>150</v>
      </c>
      <c r="AU141" s="233" t="s">
        <v>83</v>
      </c>
      <c r="AV141" s="13" t="s">
        <v>83</v>
      </c>
      <c r="AW141" s="13" t="s">
        <v>4</v>
      </c>
      <c r="AX141" s="13" t="s">
        <v>81</v>
      </c>
      <c r="AY141" s="233" t="s">
        <v>141</v>
      </c>
    </row>
    <row r="142" s="2" customFormat="1" ht="24.15" customHeight="1">
      <c r="A142" s="33"/>
      <c r="B142" s="34"/>
      <c r="C142" s="211" t="s">
        <v>183</v>
      </c>
      <c r="D142" s="211" t="s">
        <v>143</v>
      </c>
      <c r="E142" s="212" t="s">
        <v>184</v>
      </c>
      <c r="F142" s="213" t="s">
        <v>185</v>
      </c>
      <c r="G142" s="214" t="s">
        <v>176</v>
      </c>
      <c r="H142" s="215">
        <v>3.5</v>
      </c>
      <c r="I142" s="216">
        <v>130.34</v>
      </c>
      <c r="J142" s="216">
        <f>ROUND(I142*H142,2)</f>
        <v>456.19</v>
      </c>
      <c r="K142" s="213" t="s">
        <v>147</v>
      </c>
      <c r="L142" s="39"/>
      <c r="M142" s="217" t="s">
        <v>1</v>
      </c>
      <c r="N142" s="218" t="s">
        <v>38</v>
      </c>
      <c r="O142" s="219">
        <v>0.29199999999999998</v>
      </c>
      <c r="P142" s="219">
        <f>O142*H142</f>
        <v>1.022</v>
      </c>
      <c r="Q142" s="219">
        <v>1.1E-05</v>
      </c>
      <c r="R142" s="219">
        <f>Q142*H142</f>
        <v>3.8500000000000001E-05</v>
      </c>
      <c r="S142" s="219">
        <v>0</v>
      </c>
      <c r="T142" s="220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221" t="s">
        <v>148</v>
      </c>
      <c r="AT142" s="221" t="s">
        <v>143</v>
      </c>
      <c r="AU142" s="221" t="s">
        <v>83</v>
      </c>
      <c r="AY142" s="18" t="s">
        <v>141</v>
      </c>
      <c r="BE142" s="222">
        <f>IF(N142="základní",J142,0)</f>
        <v>456.19</v>
      </c>
      <c r="BF142" s="222">
        <f>IF(N142="snížená",J142,0)</f>
        <v>0</v>
      </c>
      <c r="BG142" s="222">
        <f>IF(N142="zákl. přenesená",J142,0)</f>
        <v>0</v>
      </c>
      <c r="BH142" s="222">
        <f>IF(N142="sníž. přenesená",J142,0)</f>
        <v>0</v>
      </c>
      <c r="BI142" s="222">
        <f>IF(N142="nulová",J142,0)</f>
        <v>0</v>
      </c>
      <c r="BJ142" s="18" t="s">
        <v>81</v>
      </c>
      <c r="BK142" s="222">
        <f>ROUND(I142*H142,2)</f>
        <v>456.19</v>
      </c>
      <c r="BL142" s="18" t="s">
        <v>148</v>
      </c>
      <c r="BM142" s="221" t="s">
        <v>186</v>
      </c>
    </row>
    <row r="143" s="13" customFormat="1">
      <c r="A143" s="13"/>
      <c r="B143" s="223"/>
      <c r="C143" s="224"/>
      <c r="D143" s="225" t="s">
        <v>150</v>
      </c>
      <c r="E143" s="224"/>
      <c r="F143" s="227" t="s">
        <v>187</v>
      </c>
      <c r="G143" s="224"/>
      <c r="H143" s="228">
        <v>3.5</v>
      </c>
      <c r="I143" s="224"/>
      <c r="J143" s="224"/>
      <c r="K143" s="224"/>
      <c r="L143" s="229"/>
      <c r="M143" s="230"/>
      <c r="N143" s="231"/>
      <c r="O143" s="231"/>
      <c r="P143" s="231"/>
      <c r="Q143" s="231"/>
      <c r="R143" s="231"/>
      <c r="S143" s="231"/>
      <c r="T143" s="23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3" t="s">
        <v>150</v>
      </c>
      <c r="AU143" s="233" t="s">
        <v>83</v>
      </c>
      <c r="AV143" s="13" t="s">
        <v>83</v>
      </c>
      <c r="AW143" s="13" t="s">
        <v>4</v>
      </c>
      <c r="AX143" s="13" t="s">
        <v>81</v>
      </c>
      <c r="AY143" s="233" t="s">
        <v>141</v>
      </c>
    </row>
    <row r="144" s="2" customFormat="1" ht="24.15" customHeight="1">
      <c r="A144" s="33"/>
      <c r="B144" s="34"/>
      <c r="C144" s="244" t="s">
        <v>158</v>
      </c>
      <c r="D144" s="244" t="s">
        <v>154</v>
      </c>
      <c r="E144" s="245" t="s">
        <v>188</v>
      </c>
      <c r="F144" s="246" t="s">
        <v>189</v>
      </c>
      <c r="G144" s="247" t="s">
        <v>176</v>
      </c>
      <c r="H144" s="248">
        <v>3.8500000000000001</v>
      </c>
      <c r="I144" s="249">
        <v>1290</v>
      </c>
      <c r="J144" s="249">
        <f>ROUND(I144*H144,2)</f>
        <v>4966.5</v>
      </c>
      <c r="K144" s="246" t="s">
        <v>147</v>
      </c>
      <c r="L144" s="250"/>
      <c r="M144" s="251" t="s">
        <v>1</v>
      </c>
      <c r="N144" s="252" t="s">
        <v>38</v>
      </c>
      <c r="O144" s="219">
        <v>0</v>
      </c>
      <c r="P144" s="219">
        <f>O144*H144</f>
        <v>0</v>
      </c>
      <c r="Q144" s="219">
        <v>0.0035999999999999999</v>
      </c>
      <c r="R144" s="219">
        <f>Q144*H144</f>
        <v>0.013860000000000001</v>
      </c>
      <c r="S144" s="219">
        <v>0</v>
      </c>
      <c r="T144" s="220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221" t="s">
        <v>158</v>
      </c>
      <c r="AT144" s="221" t="s">
        <v>154</v>
      </c>
      <c r="AU144" s="221" t="s">
        <v>83</v>
      </c>
      <c r="AY144" s="18" t="s">
        <v>141</v>
      </c>
      <c r="BE144" s="222">
        <f>IF(N144="základní",J144,0)</f>
        <v>4966.5</v>
      </c>
      <c r="BF144" s="222">
        <f>IF(N144="snížená",J144,0)</f>
        <v>0</v>
      </c>
      <c r="BG144" s="222">
        <f>IF(N144="zákl. přenesená",J144,0)</f>
        <v>0</v>
      </c>
      <c r="BH144" s="222">
        <f>IF(N144="sníž. přenesená",J144,0)</f>
        <v>0</v>
      </c>
      <c r="BI144" s="222">
        <f>IF(N144="nulová",J144,0)</f>
        <v>0</v>
      </c>
      <c r="BJ144" s="18" t="s">
        <v>81</v>
      </c>
      <c r="BK144" s="222">
        <f>ROUND(I144*H144,2)</f>
        <v>4966.5</v>
      </c>
      <c r="BL144" s="18" t="s">
        <v>148</v>
      </c>
      <c r="BM144" s="221" t="s">
        <v>190</v>
      </c>
    </row>
    <row r="145" s="13" customFormat="1">
      <c r="A145" s="13"/>
      <c r="B145" s="223"/>
      <c r="C145" s="224"/>
      <c r="D145" s="225" t="s">
        <v>150</v>
      </c>
      <c r="E145" s="224"/>
      <c r="F145" s="227" t="s">
        <v>191</v>
      </c>
      <c r="G145" s="224"/>
      <c r="H145" s="228">
        <v>3.8500000000000001</v>
      </c>
      <c r="I145" s="224"/>
      <c r="J145" s="224"/>
      <c r="K145" s="224"/>
      <c r="L145" s="229"/>
      <c r="M145" s="230"/>
      <c r="N145" s="231"/>
      <c r="O145" s="231"/>
      <c r="P145" s="231"/>
      <c r="Q145" s="231"/>
      <c r="R145" s="231"/>
      <c r="S145" s="231"/>
      <c r="T145" s="232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3" t="s">
        <v>150</v>
      </c>
      <c r="AU145" s="233" t="s">
        <v>83</v>
      </c>
      <c r="AV145" s="13" t="s">
        <v>83</v>
      </c>
      <c r="AW145" s="13" t="s">
        <v>4</v>
      </c>
      <c r="AX145" s="13" t="s">
        <v>81</v>
      </c>
      <c r="AY145" s="233" t="s">
        <v>141</v>
      </c>
    </row>
    <row r="146" s="2" customFormat="1" ht="16.5" customHeight="1">
      <c r="A146" s="33"/>
      <c r="B146" s="34"/>
      <c r="C146" s="211" t="s">
        <v>192</v>
      </c>
      <c r="D146" s="211" t="s">
        <v>143</v>
      </c>
      <c r="E146" s="212" t="s">
        <v>193</v>
      </c>
      <c r="F146" s="213" t="s">
        <v>194</v>
      </c>
      <c r="G146" s="214" t="s">
        <v>195</v>
      </c>
      <c r="H146" s="215">
        <v>2</v>
      </c>
      <c r="I146" s="216">
        <v>333</v>
      </c>
      <c r="J146" s="216">
        <f>ROUND(I146*H146,2)</f>
        <v>666</v>
      </c>
      <c r="K146" s="213" t="s">
        <v>1</v>
      </c>
      <c r="L146" s="39"/>
      <c r="M146" s="217" t="s">
        <v>1</v>
      </c>
      <c r="N146" s="218" t="s">
        <v>38</v>
      </c>
      <c r="O146" s="219">
        <v>0.82599999999999996</v>
      </c>
      <c r="P146" s="219">
        <f>O146*H146</f>
        <v>1.6519999999999999</v>
      </c>
      <c r="Q146" s="219">
        <v>0</v>
      </c>
      <c r="R146" s="219">
        <f>Q146*H146</f>
        <v>0</v>
      </c>
      <c r="S146" s="219">
        <v>0</v>
      </c>
      <c r="T146" s="220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221" t="s">
        <v>148</v>
      </c>
      <c r="AT146" s="221" t="s">
        <v>143</v>
      </c>
      <c r="AU146" s="221" t="s">
        <v>83</v>
      </c>
      <c r="AY146" s="18" t="s">
        <v>141</v>
      </c>
      <c r="BE146" s="222">
        <f>IF(N146="základní",J146,0)</f>
        <v>666</v>
      </c>
      <c r="BF146" s="222">
        <f>IF(N146="snížená",J146,0)</f>
        <v>0</v>
      </c>
      <c r="BG146" s="222">
        <f>IF(N146="zákl. přenesená",J146,0)</f>
        <v>0</v>
      </c>
      <c r="BH146" s="222">
        <f>IF(N146="sníž. přenesená",J146,0)</f>
        <v>0</v>
      </c>
      <c r="BI146" s="222">
        <f>IF(N146="nulová",J146,0)</f>
        <v>0</v>
      </c>
      <c r="BJ146" s="18" t="s">
        <v>81</v>
      </c>
      <c r="BK146" s="222">
        <f>ROUND(I146*H146,2)</f>
        <v>666</v>
      </c>
      <c r="BL146" s="18" t="s">
        <v>148</v>
      </c>
      <c r="BM146" s="221" t="s">
        <v>196</v>
      </c>
    </row>
    <row r="147" s="2" customFormat="1" ht="21.75" customHeight="1">
      <c r="A147" s="33"/>
      <c r="B147" s="34"/>
      <c r="C147" s="211" t="s">
        <v>197</v>
      </c>
      <c r="D147" s="211" t="s">
        <v>143</v>
      </c>
      <c r="E147" s="212" t="s">
        <v>198</v>
      </c>
      <c r="F147" s="213" t="s">
        <v>199</v>
      </c>
      <c r="G147" s="214" t="s">
        <v>176</v>
      </c>
      <c r="H147" s="215">
        <v>2.2000000000000002</v>
      </c>
      <c r="I147" s="216">
        <v>16.25</v>
      </c>
      <c r="J147" s="216">
        <f>ROUND(I147*H147,2)</f>
        <v>35.75</v>
      </c>
      <c r="K147" s="213" t="s">
        <v>147</v>
      </c>
      <c r="L147" s="39"/>
      <c r="M147" s="217" t="s">
        <v>1</v>
      </c>
      <c r="N147" s="218" t="s">
        <v>38</v>
      </c>
      <c r="O147" s="219">
        <v>0.043999999999999997</v>
      </c>
      <c r="P147" s="219">
        <f>O147*H147</f>
        <v>0.096799999999999997</v>
      </c>
      <c r="Q147" s="219">
        <v>0</v>
      </c>
      <c r="R147" s="219">
        <f>Q147*H147</f>
        <v>0</v>
      </c>
      <c r="S147" s="219">
        <v>0</v>
      </c>
      <c r="T147" s="220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221" t="s">
        <v>148</v>
      </c>
      <c r="AT147" s="221" t="s">
        <v>143</v>
      </c>
      <c r="AU147" s="221" t="s">
        <v>83</v>
      </c>
      <c r="AY147" s="18" t="s">
        <v>141</v>
      </c>
      <c r="BE147" s="222">
        <f>IF(N147="základní",J147,0)</f>
        <v>35.75</v>
      </c>
      <c r="BF147" s="222">
        <f>IF(N147="snížená",J147,0)</f>
        <v>0</v>
      </c>
      <c r="BG147" s="222">
        <f>IF(N147="zákl. přenesená",J147,0)</f>
        <v>0</v>
      </c>
      <c r="BH147" s="222">
        <f>IF(N147="sníž. přenesená",J147,0)</f>
        <v>0</v>
      </c>
      <c r="BI147" s="222">
        <f>IF(N147="nulová",J147,0)</f>
        <v>0</v>
      </c>
      <c r="BJ147" s="18" t="s">
        <v>81</v>
      </c>
      <c r="BK147" s="222">
        <f>ROUND(I147*H147,2)</f>
        <v>35.75</v>
      </c>
      <c r="BL147" s="18" t="s">
        <v>148</v>
      </c>
      <c r="BM147" s="221" t="s">
        <v>200</v>
      </c>
    </row>
    <row r="148" s="2" customFormat="1" ht="21.75" customHeight="1">
      <c r="A148" s="33"/>
      <c r="B148" s="34"/>
      <c r="C148" s="211" t="s">
        <v>201</v>
      </c>
      <c r="D148" s="211" t="s">
        <v>143</v>
      </c>
      <c r="E148" s="212" t="s">
        <v>202</v>
      </c>
      <c r="F148" s="213" t="s">
        <v>203</v>
      </c>
      <c r="G148" s="214" t="s">
        <v>176</v>
      </c>
      <c r="H148" s="215">
        <v>3.5</v>
      </c>
      <c r="I148" s="216">
        <v>21.149999999999999</v>
      </c>
      <c r="J148" s="216">
        <f>ROUND(I148*H148,2)</f>
        <v>74.030000000000001</v>
      </c>
      <c r="K148" s="213" t="s">
        <v>147</v>
      </c>
      <c r="L148" s="39"/>
      <c r="M148" s="217" t="s">
        <v>1</v>
      </c>
      <c r="N148" s="218" t="s">
        <v>38</v>
      </c>
      <c r="O148" s="219">
        <v>0.055</v>
      </c>
      <c r="P148" s="219">
        <f>O148*H148</f>
        <v>0.1925</v>
      </c>
      <c r="Q148" s="219">
        <v>0</v>
      </c>
      <c r="R148" s="219">
        <f>Q148*H148</f>
        <v>0</v>
      </c>
      <c r="S148" s="219">
        <v>0</v>
      </c>
      <c r="T148" s="220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221" t="s">
        <v>148</v>
      </c>
      <c r="AT148" s="221" t="s">
        <v>143</v>
      </c>
      <c r="AU148" s="221" t="s">
        <v>83</v>
      </c>
      <c r="AY148" s="18" t="s">
        <v>141</v>
      </c>
      <c r="BE148" s="222">
        <f>IF(N148="základní",J148,0)</f>
        <v>74.030000000000001</v>
      </c>
      <c r="BF148" s="222">
        <f>IF(N148="snížená",J148,0)</f>
        <v>0</v>
      </c>
      <c r="BG148" s="222">
        <f>IF(N148="zákl. přenesená",J148,0)</f>
        <v>0</v>
      </c>
      <c r="BH148" s="222">
        <f>IF(N148="sníž. přenesená",J148,0)</f>
        <v>0</v>
      </c>
      <c r="BI148" s="222">
        <f>IF(N148="nulová",J148,0)</f>
        <v>0</v>
      </c>
      <c r="BJ148" s="18" t="s">
        <v>81</v>
      </c>
      <c r="BK148" s="222">
        <f>ROUND(I148*H148,2)</f>
        <v>74.030000000000001</v>
      </c>
      <c r="BL148" s="18" t="s">
        <v>148</v>
      </c>
      <c r="BM148" s="221" t="s">
        <v>204</v>
      </c>
    </row>
    <row r="149" s="2" customFormat="1" ht="24.15" customHeight="1">
      <c r="A149" s="33"/>
      <c r="B149" s="34"/>
      <c r="C149" s="211" t="s">
        <v>205</v>
      </c>
      <c r="D149" s="211" t="s">
        <v>143</v>
      </c>
      <c r="E149" s="212" t="s">
        <v>206</v>
      </c>
      <c r="F149" s="213" t="s">
        <v>207</v>
      </c>
      <c r="G149" s="214" t="s">
        <v>195</v>
      </c>
      <c r="H149" s="215">
        <v>3</v>
      </c>
      <c r="I149" s="216">
        <v>6179.5699999999997</v>
      </c>
      <c r="J149" s="216">
        <f>ROUND(I149*H149,2)</f>
        <v>18538.709999999999</v>
      </c>
      <c r="K149" s="213" t="s">
        <v>147</v>
      </c>
      <c r="L149" s="39"/>
      <c r="M149" s="217" t="s">
        <v>1</v>
      </c>
      <c r="N149" s="218" t="s">
        <v>38</v>
      </c>
      <c r="O149" s="219">
        <v>10.300000000000001</v>
      </c>
      <c r="P149" s="219">
        <f>O149*H149</f>
        <v>30.900000000000002</v>
      </c>
      <c r="Q149" s="219">
        <v>0.45937290600000003</v>
      </c>
      <c r="R149" s="219">
        <f>Q149*H149</f>
        <v>1.3781187180000001</v>
      </c>
      <c r="S149" s="219">
        <v>0</v>
      </c>
      <c r="T149" s="220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221" t="s">
        <v>148</v>
      </c>
      <c r="AT149" s="221" t="s">
        <v>143</v>
      </c>
      <c r="AU149" s="221" t="s">
        <v>83</v>
      </c>
      <c r="AY149" s="18" t="s">
        <v>141</v>
      </c>
      <c r="BE149" s="222">
        <f>IF(N149="základní",J149,0)</f>
        <v>18538.709999999999</v>
      </c>
      <c r="BF149" s="222">
        <f>IF(N149="snížená",J149,0)</f>
        <v>0</v>
      </c>
      <c r="BG149" s="222">
        <f>IF(N149="zákl. přenesená",J149,0)</f>
        <v>0</v>
      </c>
      <c r="BH149" s="222">
        <f>IF(N149="sníž. přenesená",J149,0)</f>
        <v>0</v>
      </c>
      <c r="BI149" s="222">
        <f>IF(N149="nulová",J149,0)</f>
        <v>0</v>
      </c>
      <c r="BJ149" s="18" t="s">
        <v>81</v>
      </c>
      <c r="BK149" s="222">
        <f>ROUND(I149*H149,2)</f>
        <v>18538.709999999999</v>
      </c>
      <c r="BL149" s="18" t="s">
        <v>148</v>
      </c>
      <c r="BM149" s="221" t="s">
        <v>208</v>
      </c>
    </row>
    <row r="150" s="2" customFormat="1" ht="33" customHeight="1">
      <c r="A150" s="33"/>
      <c r="B150" s="34"/>
      <c r="C150" s="211" t="s">
        <v>209</v>
      </c>
      <c r="D150" s="211" t="s">
        <v>143</v>
      </c>
      <c r="E150" s="212" t="s">
        <v>210</v>
      </c>
      <c r="F150" s="213" t="s">
        <v>211</v>
      </c>
      <c r="G150" s="214" t="s">
        <v>195</v>
      </c>
      <c r="H150" s="215">
        <v>1</v>
      </c>
      <c r="I150" s="216">
        <v>9459.3600000000006</v>
      </c>
      <c r="J150" s="216">
        <f>ROUND(I150*H150,2)</f>
        <v>9459.3600000000006</v>
      </c>
      <c r="K150" s="213" t="s">
        <v>147</v>
      </c>
      <c r="L150" s="39"/>
      <c r="M150" s="217" t="s">
        <v>1</v>
      </c>
      <c r="N150" s="218" t="s">
        <v>38</v>
      </c>
      <c r="O150" s="219">
        <v>1.7509999999999999</v>
      </c>
      <c r="P150" s="219">
        <f>O150*H150</f>
        <v>1.7509999999999999</v>
      </c>
      <c r="Q150" s="219">
        <v>0.42115999999999998</v>
      </c>
      <c r="R150" s="219">
        <f>Q150*H150</f>
        <v>0.42115999999999998</v>
      </c>
      <c r="S150" s="219">
        <v>0</v>
      </c>
      <c r="T150" s="220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221" t="s">
        <v>148</v>
      </c>
      <c r="AT150" s="221" t="s">
        <v>143</v>
      </c>
      <c r="AU150" s="221" t="s">
        <v>83</v>
      </c>
      <c r="AY150" s="18" t="s">
        <v>141</v>
      </c>
      <c r="BE150" s="222">
        <f>IF(N150="základní",J150,0)</f>
        <v>9459.3600000000006</v>
      </c>
      <c r="BF150" s="222">
        <f>IF(N150="snížená",J150,0)</f>
        <v>0</v>
      </c>
      <c r="BG150" s="222">
        <f>IF(N150="zákl. přenesená",J150,0)</f>
        <v>0</v>
      </c>
      <c r="BH150" s="222">
        <f>IF(N150="sníž. přenesená",J150,0)</f>
        <v>0</v>
      </c>
      <c r="BI150" s="222">
        <f>IF(N150="nulová",J150,0)</f>
        <v>0</v>
      </c>
      <c r="BJ150" s="18" t="s">
        <v>81</v>
      </c>
      <c r="BK150" s="222">
        <f>ROUND(I150*H150,2)</f>
        <v>9459.3600000000006</v>
      </c>
      <c r="BL150" s="18" t="s">
        <v>148</v>
      </c>
      <c r="BM150" s="221" t="s">
        <v>212</v>
      </c>
    </row>
    <row r="151" s="2" customFormat="1" ht="21.75" customHeight="1">
      <c r="A151" s="33"/>
      <c r="B151" s="34"/>
      <c r="C151" s="211" t="s">
        <v>213</v>
      </c>
      <c r="D151" s="211" t="s">
        <v>143</v>
      </c>
      <c r="E151" s="212" t="s">
        <v>214</v>
      </c>
      <c r="F151" s="213" t="s">
        <v>215</v>
      </c>
      <c r="G151" s="214" t="s">
        <v>176</v>
      </c>
      <c r="H151" s="215">
        <v>5.7000000000000002</v>
      </c>
      <c r="I151" s="216">
        <v>11.69</v>
      </c>
      <c r="J151" s="216">
        <f>ROUND(I151*H151,2)</f>
        <v>66.629999999999995</v>
      </c>
      <c r="K151" s="213" t="s">
        <v>147</v>
      </c>
      <c r="L151" s="39"/>
      <c r="M151" s="217" t="s">
        <v>1</v>
      </c>
      <c r="N151" s="218" t="s">
        <v>38</v>
      </c>
      <c r="O151" s="219">
        <v>0.023</v>
      </c>
      <c r="P151" s="219">
        <f>O151*H151</f>
        <v>0.13109999999999999</v>
      </c>
      <c r="Q151" s="219">
        <v>7.3499999999999998E-05</v>
      </c>
      <c r="R151" s="219">
        <f>Q151*H151</f>
        <v>0.00041895000000000002</v>
      </c>
      <c r="S151" s="219">
        <v>0</v>
      </c>
      <c r="T151" s="220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221" t="s">
        <v>148</v>
      </c>
      <c r="AT151" s="221" t="s">
        <v>143</v>
      </c>
      <c r="AU151" s="221" t="s">
        <v>83</v>
      </c>
      <c r="AY151" s="18" t="s">
        <v>141</v>
      </c>
      <c r="BE151" s="222">
        <f>IF(N151="základní",J151,0)</f>
        <v>66.629999999999995</v>
      </c>
      <c r="BF151" s="222">
        <f>IF(N151="snížená",J151,0)</f>
        <v>0</v>
      </c>
      <c r="BG151" s="222">
        <f>IF(N151="zákl. přenesená",J151,0)</f>
        <v>0</v>
      </c>
      <c r="BH151" s="222">
        <f>IF(N151="sníž. přenesená",J151,0)</f>
        <v>0</v>
      </c>
      <c r="BI151" s="222">
        <f>IF(N151="nulová",J151,0)</f>
        <v>0</v>
      </c>
      <c r="BJ151" s="18" t="s">
        <v>81</v>
      </c>
      <c r="BK151" s="222">
        <f>ROUND(I151*H151,2)</f>
        <v>66.629999999999995</v>
      </c>
      <c r="BL151" s="18" t="s">
        <v>148</v>
      </c>
      <c r="BM151" s="221" t="s">
        <v>216</v>
      </c>
    </row>
    <row r="152" s="13" customFormat="1">
      <c r="A152" s="13"/>
      <c r="B152" s="223"/>
      <c r="C152" s="224"/>
      <c r="D152" s="225" t="s">
        <v>150</v>
      </c>
      <c r="E152" s="226" t="s">
        <v>1</v>
      </c>
      <c r="F152" s="227" t="s">
        <v>217</v>
      </c>
      <c r="G152" s="224"/>
      <c r="H152" s="228">
        <v>5.7000000000000002</v>
      </c>
      <c r="I152" s="224"/>
      <c r="J152" s="224"/>
      <c r="K152" s="224"/>
      <c r="L152" s="229"/>
      <c r="M152" s="230"/>
      <c r="N152" s="231"/>
      <c r="O152" s="231"/>
      <c r="P152" s="231"/>
      <c r="Q152" s="231"/>
      <c r="R152" s="231"/>
      <c r="S152" s="231"/>
      <c r="T152" s="23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3" t="s">
        <v>150</v>
      </c>
      <c r="AU152" s="233" t="s">
        <v>83</v>
      </c>
      <c r="AV152" s="13" t="s">
        <v>83</v>
      </c>
      <c r="AW152" s="13" t="s">
        <v>30</v>
      </c>
      <c r="AX152" s="13" t="s">
        <v>81</v>
      </c>
      <c r="AY152" s="233" t="s">
        <v>141</v>
      </c>
    </row>
    <row r="153" s="12" customFormat="1" ht="25.92" customHeight="1">
      <c r="A153" s="12"/>
      <c r="B153" s="196"/>
      <c r="C153" s="197"/>
      <c r="D153" s="198" t="s">
        <v>72</v>
      </c>
      <c r="E153" s="199" t="s">
        <v>218</v>
      </c>
      <c r="F153" s="199" t="s">
        <v>219</v>
      </c>
      <c r="G153" s="197"/>
      <c r="H153" s="197"/>
      <c r="I153" s="197"/>
      <c r="J153" s="200">
        <f>BK153</f>
        <v>14830</v>
      </c>
      <c r="K153" s="197"/>
      <c r="L153" s="201"/>
      <c r="M153" s="202"/>
      <c r="N153" s="203"/>
      <c r="O153" s="203"/>
      <c r="P153" s="204">
        <f>P154</f>
        <v>2.2750000000000004</v>
      </c>
      <c r="Q153" s="203"/>
      <c r="R153" s="204">
        <f>R154</f>
        <v>0.088319999999999996</v>
      </c>
      <c r="S153" s="203"/>
      <c r="T153" s="205">
        <f>T154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06" t="s">
        <v>83</v>
      </c>
      <c r="AT153" s="207" t="s">
        <v>72</v>
      </c>
      <c r="AU153" s="207" t="s">
        <v>73</v>
      </c>
      <c r="AY153" s="206" t="s">
        <v>141</v>
      </c>
      <c r="BK153" s="208">
        <f>BK154</f>
        <v>14830</v>
      </c>
    </row>
    <row r="154" s="12" customFormat="1" ht="22.8" customHeight="1">
      <c r="A154" s="12"/>
      <c r="B154" s="196"/>
      <c r="C154" s="197"/>
      <c r="D154" s="198" t="s">
        <v>72</v>
      </c>
      <c r="E154" s="209" t="s">
        <v>220</v>
      </c>
      <c r="F154" s="209" t="s">
        <v>221</v>
      </c>
      <c r="G154" s="197"/>
      <c r="H154" s="197"/>
      <c r="I154" s="197"/>
      <c r="J154" s="210">
        <f>BK154</f>
        <v>14830</v>
      </c>
      <c r="K154" s="197"/>
      <c r="L154" s="201"/>
      <c r="M154" s="202"/>
      <c r="N154" s="203"/>
      <c r="O154" s="203"/>
      <c r="P154" s="204">
        <f>SUM(P155:P157)</f>
        <v>2.2750000000000004</v>
      </c>
      <c r="Q154" s="203"/>
      <c r="R154" s="204">
        <f>SUM(R155:R157)</f>
        <v>0.088319999999999996</v>
      </c>
      <c r="S154" s="203"/>
      <c r="T154" s="205">
        <f>SUM(T155:T157)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06" t="s">
        <v>83</v>
      </c>
      <c r="AT154" s="207" t="s">
        <v>72</v>
      </c>
      <c r="AU154" s="207" t="s">
        <v>81</v>
      </c>
      <c r="AY154" s="206" t="s">
        <v>141</v>
      </c>
      <c r="BK154" s="208">
        <f>SUM(BK155:BK157)</f>
        <v>14830</v>
      </c>
    </row>
    <row r="155" s="2" customFormat="1" ht="16.5" customHeight="1">
      <c r="A155" s="33"/>
      <c r="B155" s="34"/>
      <c r="C155" s="211" t="s">
        <v>8</v>
      </c>
      <c r="D155" s="211" t="s">
        <v>143</v>
      </c>
      <c r="E155" s="212" t="s">
        <v>222</v>
      </c>
      <c r="F155" s="213" t="s">
        <v>223</v>
      </c>
      <c r="G155" s="214" t="s">
        <v>195</v>
      </c>
      <c r="H155" s="215">
        <v>1</v>
      </c>
      <c r="I155" s="216">
        <v>5350</v>
      </c>
      <c r="J155" s="216">
        <f>ROUND(I155*H155,2)</f>
        <v>5350</v>
      </c>
      <c r="K155" s="213" t="s">
        <v>147</v>
      </c>
      <c r="L155" s="39"/>
      <c r="M155" s="217" t="s">
        <v>1</v>
      </c>
      <c r="N155" s="218" t="s">
        <v>38</v>
      </c>
      <c r="O155" s="219">
        <v>0.66700000000000004</v>
      </c>
      <c r="P155" s="219">
        <f>O155*H155</f>
        <v>0.66700000000000004</v>
      </c>
      <c r="Q155" s="219">
        <v>0.026519999999999998</v>
      </c>
      <c r="R155" s="219">
        <f>Q155*H155</f>
        <v>0.026519999999999998</v>
      </c>
      <c r="S155" s="219">
        <v>0</v>
      </c>
      <c r="T155" s="220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221" t="s">
        <v>224</v>
      </c>
      <c r="AT155" s="221" t="s">
        <v>143</v>
      </c>
      <c r="AU155" s="221" t="s">
        <v>83</v>
      </c>
      <c r="AY155" s="18" t="s">
        <v>141</v>
      </c>
      <c r="BE155" s="222">
        <f>IF(N155="základní",J155,0)</f>
        <v>5350</v>
      </c>
      <c r="BF155" s="222">
        <f>IF(N155="snížená",J155,0)</f>
        <v>0</v>
      </c>
      <c r="BG155" s="222">
        <f>IF(N155="zákl. přenesená",J155,0)</f>
        <v>0</v>
      </c>
      <c r="BH155" s="222">
        <f>IF(N155="sníž. přenesená",J155,0)</f>
        <v>0</v>
      </c>
      <c r="BI155" s="222">
        <f>IF(N155="nulová",J155,0)</f>
        <v>0</v>
      </c>
      <c r="BJ155" s="18" t="s">
        <v>81</v>
      </c>
      <c r="BK155" s="222">
        <f>ROUND(I155*H155,2)</f>
        <v>5350</v>
      </c>
      <c r="BL155" s="18" t="s">
        <v>224</v>
      </c>
      <c r="BM155" s="221" t="s">
        <v>225</v>
      </c>
    </row>
    <row r="156" s="2" customFormat="1" ht="16.5" customHeight="1">
      <c r="A156" s="33"/>
      <c r="B156" s="34"/>
      <c r="C156" s="211" t="s">
        <v>224</v>
      </c>
      <c r="D156" s="211" t="s">
        <v>143</v>
      </c>
      <c r="E156" s="212" t="s">
        <v>226</v>
      </c>
      <c r="F156" s="213" t="s">
        <v>227</v>
      </c>
      <c r="G156" s="214" t="s">
        <v>195</v>
      </c>
      <c r="H156" s="215">
        <v>1</v>
      </c>
      <c r="I156" s="216">
        <v>7980</v>
      </c>
      <c r="J156" s="216">
        <f>ROUND(I156*H156,2)</f>
        <v>7980</v>
      </c>
      <c r="K156" s="213" t="s">
        <v>147</v>
      </c>
      <c r="L156" s="39"/>
      <c r="M156" s="217" t="s">
        <v>1</v>
      </c>
      <c r="N156" s="218" t="s">
        <v>38</v>
      </c>
      <c r="O156" s="219">
        <v>0.80400000000000005</v>
      </c>
      <c r="P156" s="219">
        <f>O156*H156</f>
        <v>0.80400000000000005</v>
      </c>
      <c r="Q156" s="219">
        <v>0.0309</v>
      </c>
      <c r="R156" s="219">
        <f>Q156*H156</f>
        <v>0.0309</v>
      </c>
      <c r="S156" s="219">
        <v>0</v>
      </c>
      <c r="T156" s="22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221" t="s">
        <v>224</v>
      </c>
      <c r="AT156" s="221" t="s">
        <v>143</v>
      </c>
      <c r="AU156" s="221" t="s">
        <v>83</v>
      </c>
      <c r="AY156" s="18" t="s">
        <v>141</v>
      </c>
      <c r="BE156" s="222">
        <f>IF(N156="základní",J156,0)</f>
        <v>7980</v>
      </c>
      <c r="BF156" s="222">
        <f>IF(N156="snížená",J156,0)</f>
        <v>0</v>
      </c>
      <c r="BG156" s="222">
        <f>IF(N156="zákl. přenesená",J156,0)</f>
        <v>0</v>
      </c>
      <c r="BH156" s="222">
        <f>IF(N156="sníž. přenesená",J156,0)</f>
        <v>0</v>
      </c>
      <c r="BI156" s="222">
        <f>IF(N156="nulová",J156,0)</f>
        <v>0</v>
      </c>
      <c r="BJ156" s="18" t="s">
        <v>81</v>
      </c>
      <c r="BK156" s="222">
        <f>ROUND(I156*H156,2)</f>
        <v>7980</v>
      </c>
      <c r="BL156" s="18" t="s">
        <v>224</v>
      </c>
      <c r="BM156" s="221" t="s">
        <v>228</v>
      </c>
    </row>
    <row r="157" s="2" customFormat="1" ht="16.5" customHeight="1">
      <c r="A157" s="33"/>
      <c r="B157" s="34"/>
      <c r="C157" s="211" t="s">
        <v>229</v>
      </c>
      <c r="D157" s="211" t="s">
        <v>143</v>
      </c>
      <c r="E157" s="212" t="s">
        <v>230</v>
      </c>
      <c r="F157" s="213" t="s">
        <v>231</v>
      </c>
      <c r="G157" s="214" t="s">
        <v>232</v>
      </c>
      <c r="H157" s="215">
        <v>1</v>
      </c>
      <c r="I157" s="216">
        <v>1500</v>
      </c>
      <c r="J157" s="216">
        <f>ROUND(I157*H157,2)</f>
        <v>1500</v>
      </c>
      <c r="K157" s="213" t="s">
        <v>1</v>
      </c>
      <c r="L157" s="39"/>
      <c r="M157" s="253" t="s">
        <v>1</v>
      </c>
      <c r="N157" s="254" t="s">
        <v>38</v>
      </c>
      <c r="O157" s="255">
        <v>0.80400000000000005</v>
      </c>
      <c r="P157" s="255">
        <f>O157*H157</f>
        <v>0.80400000000000005</v>
      </c>
      <c r="Q157" s="255">
        <v>0.0309</v>
      </c>
      <c r="R157" s="255">
        <f>Q157*H157</f>
        <v>0.0309</v>
      </c>
      <c r="S157" s="255">
        <v>0</v>
      </c>
      <c r="T157" s="256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221" t="s">
        <v>224</v>
      </c>
      <c r="AT157" s="221" t="s">
        <v>143</v>
      </c>
      <c r="AU157" s="221" t="s">
        <v>83</v>
      </c>
      <c r="AY157" s="18" t="s">
        <v>141</v>
      </c>
      <c r="BE157" s="222">
        <f>IF(N157="základní",J157,0)</f>
        <v>1500</v>
      </c>
      <c r="BF157" s="222">
        <f>IF(N157="snížená",J157,0)</f>
        <v>0</v>
      </c>
      <c r="BG157" s="222">
        <f>IF(N157="zákl. přenesená",J157,0)</f>
        <v>0</v>
      </c>
      <c r="BH157" s="222">
        <f>IF(N157="sníž. přenesená",J157,0)</f>
        <v>0</v>
      </c>
      <c r="BI157" s="222">
        <f>IF(N157="nulová",J157,0)</f>
        <v>0</v>
      </c>
      <c r="BJ157" s="18" t="s">
        <v>81</v>
      </c>
      <c r="BK157" s="222">
        <f>ROUND(I157*H157,2)</f>
        <v>1500</v>
      </c>
      <c r="BL157" s="18" t="s">
        <v>224</v>
      </c>
      <c r="BM157" s="221" t="s">
        <v>233</v>
      </c>
    </row>
    <row r="158" s="2" customFormat="1" ht="6.96" customHeight="1">
      <c r="A158" s="33"/>
      <c r="B158" s="60"/>
      <c r="C158" s="61"/>
      <c r="D158" s="61"/>
      <c r="E158" s="61"/>
      <c r="F158" s="61"/>
      <c r="G158" s="61"/>
      <c r="H158" s="61"/>
      <c r="I158" s="61"/>
      <c r="J158" s="61"/>
      <c r="K158" s="61"/>
      <c r="L158" s="39"/>
      <c r="M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</row>
  </sheetData>
  <sheetProtection sheet="1" autoFilter="0" formatColumns="0" formatRows="0" objects="1" scenarios="1" spinCount="100000" saltValue="CDVRaCSU/tlX8FQZu+idP6pQiYjbhx7/aYwqxX/kh21b5uNmzzvewcv1L8wdnOdRn9bGICIfTUulrkYvnPT8CQ==" hashValue="XLrs7Ur8Dpu/15DaFubHic7dmLMAcJ7En3/1ZI11EDhaAXSTMACFa1NmiegqFGc/S03g77NGnO0eD2XLoGEc8A==" algorithmName="SHA-512" password="CC35"/>
  <autoFilter ref="C122:K157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3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86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83</v>
      </c>
    </row>
    <row r="4" s="1" customFormat="1" ht="24.96" customHeight="1">
      <c r="B4" s="21"/>
      <c r="D4" s="132" t="s">
        <v>111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14</v>
      </c>
      <c r="L6" s="21"/>
    </row>
    <row r="7" s="1" customFormat="1" ht="26.25" customHeight="1">
      <c r="B7" s="21"/>
      <c r="E7" s="135" t="str">
        <f>'Rekapitulace stavby'!K6</f>
        <v>Půdní vestavba učeben se zázemím a přístavba nového výtahu - AKT 23.9.2022</v>
      </c>
      <c r="F7" s="134"/>
      <c r="G7" s="134"/>
      <c r="H7" s="134"/>
      <c r="L7" s="21"/>
    </row>
    <row r="8" s="2" customFormat="1" ht="12" customHeight="1">
      <c r="A8" s="33"/>
      <c r="B8" s="39"/>
      <c r="C8" s="33"/>
      <c r="D8" s="134" t="s">
        <v>112</v>
      </c>
      <c r="E8" s="33"/>
      <c r="F8" s="33"/>
      <c r="G8" s="33"/>
      <c r="H8" s="33"/>
      <c r="I8" s="33"/>
      <c r="J8" s="33"/>
      <c r="K8" s="33"/>
      <c r="L8" s="57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="2" customFormat="1" ht="16.5" customHeight="1">
      <c r="A9" s="33"/>
      <c r="B9" s="39"/>
      <c r="C9" s="33"/>
      <c r="D9" s="33"/>
      <c r="E9" s="136" t="s">
        <v>234</v>
      </c>
      <c r="F9" s="33"/>
      <c r="G9" s="33"/>
      <c r="H9" s="33"/>
      <c r="I9" s="33"/>
      <c r="J9" s="33"/>
      <c r="K9" s="33"/>
      <c r="L9" s="57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="2" customFormat="1">
      <c r="A10" s="33"/>
      <c r="B10" s="39"/>
      <c r="C10" s="33"/>
      <c r="D10" s="33"/>
      <c r="E10" s="33"/>
      <c r="F10" s="33"/>
      <c r="G10" s="33"/>
      <c r="H10" s="33"/>
      <c r="I10" s="33"/>
      <c r="J10" s="33"/>
      <c r="K10" s="33"/>
      <c r="L10" s="57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="2" customFormat="1" ht="12" customHeight="1">
      <c r="A11" s="33"/>
      <c r="B11" s="39"/>
      <c r="C11" s="33"/>
      <c r="D11" s="134" t="s">
        <v>16</v>
      </c>
      <c r="E11" s="33"/>
      <c r="F11" s="137" t="s">
        <v>1</v>
      </c>
      <c r="G11" s="33"/>
      <c r="H11" s="33"/>
      <c r="I11" s="134" t="s">
        <v>17</v>
      </c>
      <c r="J11" s="137" t="s">
        <v>1</v>
      </c>
      <c r="K11" s="33"/>
      <c r="L11" s="57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="2" customFormat="1" ht="12" customHeight="1">
      <c r="A12" s="33"/>
      <c r="B12" s="39"/>
      <c r="C12" s="33"/>
      <c r="D12" s="134" t="s">
        <v>18</v>
      </c>
      <c r="E12" s="33"/>
      <c r="F12" s="137" t="s">
        <v>19</v>
      </c>
      <c r="G12" s="33"/>
      <c r="H12" s="33"/>
      <c r="I12" s="134" t="s">
        <v>20</v>
      </c>
      <c r="J12" s="138" t="str">
        <f>'Rekapitulace stavby'!AN8</f>
        <v>23. 9. 2022</v>
      </c>
      <c r="K12" s="33"/>
      <c r="L12" s="57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="2" customFormat="1" ht="10.8" customHeight="1">
      <c r="A13" s="33"/>
      <c r="B13" s="39"/>
      <c r="C13" s="33"/>
      <c r="D13" s="33"/>
      <c r="E13" s="33"/>
      <c r="F13" s="33"/>
      <c r="G13" s="33"/>
      <c r="H13" s="33"/>
      <c r="I13" s="33"/>
      <c r="J13" s="33"/>
      <c r="K13" s="33"/>
      <c r="L13" s="57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="2" customFormat="1" ht="12" customHeight="1">
      <c r="A14" s="33"/>
      <c r="B14" s="39"/>
      <c r="C14" s="33"/>
      <c r="D14" s="134" t="s">
        <v>22</v>
      </c>
      <c r="E14" s="33"/>
      <c r="F14" s="33"/>
      <c r="G14" s="33"/>
      <c r="H14" s="33"/>
      <c r="I14" s="134" t="s">
        <v>23</v>
      </c>
      <c r="J14" s="137" t="s">
        <v>1</v>
      </c>
      <c r="K14" s="33"/>
      <c r="L14" s="57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="2" customFormat="1" ht="18" customHeight="1">
      <c r="A15" s="33"/>
      <c r="B15" s="39"/>
      <c r="C15" s="33"/>
      <c r="D15" s="33"/>
      <c r="E15" s="137" t="s">
        <v>24</v>
      </c>
      <c r="F15" s="33"/>
      <c r="G15" s="33"/>
      <c r="H15" s="33"/>
      <c r="I15" s="134" t="s">
        <v>25</v>
      </c>
      <c r="J15" s="137" t="s">
        <v>1</v>
      </c>
      <c r="K15" s="33"/>
      <c r="L15" s="57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="2" customFormat="1" ht="6.96" customHeight="1">
      <c r="A16" s="33"/>
      <c r="B16" s="39"/>
      <c r="C16" s="33"/>
      <c r="D16" s="33"/>
      <c r="E16" s="33"/>
      <c r="F16" s="33"/>
      <c r="G16" s="33"/>
      <c r="H16" s="33"/>
      <c r="I16" s="33"/>
      <c r="J16" s="33"/>
      <c r="K16" s="33"/>
      <c r="L16" s="57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="2" customFormat="1" ht="12" customHeight="1">
      <c r="A17" s="33"/>
      <c r="B17" s="39"/>
      <c r="C17" s="33"/>
      <c r="D17" s="134" t="s">
        <v>26</v>
      </c>
      <c r="E17" s="33"/>
      <c r="F17" s="33"/>
      <c r="G17" s="33"/>
      <c r="H17" s="33"/>
      <c r="I17" s="134" t="s">
        <v>23</v>
      </c>
      <c r="J17" s="137" t="str">
        <f>'Rekapitulace stavby'!AN13</f>
        <v/>
      </c>
      <c r="K17" s="33"/>
      <c r="L17" s="57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="2" customFormat="1" ht="18" customHeight="1">
      <c r="A18" s="33"/>
      <c r="B18" s="39"/>
      <c r="C18" s="33"/>
      <c r="D18" s="33"/>
      <c r="E18" s="137" t="str">
        <f>'Rekapitulace stavby'!E14</f>
        <v xml:space="preserve"> </v>
      </c>
      <c r="F18" s="137"/>
      <c r="G18" s="137"/>
      <c r="H18" s="137"/>
      <c r="I18" s="134" t="s">
        <v>25</v>
      </c>
      <c r="J18" s="137" t="str">
        <f>'Rekapitulace stavby'!AN14</f>
        <v/>
      </c>
      <c r="K18" s="33"/>
      <c r="L18" s="57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="2" customFormat="1" ht="6.96" customHeight="1">
      <c r="A19" s="33"/>
      <c r="B19" s="39"/>
      <c r="C19" s="33"/>
      <c r="D19" s="33"/>
      <c r="E19" s="33"/>
      <c r="F19" s="33"/>
      <c r="G19" s="33"/>
      <c r="H19" s="33"/>
      <c r="I19" s="33"/>
      <c r="J19" s="33"/>
      <c r="K19" s="33"/>
      <c r="L19" s="57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="2" customFormat="1" ht="12" customHeight="1">
      <c r="A20" s="33"/>
      <c r="B20" s="39"/>
      <c r="C20" s="33"/>
      <c r="D20" s="134" t="s">
        <v>28</v>
      </c>
      <c r="E20" s="33"/>
      <c r="F20" s="33"/>
      <c r="G20" s="33"/>
      <c r="H20" s="33"/>
      <c r="I20" s="134" t="s">
        <v>23</v>
      </c>
      <c r="J20" s="137" t="s">
        <v>1</v>
      </c>
      <c r="K20" s="33"/>
      <c r="L20" s="57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="2" customFormat="1" ht="18" customHeight="1">
      <c r="A21" s="33"/>
      <c r="B21" s="39"/>
      <c r="C21" s="33"/>
      <c r="D21" s="33"/>
      <c r="E21" s="137" t="s">
        <v>29</v>
      </c>
      <c r="F21" s="33"/>
      <c r="G21" s="33"/>
      <c r="H21" s="33"/>
      <c r="I21" s="134" t="s">
        <v>25</v>
      </c>
      <c r="J21" s="137" t="s">
        <v>1</v>
      </c>
      <c r="K21" s="33"/>
      <c r="L21" s="57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="2" customFormat="1" ht="6.96" customHeight="1">
      <c r="A22" s="33"/>
      <c r="B22" s="39"/>
      <c r="C22" s="33"/>
      <c r="D22" s="33"/>
      <c r="E22" s="33"/>
      <c r="F22" s="33"/>
      <c r="G22" s="33"/>
      <c r="H22" s="33"/>
      <c r="I22" s="33"/>
      <c r="J22" s="33"/>
      <c r="K22" s="33"/>
      <c r="L22" s="57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="2" customFormat="1" ht="12" customHeight="1">
      <c r="A23" s="33"/>
      <c r="B23" s="39"/>
      <c r="C23" s="33"/>
      <c r="D23" s="134" t="s">
        <v>31</v>
      </c>
      <c r="E23" s="33"/>
      <c r="F23" s="33"/>
      <c r="G23" s="33"/>
      <c r="H23" s="33"/>
      <c r="I23" s="134" t="s">
        <v>23</v>
      </c>
      <c r="J23" s="137" t="str">
        <f>IF('Rekapitulace stavby'!AN19="","",'Rekapitulace stavby'!AN19)</f>
        <v/>
      </c>
      <c r="K23" s="33"/>
      <c r="L23" s="57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="2" customFormat="1" ht="18" customHeight="1">
      <c r="A24" s="33"/>
      <c r="B24" s="39"/>
      <c r="C24" s="33"/>
      <c r="D24" s="33"/>
      <c r="E24" s="137" t="str">
        <f>IF('Rekapitulace stavby'!E20="","",'Rekapitulace stavby'!E20)</f>
        <v xml:space="preserve"> </v>
      </c>
      <c r="F24" s="33"/>
      <c r="G24" s="33"/>
      <c r="H24" s="33"/>
      <c r="I24" s="134" t="s">
        <v>25</v>
      </c>
      <c r="J24" s="137" t="str">
        <f>IF('Rekapitulace stavby'!AN20="","",'Rekapitulace stavby'!AN20)</f>
        <v/>
      </c>
      <c r="K24" s="33"/>
      <c r="L24" s="57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="2" customFormat="1" ht="6.96" customHeight="1">
      <c r="A25" s="33"/>
      <c r="B25" s="39"/>
      <c r="C25" s="33"/>
      <c r="D25" s="33"/>
      <c r="E25" s="33"/>
      <c r="F25" s="33"/>
      <c r="G25" s="33"/>
      <c r="H25" s="33"/>
      <c r="I25" s="33"/>
      <c r="J25" s="33"/>
      <c r="K25" s="33"/>
      <c r="L25" s="57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="2" customFormat="1" ht="12" customHeight="1">
      <c r="A26" s="33"/>
      <c r="B26" s="39"/>
      <c r="C26" s="33"/>
      <c r="D26" s="134" t="s">
        <v>32</v>
      </c>
      <c r="E26" s="33"/>
      <c r="F26" s="33"/>
      <c r="G26" s="33"/>
      <c r="H26" s="33"/>
      <c r="I26" s="33"/>
      <c r="J26" s="33"/>
      <c r="K26" s="33"/>
      <c r="L26" s="57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3"/>
      <c r="B28" s="39"/>
      <c r="C28" s="33"/>
      <c r="D28" s="33"/>
      <c r="E28" s="33"/>
      <c r="F28" s="33"/>
      <c r="G28" s="33"/>
      <c r="H28" s="33"/>
      <c r="I28" s="33"/>
      <c r="J28" s="33"/>
      <c r="K28" s="33"/>
      <c r="L28" s="57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="2" customFormat="1" ht="6.96" customHeight="1">
      <c r="A29" s="33"/>
      <c r="B29" s="39"/>
      <c r="C29" s="33"/>
      <c r="D29" s="143"/>
      <c r="E29" s="143"/>
      <c r="F29" s="143"/>
      <c r="G29" s="143"/>
      <c r="H29" s="143"/>
      <c r="I29" s="143"/>
      <c r="J29" s="143"/>
      <c r="K29" s="143"/>
      <c r="L29" s="57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="2" customFormat="1" ht="25.44" customHeight="1">
      <c r="A30" s="33"/>
      <c r="B30" s="39"/>
      <c r="C30" s="33"/>
      <c r="D30" s="144" t="s">
        <v>33</v>
      </c>
      <c r="E30" s="33"/>
      <c r="F30" s="33"/>
      <c r="G30" s="33"/>
      <c r="H30" s="33"/>
      <c r="I30" s="33"/>
      <c r="J30" s="145">
        <f>ROUND(J137, 2)</f>
        <v>1149517.5</v>
      </c>
      <c r="K30" s="33"/>
      <c r="L30" s="57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="2" customFormat="1" ht="6.96" customHeight="1">
      <c r="A31" s="33"/>
      <c r="B31" s="39"/>
      <c r="C31" s="33"/>
      <c r="D31" s="143"/>
      <c r="E31" s="143"/>
      <c r="F31" s="143"/>
      <c r="G31" s="143"/>
      <c r="H31" s="143"/>
      <c r="I31" s="143"/>
      <c r="J31" s="143"/>
      <c r="K31" s="143"/>
      <c r="L31" s="57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="2" customFormat="1" ht="14.4" customHeight="1">
      <c r="A32" s="33"/>
      <c r="B32" s="39"/>
      <c r="C32" s="33"/>
      <c r="D32" s="33"/>
      <c r="E32" s="33"/>
      <c r="F32" s="146" t="s">
        <v>35</v>
      </c>
      <c r="G32" s="33"/>
      <c r="H32" s="33"/>
      <c r="I32" s="146" t="s">
        <v>34</v>
      </c>
      <c r="J32" s="146" t="s">
        <v>36</v>
      </c>
      <c r="K32" s="33"/>
      <c r="L32" s="57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="2" customFormat="1" ht="14.4" customHeight="1">
      <c r="A33" s="33"/>
      <c r="B33" s="39"/>
      <c r="C33" s="33"/>
      <c r="D33" s="147" t="s">
        <v>37</v>
      </c>
      <c r="E33" s="134" t="s">
        <v>38</v>
      </c>
      <c r="F33" s="148">
        <f>ROUND((SUM(BE137:BE356)),  2)</f>
        <v>1149517.5</v>
      </c>
      <c r="G33" s="33"/>
      <c r="H33" s="33"/>
      <c r="I33" s="149">
        <v>0.20999999999999999</v>
      </c>
      <c r="J33" s="148">
        <f>ROUND(((SUM(BE137:BE356))*I33),  2)</f>
        <v>241398.67999999999</v>
      </c>
      <c r="K33" s="33"/>
      <c r="L33" s="57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="2" customFormat="1" ht="14.4" customHeight="1">
      <c r="A34" s="33"/>
      <c r="B34" s="39"/>
      <c r="C34" s="33"/>
      <c r="D34" s="33"/>
      <c r="E34" s="134" t="s">
        <v>39</v>
      </c>
      <c r="F34" s="148">
        <f>ROUND((SUM(BF137:BF356)),  2)</f>
        <v>0</v>
      </c>
      <c r="G34" s="33"/>
      <c r="H34" s="33"/>
      <c r="I34" s="149">
        <v>0.14999999999999999</v>
      </c>
      <c r="J34" s="148">
        <f>ROUND(((SUM(BF137:BF356))*I34),  2)</f>
        <v>0</v>
      </c>
      <c r="K34" s="33"/>
      <c r="L34" s="57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hidden="1" s="2" customFormat="1" ht="14.4" customHeight="1">
      <c r="A35" s="33"/>
      <c r="B35" s="39"/>
      <c r="C35" s="33"/>
      <c r="D35" s="33"/>
      <c r="E35" s="134" t="s">
        <v>40</v>
      </c>
      <c r="F35" s="148">
        <f>ROUND((SUM(BG137:BG356)),  2)</f>
        <v>0</v>
      </c>
      <c r="G35" s="33"/>
      <c r="H35" s="33"/>
      <c r="I35" s="149">
        <v>0.20999999999999999</v>
      </c>
      <c r="J35" s="148">
        <f>0</f>
        <v>0</v>
      </c>
      <c r="K35" s="33"/>
      <c r="L35" s="57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hidden="1" s="2" customFormat="1" ht="14.4" customHeight="1">
      <c r="A36" s="33"/>
      <c r="B36" s="39"/>
      <c r="C36" s="33"/>
      <c r="D36" s="33"/>
      <c r="E36" s="134" t="s">
        <v>41</v>
      </c>
      <c r="F36" s="148">
        <f>ROUND((SUM(BH137:BH356)),  2)</f>
        <v>0</v>
      </c>
      <c r="G36" s="33"/>
      <c r="H36" s="33"/>
      <c r="I36" s="149">
        <v>0.14999999999999999</v>
      </c>
      <c r="J36" s="148">
        <f>0</f>
        <v>0</v>
      </c>
      <c r="K36" s="33"/>
      <c r="L36" s="57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hidden="1" s="2" customFormat="1" ht="14.4" customHeight="1">
      <c r="A37" s="33"/>
      <c r="B37" s="39"/>
      <c r="C37" s="33"/>
      <c r="D37" s="33"/>
      <c r="E37" s="134" t="s">
        <v>42</v>
      </c>
      <c r="F37" s="148">
        <f>ROUND((SUM(BI137:BI356)),  2)</f>
        <v>0</v>
      </c>
      <c r="G37" s="33"/>
      <c r="H37" s="33"/>
      <c r="I37" s="149">
        <v>0</v>
      </c>
      <c r="J37" s="148">
        <f>0</f>
        <v>0</v>
      </c>
      <c r="K37" s="33"/>
      <c r="L37" s="57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="2" customFormat="1" ht="6.96" customHeight="1">
      <c r="A38" s="33"/>
      <c r="B38" s="39"/>
      <c r="C38" s="33"/>
      <c r="D38" s="33"/>
      <c r="E38" s="33"/>
      <c r="F38" s="33"/>
      <c r="G38" s="33"/>
      <c r="H38" s="33"/>
      <c r="I38" s="33"/>
      <c r="J38" s="33"/>
      <c r="K38" s="33"/>
      <c r="L38" s="57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="2" customFormat="1" ht="25.44" customHeight="1">
      <c r="A39" s="33"/>
      <c r="B39" s="39"/>
      <c r="C39" s="150"/>
      <c r="D39" s="151" t="s">
        <v>43</v>
      </c>
      <c r="E39" s="152"/>
      <c r="F39" s="152"/>
      <c r="G39" s="153" t="s">
        <v>44</v>
      </c>
      <c r="H39" s="154" t="s">
        <v>45</v>
      </c>
      <c r="I39" s="152"/>
      <c r="J39" s="155">
        <f>SUM(J30:J37)</f>
        <v>1390916.1799999999</v>
      </c>
      <c r="K39" s="156"/>
      <c r="L39" s="57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="2" customFormat="1" ht="14.4" customHeight="1">
      <c r="A40" s="33"/>
      <c r="B40" s="39"/>
      <c r="C40" s="33"/>
      <c r="D40" s="33"/>
      <c r="E40" s="33"/>
      <c r="F40" s="33"/>
      <c r="G40" s="33"/>
      <c r="H40" s="33"/>
      <c r="I40" s="33"/>
      <c r="J40" s="33"/>
      <c r="K40" s="33"/>
      <c r="L40" s="57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7"/>
      <c r="D50" s="157" t="s">
        <v>46</v>
      </c>
      <c r="E50" s="158"/>
      <c r="F50" s="158"/>
      <c r="G50" s="157" t="s">
        <v>47</v>
      </c>
      <c r="H50" s="158"/>
      <c r="I50" s="158"/>
      <c r="J50" s="158"/>
      <c r="K50" s="158"/>
      <c r="L50" s="57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3"/>
      <c r="B61" s="39"/>
      <c r="C61" s="33"/>
      <c r="D61" s="159" t="s">
        <v>48</v>
      </c>
      <c r="E61" s="160"/>
      <c r="F61" s="161" t="s">
        <v>49</v>
      </c>
      <c r="G61" s="159" t="s">
        <v>48</v>
      </c>
      <c r="H61" s="160"/>
      <c r="I61" s="160"/>
      <c r="J61" s="162" t="s">
        <v>49</v>
      </c>
      <c r="K61" s="160"/>
      <c r="L61" s="57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3"/>
      <c r="B65" s="39"/>
      <c r="C65" s="33"/>
      <c r="D65" s="157" t="s">
        <v>50</v>
      </c>
      <c r="E65" s="163"/>
      <c r="F65" s="163"/>
      <c r="G65" s="157" t="s">
        <v>51</v>
      </c>
      <c r="H65" s="163"/>
      <c r="I65" s="163"/>
      <c r="J65" s="163"/>
      <c r="K65" s="163"/>
      <c r="L65" s="57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3"/>
      <c r="B76" s="39"/>
      <c r="C76" s="33"/>
      <c r="D76" s="159" t="s">
        <v>48</v>
      </c>
      <c r="E76" s="160"/>
      <c r="F76" s="161" t="s">
        <v>49</v>
      </c>
      <c r="G76" s="159" t="s">
        <v>48</v>
      </c>
      <c r="H76" s="160"/>
      <c r="I76" s="160"/>
      <c r="J76" s="162" t="s">
        <v>49</v>
      </c>
      <c r="K76" s="160"/>
      <c r="L76" s="57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="2" customFormat="1" ht="14.4" customHeight="1">
      <c r="A77" s="33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57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="2" customFormat="1" ht="6.96" customHeight="1">
      <c r="A81" s="33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57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="2" customFormat="1" ht="24.96" customHeight="1">
      <c r="A82" s="33"/>
      <c r="B82" s="34"/>
      <c r="C82" s="24" t="s">
        <v>114</v>
      </c>
      <c r="D82" s="35"/>
      <c r="E82" s="35"/>
      <c r="F82" s="35"/>
      <c r="G82" s="35"/>
      <c r="H82" s="35"/>
      <c r="I82" s="35"/>
      <c r="J82" s="35"/>
      <c r="K82" s="35"/>
      <c r="L82" s="57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="2" customFormat="1" ht="6.96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7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="2" customFormat="1" ht="12" customHeight="1">
      <c r="A84" s="33"/>
      <c r="B84" s="34"/>
      <c r="C84" s="30" t="s">
        <v>14</v>
      </c>
      <c r="D84" s="35"/>
      <c r="E84" s="35"/>
      <c r="F84" s="35"/>
      <c r="G84" s="35"/>
      <c r="H84" s="35"/>
      <c r="I84" s="35"/>
      <c r="J84" s="35"/>
      <c r="K84" s="35"/>
      <c r="L84" s="57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="2" customFormat="1" ht="26.25" customHeight="1">
      <c r="A85" s="33"/>
      <c r="B85" s="34"/>
      <c r="C85" s="35"/>
      <c r="D85" s="35"/>
      <c r="E85" s="168" t="str">
        <f>E7</f>
        <v>Půdní vestavba učeben se zázemím a přístavba nového výtahu - AKT 23.9.2022</v>
      </c>
      <c r="F85" s="30"/>
      <c r="G85" s="30"/>
      <c r="H85" s="30"/>
      <c r="I85" s="35"/>
      <c r="J85" s="35"/>
      <c r="K85" s="35"/>
      <c r="L85" s="57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="2" customFormat="1" ht="12" customHeight="1">
      <c r="A86" s="33"/>
      <c r="B86" s="34"/>
      <c r="C86" s="30" t="s">
        <v>112</v>
      </c>
      <c r="D86" s="35"/>
      <c r="E86" s="35"/>
      <c r="F86" s="35"/>
      <c r="G86" s="35"/>
      <c r="H86" s="35"/>
      <c r="I86" s="35"/>
      <c r="J86" s="35"/>
      <c r="K86" s="35"/>
      <c r="L86" s="57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="2" customFormat="1" ht="16.5" customHeight="1">
      <c r="A87" s="33"/>
      <c r="B87" s="34"/>
      <c r="C87" s="35"/>
      <c r="D87" s="35"/>
      <c r="E87" s="70" t="str">
        <f>E9</f>
        <v>SO.01 - Bourací a zemní práce</v>
      </c>
      <c r="F87" s="35"/>
      <c r="G87" s="35"/>
      <c r="H87" s="35"/>
      <c r="I87" s="35"/>
      <c r="J87" s="35"/>
      <c r="K87" s="35"/>
      <c r="L87" s="57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="2" customFormat="1" ht="6.96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7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="2" customFormat="1" ht="12" customHeight="1">
      <c r="A89" s="33"/>
      <c r="B89" s="34"/>
      <c r="C89" s="30" t="s">
        <v>18</v>
      </c>
      <c r="D89" s="35"/>
      <c r="E89" s="35"/>
      <c r="F89" s="27" t="str">
        <f>F12</f>
        <v>Mladá Boleslav</v>
      </c>
      <c r="G89" s="35"/>
      <c r="H89" s="35"/>
      <c r="I89" s="30" t="s">
        <v>20</v>
      </c>
      <c r="J89" s="73" t="str">
        <f>IF(J12="","",J12)</f>
        <v>23. 9. 2022</v>
      </c>
      <c r="K89" s="35"/>
      <c r="L89" s="57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="2" customFormat="1" ht="6.96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7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="2" customFormat="1" ht="40.05" customHeight="1">
      <c r="A91" s="33"/>
      <c r="B91" s="34"/>
      <c r="C91" s="30" t="s">
        <v>22</v>
      </c>
      <c r="D91" s="35"/>
      <c r="E91" s="35"/>
      <c r="F91" s="27" t="str">
        <f>E15</f>
        <v>SZŠ a VOŠZ, B. Němcové 482, Mladá Boleslav</v>
      </c>
      <c r="G91" s="35"/>
      <c r="H91" s="35"/>
      <c r="I91" s="30" t="s">
        <v>28</v>
      </c>
      <c r="J91" s="31" t="str">
        <f>E21</f>
        <v>Projecticon s.r.o., A. Kopeckého 151, Nový Hrádek</v>
      </c>
      <c r="K91" s="35"/>
      <c r="L91" s="57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="2" customFormat="1" ht="15.15" customHeight="1">
      <c r="A92" s="33"/>
      <c r="B92" s="34"/>
      <c r="C92" s="30" t="s">
        <v>26</v>
      </c>
      <c r="D92" s="35"/>
      <c r="E92" s="35"/>
      <c r="F92" s="27" t="str">
        <f>IF(E18="","",E18)</f>
        <v xml:space="preserve"> </v>
      </c>
      <c r="G92" s="35"/>
      <c r="H92" s="35"/>
      <c r="I92" s="30" t="s">
        <v>31</v>
      </c>
      <c r="J92" s="31" t="str">
        <f>E24</f>
        <v xml:space="preserve"> </v>
      </c>
      <c r="K92" s="35"/>
      <c r="L92" s="57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="2" customFormat="1" ht="10.32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7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="2" customFormat="1" ht="29.28" customHeight="1">
      <c r="A94" s="33"/>
      <c r="B94" s="34"/>
      <c r="C94" s="169" t="s">
        <v>115</v>
      </c>
      <c r="D94" s="170"/>
      <c r="E94" s="170"/>
      <c r="F94" s="170"/>
      <c r="G94" s="170"/>
      <c r="H94" s="170"/>
      <c r="I94" s="170"/>
      <c r="J94" s="171" t="s">
        <v>116</v>
      </c>
      <c r="K94" s="170"/>
      <c r="L94" s="57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="2" customFormat="1" ht="10.32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7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="2" customFormat="1" ht="22.8" customHeight="1">
      <c r="A96" s="33"/>
      <c r="B96" s="34"/>
      <c r="C96" s="172" t="s">
        <v>117</v>
      </c>
      <c r="D96" s="35"/>
      <c r="E96" s="35"/>
      <c r="F96" s="35"/>
      <c r="G96" s="35"/>
      <c r="H96" s="35"/>
      <c r="I96" s="35"/>
      <c r="J96" s="104">
        <f>J137</f>
        <v>1149517.5</v>
      </c>
      <c r="K96" s="35"/>
      <c r="L96" s="57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118</v>
      </c>
    </row>
    <row r="97" s="9" customFormat="1" ht="24.96" customHeight="1">
      <c r="A97" s="9"/>
      <c r="B97" s="173"/>
      <c r="C97" s="174"/>
      <c r="D97" s="175" t="s">
        <v>119</v>
      </c>
      <c r="E97" s="176"/>
      <c r="F97" s="176"/>
      <c r="G97" s="176"/>
      <c r="H97" s="176"/>
      <c r="I97" s="176"/>
      <c r="J97" s="177">
        <f>J138</f>
        <v>993047.67999999993</v>
      </c>
      <c r="K97" s="174"/>
      <c r="L97" s="17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9"/>
      <c r="C98" s="180"/>
      <c r="D98" s="181" t="s">
        <v>120</v>
      </c>
      <c r="E98" s="182"/>
      <c r="F98" s="182"/>
      <c r="G98" s="182"/>
      <c r="H98" s="182"/>
      <c r="I98" s="182"/>
      <c r="J98" s="183">
        <f>J139</f>
        <v>261070.50999999998</v>
      </c>
      <c r="K98" s="180"/>
      <c r="L98" s="18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9"/>
      <c r="C99" s="180"/>
      <c r="D99" s="181" t="s">
        <v>123</v>
      </c>
      <c r="E99" s="182"/>
      <c r="F99" s="182"/>
      <c r="G99" s="182"/>
      <c r="H99" s="182"/>
      <c r="I99" s="182"/>
      <c r="J99" s="183">
        <f>J166</f>
        <v>318.32999999999998</v>
      </c>
      <c r="K99" s="180"/>
      <c r="L99" s="18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9"/>
      <c r="C100" s="180"/>
      <c r="D100" s="181" t="s">
        <v>235</v>
      </c>
      <c r="E100" s="182"/>
      <c r="F100" s="182"/>
      <c r="G100" s="182"/>
      <c r="H100" s="182"/>
      <c r="I100" s="182"/>
      <c r="J100" s="183">
        <f>J168</f>
        <v>138179.29999999999</v>
      </c>
      <c r="K100" s="180"/>
      <c r="L100" s="18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9"/>
      <c r="C101" s="180"/>
      <c r="D101" s="181" t="s">
        <v>236</v>
      </c>
      <c r="E101" s="182"/>
      <c r="F101" s="182"/>
      <c r="G101" s="182"/>
      <c r="H101" s="182"/>
      <c r="I101" s="182"/>
      <c r="J101" s="183">
        <f>J234</f>
        <v>593479.53999999992</v>
      </c>
      <c r="K101" s="180"/>
      <c r="L101" s="18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3"/>
      <c r="C102" s="174"/>
      <c r="D102" s="175" t="s">
        <v>124</v>
      </c>
      <c r="E102" s="176"/>
      <c r="F102" s="176"/>
      <c r="G102" s="176"/>
      <c r="H102" s="176"/>
      <c r="I102" s="176"/>
      <c r="J102" s="177">
        <f>J250</f>
        <v>156469.82000000001</v>
      </c>
      <c r="K102" s="174"/>
      <c r="L102" s="178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79"/>
      <c r="C103" s="180"/>
      <c r="D103" s="181" t="s">
        <v>237</v>
      </c>
      <c r="E103" s="182"/>
      <c r="F103" s="182"/>
      <c r="G103" s="182"/>
      <c r="H103" s="182"/>
      <c r="I103" s="182"/>
      <c r="J103" s="183">
        <f>J251</f>
        <v>12675.889999999999</v>
      </c>
      <c r="K103" s="180"/>
      <c r="L103" s="18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79"/>
      <c r="C104" s="180"/>
      <c r="D104" s="181" t="s">
        <v>238</v>
      </c>
      <c r="E104" s="182"/>
      <c r="F104" s="182"/>
      <c r="G104" s="182"/>
      <c r="H104" s="182"/>
      <c r="I104" s="182"/>
      <c r="J104" s="183">
        <f>J253</f>
        <v>979.29999999999995</v>
      </c>
      <c r="K104" s="180"/>
      <c r="L104" s="18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79"/>
      <c r="C105" s="180"/>
      <c r="D105" s="181" t="s">
        <v>239</v>
      </c>
      <c r="E105" s="182"/>
      <c r="F105" s="182"/>
      <c r="G105" s="182"/>
      <c r="H105" s="182"/>
      <c r="I105" s="182"/>
      <c r="J105" s="183">
        <f>J261</f>
        <v>560.54999999999995</v>
      </c>
      <c r="K105" s="180"/>
      <c r="L105" s="18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79"/>
      <c r="C106" s="180"/>
      <c r="D106" s="181" t="s">
        <v>240</v>
      </c>
      <c r="E106" s="182"/>
      <c r="F106" s="182"/>
      <c r="G106" s="182"/>
      <c r="H106" s="182"/>
      <c r="I106" s="182"/>
      <c r="J106" s="183">
        <f>J264</f>
        <v>720</v>
      </c>
      <c r="K106" s="180"/>
      <c r="L106" s="18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79"/>
      <c r="C107" s="180"/>
      <c r="D107" s="181" t="s">
        <v>241</v>
      </c>
      <c r="E107" s="182"/>
      <c r="F107" s="182"/>
      <c r="G107" s="182"/>
      <c r="H107" s="182"/>
      <c r="I107" s="182"/>
      <c r="J107" s="183">
        <f>J267</f>
        <v>109</v>
      </c>
      <c r="K107" s="180"/>
      <c r="L107" s="18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79"/>
      <c r="C108" s="180"/>
      <c r="D108" s="181" t="s">
        <v>242</v>
      </c>
      <c r="E108" s="182"/>
      <c r="F108" s="182"/>
      <c r="G108" s="182"/>
      <c r="H108" s="182"/>
      <c r="I108" s="182"/>
      <c r="J108" s="183">
        <f>J270</f>
        <v>52867.699999999997</v>
      </c>
      <c r="K108" s="180"/>
      <c r="L108" s="18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79"/>
      <c r="C109" s="180"/>
      <c r="D109" s="181" t="s">
        <v>243</v>
      </c>
      <c r="E109" s="182"/>
      <c r="F109" s="182"/>
      <c r="G109" s="182"/>
      <c r="H109" s="182"/>
      <c r="I109" s="182"/>
      <c r="J109" s="183">
        <f>J282</f>
        <v>4772.2700000000004</v>
      </c>
      <c r="K109" s="180"/>
      <c r="L109" s="18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79"/>
      <c r="C110" s="180"/>
      <c r="D110" s="181" t="s">
        <v>244</v>
      </c>
      <c r="E110" s="182"/>
      <c r="F110" s="182"/>
      <c r="G110" s="182"/>
      <c r="H110" s="182"/>
      <c r="I110" s="182"/>
      <c r="J110" s="183">
        <f>J287</f>
        <v>18206.16</v>
      </c>
      <c r="K110" s="180"/>
      <c r="L110" s="18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79"/>
      <c r="C111" s="180"/>
      <c r="D111" s="181" t="s">
        <v>245</v>
      </c>
      <c r="E111" s="182"/>
      <c r="F111" s="182"/>
      <c r="G111" s="182"/>
      <c r="H111" s="182"/>
      <c r="I111" s="182"/>
      <c r="J111" s="183">
        <f>J300</f>
        <v>2727.8000000000002</v>
      </c>
      <c r="K111" s="180"/>
      <c r="L111" s="18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79"/>
      <c r="C112" s="180"/>
      <c r="D112" s="181" t="s">
        <v>246</v>
      </c>
      <c r="E112" s="182"/>
      <c r="F112" s="182"/>
      <c r="G112" s="182"/>
      <c r="H112" s="182"/>
      <c r="I112" s="182"/>
      <c r="J112" s="183">
        <f>J323</f>
        <v>4786.9799999999996</v>
      </c>
      <c r="K112" s="180"/>
      <c r="L112" s="18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79"/>
      <c r="C113" s="180"/>
      <c r="D113" s="181" t="s">
        <v>247</v>
      </c>
      <c r="E113" s="182"/>
      <c r="F113" s="182"/>
      <c r="G113" s="182"/>
      <c r="H113" s="182"/>
      <c r="I113" s="182"/>
      <c r="J113" s="183">
        <f>J329</f>
        <v>6701.3400000000001</v>
      </c>
      <c r="K113" s="180"/>
      <c r="L113" s="18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79"/>
      <c r="C114" s="180"/>
      <c r="D114" s="181" t="s">
        <v>248</v>
      </c>
      <c r="E114" s="182"/>
      <c r="F114" s="182"/>
      <c r="G114" s="182"/>
      <c r="H114" s="182"/>
      <c r="I114" s="182"/>
      <c r="J114" s="183">
        <f>J332</f>
        <v>23664.530000000002</v>
      </c>
      <c r="K114" s="180"/>
      <c r="L114" s="18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79"/>
      <c r="C115" s="180"/>
      <c r="D115" s="181" t="s">
        <v>249</v>
      </c>
      <c r="E115" s="182"/>
      <c r="F115" s="182"/>
      <c r="G115" s="182"/>
      <c r="H115" s="182"/>
      <c r="I115" s="182"/>
      <c r="J115" s="183">
        <f>J342</f>
        <v>647.70000000000005</v>
      </c>
      <c r="K115" s="180"/>
      <c r="L115" s="18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79"/>
      <c r="C116" s="180"/>
      <c r="D116" s="181" t="s">
        <v>250</v>
      </c>
      <c r="E116" s="182"/>
      <c r="F116" s="182"/>
      <c r="G116" s="182"/>
      <c r="H116" s="182"/>
      <c r="I116" s="182"/>
      <c r="J116" s="183">
        <f>J347</f>
        <v>22699.880000000001</v>
      </c>
      <c r="K116" s="180"/>
      <c r="L116" s="18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79"/>
      <c r="C117" s="180"/>
      <c r="D117" s="181" t="s">
        <v>251</v>
      </c>
      <c r="E117" s="182"/>
      <c r="F117" s="182"/>
      <c r="G117" s="182"/>
      <c r="H117" s="182"/>
      <c r="I117" s="182"/>
      <c r="J117" s="183">
        <f>J355</f>
        <v>4350.7200000000003</v>
      </c>
      <c r="K117" s="180"/>
      <c r="L117" s="18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2" customFormat="1" ht="21.84" customHeight="1">
      <c r="A118" s="33"/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57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="2" customFormat="1" ht="6.96" customHeight="1">
      <c r="A119" s="33"/>
      <c r="B119" s="60"/>
      <c r="C119" s="61"/>
      <c r="D119" s="61"/>
      <c r="E119" s="61"/>
      <c r="F119" s="61"/>
      <c r="G119" s="61"/>
      <c r="H119" s="61"/>
      <c r="I119" s="61"/>
      <c r="J119" s="61"/>
      <c r="K119" s="61"/>
      <c r="L119" s="57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3" s="2" customFormat="1" ht="6.96" customHeight="1">
      <c r="A123" s="33"/>
      <c r="B123" s="62"/>
      <c r="C123" s="63"/>
      <c r="D123" s="63"/>
      <c r="E123" s="63"/>
      <c r="F123" s="63"/>
      <c r="G123" s="63"/>
      <c r="H123" s="63"/>
      <c r="I123" s="63"/>
      <c r="J123" s="63"/>
      <c r="K123" s="63"/>
      <c r="L123" s="57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="2" customFormat="1" ht="24.96" customHeight="1">
      <c r="A124" s="33"/>
      <c r="B124" s="34"/>
      <c r="C124" s="24" t="s">
        <v>126</v>
      </c>
      <c r="D124" s="35"/>
      <c r="E124" s="35"/>
      <c r="F124" s="35"/>
      <c r="G124" s="35"/>
      <c r="H124" s="35"/>
      <c r="I124" s="35"/>
      <c r="J124" s="35"/>
      <c r="K124" s="35"/>
      <c r="L124" s="57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="2" customFormat="1" ht="6.96" customHeight="1">
      <c r="A125" s="33"/>
      <c r="B125" s="34"/>
      <c r="C125" s="35"/>
      <c r="D125" s="35"/>
      <c r="E125" s="35"/>
      <c r="F125" s="35"/>
      <c r="G125" s="35"/>
      <c r="H125" s="35"/>
      <c r="I125" s="35"/>
      <c r="J125" s="35"/>
      <c r="K125" s="35"/>
      <c r="L125" s="57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="2" customFormat="1" ht="12" customHeight="1">
      <c r="A126" s="33"/>
      <c r="B126" s="34"/>
      <c r="C126" s="30" t="s">
        <v>14</v>
      </c>
      <c r="D126" s="35"/>
      <c r="E126" s="35"/>
      <c r="F126" s="35"/>
      <c r="G126" s="35"/>
      <c r="H126" s="35"/>
      <c r="I126" s="35"/>
      <c r="J126" s="35"/>
      <c r="K126" s="35"/>
      <c r="L126" s="57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="2" customFormat="1" ht="26.25" customHeight="1">
      <c r="A127" s="33"/>
      <c r="B127" s="34"/>
      <c r="C127" s="35"/>
      <c r="D127" s="35"/>
      <c r="E127" s="168" t="str">
        <f>E7</f>
        <v>Půdní vestavba učeben se zázemím a přístavba nového výtahu - AKT 23.9.2022</v>
      </c>
      <c r="F127" s="30"/>
      <c r="G127" s="30"/>
      <c r="H127" s="30"/>
      <c r="I127" s="35"/>
      <c r="J127" s="35"/>
      <c r="K127" s="35"/>
      <c r="L127" s="57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="2" customFormat="1" ht="12" customHeight="1">
      <c r="A128" s="33"/>
      <c r="B128" s="34"/>
      <c r="C128" s="30" t="s">
        <v>112</v>
      </c>
      <c r="D128" s="35"/>
      <c r="E128" s="35"/>
      <c r="F128" s="35"/>
      <c r="G128" s="35"/>
      <c r="H128" s="35"/>
      <c r="I128" s="35"/>
      <c r="J128" s="35"/>
      <c r="K128" s="35"/>
      <c r="L128" s="57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="2" customFormat="1" ht="16.5" customHeight="1">
      <c r="A129" s="33"/>
      <c r="B129" s="34"/>
      <c r="C129" s="35"/>
      <c r="D129" s="35"/>
      <c r="E129" s="70" t="str">
        <f>E9</f>
        <v>SO.01 - Bourací a zemní práce</v>
      </c>
      <c r="F129" s="35"/>
      <c r="G129" s="35"/>
      <c r="H129" s="35"/>
      <c r="I129" s="35"/>
      <c r="J129" s="35"/>
      <c r="K129" s="35"/>
      <c r="L129" s="57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="2" customFormat="1" ht="6.96" customHeight="1">
      <c r="A130" s="33"/>
      <c r="B130" s="34"/>
      <c r="C130" s="35"/>
      <c r="D130" s="35"/>
      <c r="E130" s="35"/>
      <c r="F130" s="35"/>
      <c r="G130" s="35"/>
      <c r="H130" s="35"/>
      <c r="I130" s="35"/>
      <c r="J130" s="35"/>
      <c r="K130" s="35"/>
      <c r="L130" s="57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="2" customFormat="1" ht="12" customHeight="1">
      <c r="A131" s="33"/>
      <c r="B131" s="34"/>
      <c r="C131" s="30" t="s">
        <v>18</v>
      </c>
      <c r="D131" s="35"/>
      <c r="E131" s="35"/>
      <c r="F131" s="27" t="str">
        <f>F12</f>
        <v>Mladá Boleslav</v>
      </c>
      <c r="G131" s="35"/>
      <c r="H131" s="35"/>
      <c r="I131" s="30" t="s">
        <v>20</v>
      </c>
      <c r="J131" s="73" t="str">
        <f>IF(J12="","",J12)</f>
        <v>23. 9. 2022</v>
      </c>
      <c r="K131" s="35"/>
      <c r="L131" s="57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="2" customFormat="1" ht="6.96" customHeight="1">
      <c r="A132" s="33"/>
      <c r="B132" s="34"/>
      <c r="C132" s="35"/>
      <c r="D132" s="35"/>
      <c r="E132" s="35"/>
      <c r="F132" s="35"/>
      <c r="G132" s="35"/>
      <c r="H132" s="35"/>
      <c r="I132" s="35"/>
      <c r="J132" s="35"/>
      <c r="K132" s="35"/>
      <c r="L132" s="57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="2" customFormat="1" ht="40.05" customHeight="1">
      <c r="A133" s="33"/>
      <c r="B133" s="34"/>
      <c r="C133" s="30" t="s">
        <v>22</v>
      </c>
      <c r="D133" s="35"/>
      <c r="E133" s="35"/>
      <c r="F133" s="27" t="str">
        <f>E15</f>
        <v>SZŠ a VOŠZ, B. Němcové 482, Mladá Boleslav</v>
      </c>
      <c r="G133" s="35"/>
      <c r="H133" s="35"/>
      <c r="I133" s="30" t="s">
        <v>28</v>
      </c>
      <c r="J133" s="31" t="str">
        <f>E21</f>
        <v>Projecticon s.r.o., A. Kopeckého 151, Nový Hrádek</v>
      </c>
      <c r="K133" s="35"/>
      <c r="L133" s="57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="2" customFormat="1" ht="15.15" customHeight="1">
      <c r="A134" s="33"/>
      <c r="B134" s="34"/>
      <c r="C134" s="30" t="s">
        <v>26</v>
      </c>
      <c r="D134" s="35"/>
      <c r="E134" s="35"/>
      <c r="F134" s="27" t="str">
        <f>IF(E18="","",E18)</f>
        <v xml:space="preserve"> </v>
      </c>
      <c r="G134" s="35"/>
      <c r="H134" s="35"/>
      <c r="I134" s="30" t="s">
        <v>31</v>
      </c>
      <c r="J134" s="31" t="str">
        <f>E24</f>
        <v xml:space="preserve"> </v>
      </c>
      <c r="K134" s="35"/>
      <c r="L134" s="57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="2" customFormat="1" ht="10.32" customHeight="1">
      <c r="A135" s="33"/>
      <c r="B135" s="34"/>
      <c r="C135" s="35"/>
      <c r="D135" s="35"/>
      <c r="E135" s="35"/>
      <c r="F135" s="35"/>
      <c r="G135" s="35"/>
      <c r="H135" s="35"/>
      <c r="I135" s="35"/>
      <c r="J135" s="35"/>
      <c r="K135" s="35"/>
      <c r="L135" s="57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="11" customFormat="1" ht="29.28" customHeight="1">
      <c r="A136" s="185"/>
      <c r="B136" s="186"/>
      <c r="C136" s="187" t="s">
        <v>127</v>
      </c>
      <c r="D136" s="188" t="s">
        <v>58</v>
      </c>
      <c r="E136" s="188" t="s">
        <v>54</v>
      </c>
      <c r="F136" s="188" t="s">
        <v>55</v>
      </c>
      <c r="G136" s="188" t="s">
        <v>128</v>
      </c>
      <c r="H136" s="188" t="s">
        <v>129</v>
      </c>
      <c r="I136" s="188" t="s">
        <v>130</v>
      </c>
      <c r="J136" s="188" t="s">
        <v>116</v>
      </c>
      <c r="K136" s="189" t="s">
        <v>131</v>
      </c>
      <c r="L136" s="190"/>
      <c r="M136" s="94" t="s">
        <v>1</v>
      </c>
      <c r="N136" s="95" t="s">
        <v>37</v>
      </c>
      <c r="O136" s="95" t="s">
        <v>132</v>
      </c>
      <c r="P136" s="95" t="s">
        <v>133</v>
      </c>
      <c r="Q136" s="95" t="s">
        <v>134</v>
      </c>
      <c r="R136" s="95" t="s">
        <v>135</v>
      </c>
      <c r="S136" s="95" t="s">
        <v>136</v>
      </c>
      <c r="T136" s="96" t="s">
        <v>137</v>
      </c>
      <c r="U136" s="185"/>
      <c r="V136" s="185"/>
      <c r="W136" s="185"/>
      <c r="X136" s="185"/>
      <c r="Y136" s="185"/>
      <c r="Z136" s="185"/>
      <c r="AA136" s="185"/>
      <c r="AB136" s="185"/>
      <c r="AC136" s="185"/>
      <c r="AD136" s="185"/>
      <c r="AE136" s="185"/>
    </row>
    <row r="137" s="2" customFormat="1" ht="22.8" customHeight="1">
      <c r="A137" s="33"/>
      <c r="B137" s="34"/>
      <c r="C137" s="101" t="s">
        <v>138</v>
      </c>
      <c r="D137" s="35"/>
      <c r="E137" s="35"/>
      <c r="F137" s="35"/>
      <c r="G137" s="35"/>
      <c r="H137" s="35"/>
      <c r="I137" s="35"/>
      <c r="J137" s="191">
        <f>BK137</f>
        <v>1149517.5</v>
      </c>
      <c r="K137" s="35"/>
      <c r="L137" s="39"/>
      <c r="M137" s="97"/>
      <c r="N137" s="192"/>
      <c r="O137" s="98"/>
      <c r="P137" s="193">
        <f>P138+P250</f>
        <v>2222.0778340000002</v>
      </c>
      <c r="Q137" s="98"/>
      <c r="R137" s="193">
        <f>R138+R250</f>
        <v>0.46504857700000002</v>
      </c>
      <c r="S137" s="98"/>
      <c r="T137" s="194">
        <f>T138+T250</f>
        <v>152.14885737000003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72</v>
      </c>
      <c r="AU137" s="18" t="s">
        <v>118</v>
      </c>
      <c r="BK137" s="195">
        <f>BK138+BK250</f>
        <v>1149517.5</v>
      </c>
    </row>
    <row r="138" s="12" customFormat="1" ht="25.92" customHeight="1">
      <c r="A138" s="12"/>
      <c r="B138" s="196"/>
      <c r="C138" s="197"/>
      <c r="D138" s="198" t="s">
        <v>72</v>
      </c>
      <c r="E138" s="199" t="s">
        <v>139</v>
      </c>
      <c r="F138" s="199" t="s">
        <v>140</v>
      </c>
      <c r="G138" s="197"/>
      <c r="H138" s="197"/>
      <c r="I138" s="197"/>
      <c r="J138" s="200">
        <f>BK138</f>
        <v>993047.67999999993</v>
      </c>
      <c r="K138" s="197"/>
      <c r="L138" s="201"/>
      <c r="M138" s="202"/>
      <c r="N138" s="203"/>
      <c r="O138" s="203"/>
      <c r="P138" s="204">
        <f>P139+P166+P168+P234</f>
        <v>1902.629927</v>
      </c>
      <c r="Q138" s="203"/>
      <c r="R138" s="204">
        <f>R139+R166+R168+R234</f>
        <v>0.034506576999999997</v>
      </c>
      <c r="S138" s="203"/>
      <c r="T138" s="205">
        <f>T139+T166+T168+T234</f>
        <v>116.60297800000002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06" t="s">
        <v>81</v>
      </c>
      <c r="AT138" s="207" t="s">
        <v>72</v>
      </c>
      <c r="AU138" s="207" t="s">
        <v>73</v>
      </c>
      <c r="AY138" s="206" t="s">
        <v>141</v>
      </c>
      <c r="BK138" s="208">
        <f>BK139+BK166+BK168+BK234</f>
        <v>993047.67999999993</v>
      </c>
    </row>
    <row r="139" s="12" customFormat="1" ht="22.8" customHeight="1">
      <c r="A139" s="12"/>
      <c r="B139" s="196"/>
      <c r="C139" s="197"/>
      <c r="D139" s="198" t="s">
        <v>72</v>
      </c>
      <c r="E139" s="209" t="s">
        <v>81</v>
      </c>
      <c r="F139" s="209" t="s">
        <v>142</v>
      </c>
      <c r="G139" s="197"/>
      <c r="H139" s="197"/>
      <c r="I139" s="197"/>
      <c r="J139" s="210">
        <f>BK139</f>
        <v>261070.50999999998</v>
      </c>
      <c r="K139" s="197"/>
      <c r="L139" s="201"/>
      <c r="M139" s="202"/>
      <c r="N139" s="203"/>
      <c r="O139" s="203"/>
      <c r="P139" s="204">
        <f>SUM(P140:P165)</f>
        <v>575.29004799999996</v>
      </c>
      <c r="Q139" s="203"/>
      <c r="R139" s="204">
        <f>SUM(R140:R165)</f>
        <v>0.034461503999999997</v>
      </c>
      <c r="S139" s="203"/>
      <c r="T139" s="205">
        <f>SUM(T140:T165)</f>
        <v>16.167999999999999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06" t="s">
        <v>81</v>
      </c>
      <c r="AT139" s="207" t="s">
        <v>72</v>
      </c>
      <c r="AU139" s="207" t="s">
        <v>81</v>
      </c>
      <c r="AY139" s="206" t="s">
        <v>141</v>
      </c>
      <c r="BK139" s="208">
        <f>SUM(BK140:BK165)</f>
        <v>261070.50999999998</v>
      </c>
    </row>
    <row r="140" s="2" customFormat="1" ht="24.15" customHeight="1">
      <c r="A140" s="33"/>
      <c r="B140" s="34"/>
      <c r="C140" s="211" t="s">
        <v>81</v>
      </c>
      <c r="D140" s="211" t="s">
        <v>143</v>
      </c>
      <c r="E140" s="212" t="s">
        <v>252</v>
      </c>
      <c r="F140" s="213" t="s">
        <v>253</v>
      </c>
      <c r="G140" s="214" t="s">
        <v>254</v>
      </c>
      <c r="H140" s="215">
        <v>20.210000000000001</v>
      </c>
      <c r="I140" s="216">
        <v>594.48000000000002</v>
      </c>
      <c r="J140" s="216">
        <f>ROUND(I140*H140,2)</f>
        <v>12014.440000000001</v>
      </c>
      <c r="K140" s="213" t="s">
        <v>147</v>
      </c>
      <c r="L140" s="39"/>
      <c r="M140" s="217" t="s">
        <v>1</v>
      </c>
      <c r="N140" s="218" t="s">
        <v>38</v>
      </c>
      <c r="O140" s="219">
        <v>1.373</v>
      </c>
      <c r="P140" s="219">
        <f>O140*H140</f>
        <v>27.748330000000003</v>
      </c>
      <c r="Q140" s="219">
        <v>0</v>
      </c>
      <c r="R140" s="219">
        <f>Q140*H140</f>
        <v>0</v>
      </c>
      <c r="S140" s="219">
        <v>0.57999999999999996</v>
      </c>
      <c r="T140" s="220">
        <f>S140*H140</f>
        <v>11.7218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221" t="s">
        <v>148</v>
      </c>
      <c r="AT140" s="221" t="s">
        <v>143</v>
      </c>
      <c r="AU140" s="221" t="s">
        <v>83</v>
      </c>
      <c r="AY140" s="18" t="s">
        <v>141</v>
      </c>
      <c r="BE140" s="222">
        <f>IF(N140="základní",J140,0)</f>
        <v>12014.440000000001</v>
      </c>
      <c r="BF140" s="222">
        <f>IF(N140="snížená",J140,0)</f>
        <v>0</v>
      </c>
      <c r="BG140" s="222">
        <f>IF(N140="zákl. přenesená",J140,0)</f>
        <v>0</v>
      </c>
      <c r="BH140" s="222">
        <f>IF(N140="sníž. přenesená",J140,0)</f>
        <v>0</v>
      </c>
      <c r="BI140" s="222">
        <f>IF(N140="nulová",J140,0)</f>
        <v>0</v>
      </c>
      <c r="BJ140" s="18" t="s">
        <v>81</v>
      </c>
      <c r="BK140" s="222">
        <f>ROUND(I140*H140,2)</f>
        <v>12014.440000000001</v>
      </c>
      <c r="BL140" s="18" t="s">
        <v>148</v>
      </c>
      <c r="BM140" s="221" t="s">
        <v>255</v>
      </c>
    </row>
    <row r="141" s="13" customFormat="1">
      <c r="A141" s="13"/>
      <c r="B141" s="223"/>
      <c r="C141" s="224"/>
      <c r="D141" s="225" t="s">
        <v>150</v>
      </c>
      <c r="E141" s="226" t="s">
        <v>1</v>
      </c>
      <c r="F141" s="227" t="s">
        <v>256</v>
      </c>
      <c r="G141" s="224"/>
      <c r="H141" s="228">
        <v>20.210000000000001</v>
      </c>
      <c r="I141" s="224"/>
      <c r="J141" s="224"/>
      <c r="K141" s="224"/>
      <c r="L141" s="229"/>
      <c r="M141" s="230"/>
      <c r="N141" s="231"/>
      <c r="O141" s="231"/>
      <c r="P141" s="231"/>
      <c r="Q141" s="231"/>
      <c r="R141" s="231"/>
      <c r="S141" s="231"/>
      <c r="T141" s="23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3" t="s">
        <v>150</v>
      </c>
      <c r="AU141" s="233" t="s">
        <v>83</v>
      </c>
      <c r="AV141" s="13" t="s">
        <v>83</v>
      </c>
      <c r="AW141" s="13" t="s">
        <v>30</v>
      </c>
      <c r="AX141" s="13" t="s">
        <v>81</v>
      </c>
      <c r="AY141" s="233" t="s">
        <v>141</v>
      </c>
    </row>
    <row r="142" s="2" customFormat="1" ht="16.5" customHeight="1">
      <c r="A142" s="33"/>
      <c r="B142" s="34"/>
      <c r="C142" s="211" t="s">
        <v>83</v>
      </c>
      <c r="D142" s="211" t="s">
        <v>143</v>
      </c>
      <c r="E142" s="212" t="s">
        <v>257</v>
      </c>
      <c r="F142" s="213" t="s">
        <v>258</v>
      </c>
      <c r="G142" s="214" t="s">
        <v>254</v>
      </c>
      <c r="H142" s="215">
        <v>20.210000000000001</v>
      </c>
      <c r="I142" s="216">
        <v>178.47999999999999</v>
      </c>
      <c r="J142" s="216">
        <f>ROUND(I142*H142,2)</f>
        <v>3607.0799999999999</v>
      </c>
      <c r="K142" s="213" t="s">
        <v>147</v>
      </c>
      <c r="L142" s="39"/>
      <c r="M142" s="217" t="s">
        <v>1</v>
      </c>
      <c r="N142" s="218" t="s">
        <v>38</v>
      </c>
      <c r="O142" s="219">
        <v>0.41199999999999998</v>
      </c>
      <c r="P142" s="219">
        <f>O142*H142</f>
        <v>8.3265200000000004</v>
      </c>
      <c r="Q142" s="219">
        <v>0</v>
      </c>
      <c r="R142" s="219">
        <f>Q142*H142</f>
        <v>0</v>
      </c>
      <c r="S142" s="219">
        <v>0.22</v>
      </c>
      <c r="T142" s="220">
        <f>S142*H142</f>
        <v>4.4462000000000002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221" t="s">
        <v>148</v>
      </c>
      <c r="AT142" s="221" t="s">
        <v>143</v>
      </c>
      <c r="AU142" s="221" t="s">
        <v>83</v>
      </c>
      <c r="AY142" s="18" t="s">
        <v>141</v>
      </c>
      <c r="BE142" s="222">
        <f>IF(N142="základní",J142,0)</f>
        <v>3607.0799999999999</v>
      </c>
      <c r="BF142" s="222">
        <f>IF(N142="snížená",J142,0)</f>
        <v>0</v>
      </c>
      <c r="BG142" s="222">
        <f>IF(N142="zákl. přenesená",J142,0)</f>
        <v>0</v>
      </c>
      <c r="BH142" s="222">
        <f>IF(N142="sníž. přenesená",J142,0)</f>
        <v>0</v>
      </c>
      <c r="BI142" s="222">
        <f>IF(N142="nulová",J142,0)</f>
        <v>0</v>
      </c>
      <c r="BJ142" s="18" t="s">
        <v>81</v>
      </c>
      <c r="BK142" s="222">
        <f>ROUND(I142*H142,2)</f>
        <v>3607.0799999999999</v>
      </c>
      <c r="BL142" s="18" t="s">
        <v>148</v>
      </c>
      <c r="BM142" s="221" t="s">
        <v>259</v>
      </c>
    </row>
    <row r="143" s="13" customFormat="1">
      <c r="A143" s="13"/>
      <c r="B143" s="223"/>
      <c r="C143" s="224"/>
      <c r="D143" s="225" t="s">
        <v>150</v>
      </c>
      <c r="E143" s="226" t="s">
        <v>1</v>
      </c>
      <c r="F143" s="227" t="s">
        <v>256</v>
      </c>
      <c r="G143" s="224"/>
      <c r="H143" s="228">
        <v>20.210000000000001</v>
      </c>
      <c r="I143" s="224"/>
      <c r="J143" s="224"/>
      <c r="K143" s="224"/>
      <c r="L143" s="229"/>
      <c r="M143" s="230"/>
      <c r="N143" s="231"/>
      <c r="O143" s="231"/>
      <c r="P143" s="231"/>
      <c r="Q143" s="231"/>
      <c r="R143" s="231"/>
      <c r="S143" s="231"/>
      <c r="T143" s="23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3" t="s">
        <v>150</v>
      </c>
      <c r="AU143" s="233" t="s">
        <v>83</v>
      </c>
      <c r="AV143" s="13" t="s">
        <v>83</v>
      </c>
      <c r="AW143" s="13" t="s">
        <v>30</v>
      </c>
      <c r="AX143" s="13" t="s">
        <v>81</v>
      </c>
      <c r="AY143" s="233" t="s">
        <v>141</v>
      </c>
    </row>
    <row r="144" s="2" customFormat="1" ht="24.15" customHeight="1">
      <c r="A144" s="33"/>
      <c r="B144" s="34"/>
      <c r="C144" s="211" t="s">
        <v>162</v>
      </c>
      <c r="D144" s="211" t="s">
        <v>143</v>
      </c>
      <c r="E144" s="212" t="s">
        <v>260</v>
      </c>
      <c r="F144" s="213" t="s">
        <v>261</v>
      </c>
      <c r="G144" s="214" t="s">
        <v>146</v>
      </c>
      <c r="H144" s="215">
        <v>50.524999999999999</v>
      </c>
      <c r="I144" s="216">
        <v>1390</v>
      </c>
      <c r="J144" s="216">
        <f>ROUND(I144*H144,2)</f>
        <v>70229.75</v>
      </c>
      <c r="K144" s="213" t="s">
        <v>147</v>
      </c>
      <c r="L144" s="39"/>
      <c r="M144" s="217" t="s">
        <v>1</v>
      </c>
      <c r="N144" s="218" t="s">
        <v>38</v>
      </c>
      <c r="O144" s="219">
        <v>4.4870000000000001</v>
      </c>
      <c r="P144" s="219">
        <f>O144*H144</f>
        <v>226.70567499999999</v>
      </c>
      <c r="Q144" s="219">
        <v>0</v>
      </c>
      <c r="R144" s="219">
        <f>Q144*H144</f>
        <v>0</v>
      </c>
      <c r="S144" s="219">
        <v>0</v>
      </c>
      <c r="T144" s="220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221" t="s">
        <v>148</v>
      </c>
      <c r="AT144" s="221" t="s">
        <v>143</v>
      </c>
      <c r="AU144" s="221" t="s">
        <v>83</v>
      </c>
      <c r="AY144" s="18" t="s">
        <v>141</v>
      </c>
      <c r="BE144" s="222">
        <f>IF(N144="základní",J144,0)</f>
        <v>70229.75</v>
      </c>
      <c r="BF144" s="222">
        <f>IF(N144="snížená",J144,0)</f>
        <v>0</v>
      </c>
      <c r="BG144" s="222">
        <f>IF(N144="zákl. přenesená",J144,0)</f>
        <v>0</v>
      </c>
      <c r="BH144" s="222">
        <f>IF(N144="sníž. přenesená",J144,0)</f>
        <v>0</v>
      </c>
      <c r="BI144" s="222">
        <f>IF(N144="nulová",J144,0)</f>
        <v>0</v>
      </c>
      <c r="BJ144" s="18" t="s">
        <v>81</v>
      </c>
      <c r="BK144" s="222">
        <f>ROUND(I144*H144,2)</f>
        <v>70229.75</v>
      </c>
      <c r="BL144" s="18" t="s">
        <v>148</v>
      </c>
      <c r="BM144" s="221" t="s">
        <v>262</v>
      </c>
    </row>
    <row r="145" s="13" customFormat="1">
      <c r="A145" s="13"/>
      <c r="B145" s="223"/>
      <c r="C145" s="224"/>
      <c r="D145" s="225" t="s">
        <v>150</v>
      </c>
      <c r="E145" s="226" t="s">
        <v>1</v>
      </c>
      <c r="F145" s="227" t="s">
        <v>263</v>
      </c>
      <c r="G145" s="224"/>
      <c r="H145" s="228">
        <v>50.524999999999999</v>
      </c>
      <c r="I145" s="224"/>
      <c r="J145" s="224"/>
      <c r="K145" s="224"/>
      <c r="L145" s="229"/>
      <c r="M145" s="230"/>
      <c r="N145" s="231"/>
      <c r="O145" s="231"/>
      <c r="P145" s="231"/>
      <c r="Q145" s="231"/>
      <c r="R145" s="231"/>
      <c r="S145" s="231"/>
      <c r="T145" s="232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3" t="s">
        <v>150</v>
      </c>
      <c r="AU145" s="233" t="s">
        <v>83</v>
      </c>
      <c r="AV145" s="13" t="s">
        <v>83</v>
      </c>
      <c r="AW145" s="13" t="s">
        <v>30</v>
      </c>
      <c r="AX145" s="13" t="s">
        <v>81</v>
      </c>
      <c r="AY145" s="233" t="s">
        <v>141</v>
      </c>
    </row>
    <row r="146" s="2" customFormat="1" ht="24.15" customHeight="1">
      <c r="A146" s="33"/>
      <c r="B146" s="34"/>
      <c r="C146" s="211" t="s">
        <v>148</v>
      </c>
      <c r="D146" s="211" t="s">
        <v>143</v>
      </c>
      <c r="E146" s="212" t="s">
        <v>264</v>
      </c>
      <c r="F146" s="213" t="s">
        <v>265</v>
      </c>
      <c r="G146" s="214" t="s">
        <v>146</v>
      </c>
      <c r="H146" s="215">
        <v>8.6400000000000006</v>
      </c>
      <c r="I146" s="216">
        <v>2110</v>
      </c>
      <c r="J146" s="216">
        <f>ROUND(I146*H146,2)</f>
        <v>18230.400000000001</v>
      </c>
      <c r="K146" s="213" t="s">
        <v>147</v>
      </c>
      <c r="L146" s="39"/>
      <c r="M146" s="217" t="s">
        <v>1</v>
      </c>
      <c r="N146" s="218" t="s">
        <v>38</v>
      </c>
      <c r="O146" s="219">
        <v>6.8150000000000004</v>
      </c>
      <c r="P146" s="219">
        <f>O146*H146</f>
        <v>58.881600000000006</v>
      </c>
      <c r="Q146" s="219">
        <v>0</v>
      </c>
      <c r="R146" s="219">
        <f>Q146*H146</f>
        <v>0</v>
      </c>
      <c r="S146" s="219">
        <v>0</v>
      </c>
      <c r="T146" s="220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221" t="s">
        <v>148</v>
      </c>
      <c r="AT146" s="221" t="s">
        <v>143</v>
      </c>
      <c r="AU146" s="221" t="s">
        <v>83</v>
      </c>
      <c r="AY146" s="18" t="s">
        <v>141</v>
      </c>
      <c r="BE146" s="222">
        <f>IF(N146="základní",J146,0)</f>
        <v>18230.400000000001</v>
      </c>
      <c r="BF146" s="222">
        <f>IF(N146="snížená",J146,0)</f>
        <v>0</v>
      </c>
      <c r="BG146" s="222">
        <f>IF(N146="zákl. přenesená",J146,0)</f>
        <v>0</v>
      </c>
      <c r="BH146" s="222">
        <f>IF(N146="sníž. přenesená",J146,0)</f>
        <v>0</v>
      </c>
      <c r="BI146" s="222">
        <f>IF(N146="nulová",J146,0)</f>
        <v>0</v>
      </c>
      <c r="BJ146" s="18" t="s">
        <v>81</v>
      </c>
      <c r="BK146" s="222">
        <f>ROUND(I146*H146,2)</f>
        <v>18230.400000000001</v>
      </c>
      <c r="BL146" s="18" t="s">
        <v>148</v>
      </c>
      <c r="BM146" s="221" t="s">
        <v>266</v>
      </c>
    </row>
    <row r="147" s="13" customFormat="1">
      <c r="A147" s="13"/>
      <c r="B147" s="223"/>
      <c r="C147" s="224"/>
      <c r="D147" s="225" t="s">
        <v>150</v>
      </c>
      <c r="E147" s="226" t="s">
        <v>1</v>
      </c>
      <c r="F147" s="227" t="s">
        <v>267</v>
      </c>
      <c r="G147" s="224"/>
      <c r="H147" s="228">
        <v>8.6400000000000006</v>
      </c>
      <c r="I147" s="224"/>
      <c r="J147" s="224"/>
      <c r="K147" s="224"/>
      <c r="L147" s="229"/>
      <c r="M147" s="230"/>
      <c r="N147" s="231"/>
      <c r="O147" s="231"/>
      <c r="P147" s="231"/>
      <c r="Q147" s="231"/>
      <c r="R147" s="231"/>
      <c r="S147" s="231"/>
      <c r="T147" s="232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3" t="s">
        <v>150</v>
      </c>
      <c r="AU147" s="233" t="s">
        <v>83</v>
      </c>
      <c r="AV147" s="13" t="s">
        <v>83</v>
      </c>
      <c r="AW147" s="13" t="s">
        <v>30</v>
      </c>
      <c r="AX147" s="13" t="s">
        <v>81</v>
      </c>
      <c r="AY147" s="233" t="s">
        <v>141</v>
      </c>
    </row>
    <row r="148" s="2" customFormat="1" ht="21.75" customHeight="1">
      <c r="A148" s="33"/>
      <c r="B148" s="34"/>
      <c r="C148" s="211" t="s">
        <v>173</v>
      </c>
      <c r="D148" s="211" t="s">
        <v>143</v>
      </c>
      <c r="E148" s="212" t="s">
        <v>268</v>
      </c>
      <c r="F148" s="213" t="s">
        <v>269</v>
      </c>
      <c r="G148" s="214" t="s">
        <v>254</v>
      </c>
      <c r="H148" s="215">
        <v>54</v>
      </c>
      <c r="I148" s="216">
        <v>191.78999999999999</v>
      </c>
      <c r="J148" s="216">
        <f>ROUND(I148*H148,2)</f>
        <v>10356.66</v>
      </c>
      <c r="K148" s="213" t="s">
        <v>147</v>
      </c>
      <c r="L148" s="39"/>
      <c r="M148" s="217" t="s">
        <v>1</v>
      </c>
      <c r="N148" s="218" t="s">
        <v>38</v>
      </c>
      <c r="O148" s="219">
        <v>0.121</v>
      </c>
      <c r="P148" s="219">
        <f>O148*H148</f>
        <v>6.5339999999999998</v>
      </c>
      <c r="Q148" s="219">
        <v>0.00063817599999999996</v>
      </c>
      <c r="R148" s="219">
        <f>Q148*H148</f>
        <v>0.034461503999999997</v>
      </c>
      <c r="S148" s="219">
        <v>0</v>
      </c>
      <c r="T148" s="220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221" t="s">
        <v>148</v>
      </c>
      <c r="AT148" s="221" t="s">
        <v>143</v>
      </c>
      <c r="AU148" s="221" t="s">
        <v>83</v>
      </c>
      <c r="AY148" s="18" t="s">
        <v>141</v>
      </c>
      <c r="BE148" s="222">
        <f>IF(N148="základní",J148,0)</f>
        <v>10356.66</v>
      </c>
      <c r="BF148" s="222">
        <f>IF(N148="snížená",J148,0)</f>
        <v>0</v>
      </c>
      <c r="BG148" s="222">
        <f>IF(N148="zákl. přenesená",J148,0)</f>
        <v>0</v>
      </c>
      <c r="BH148" s="222">
        <f>IF(N148="sníž. přenesená",J148,0)</f>
        <v>0</v>
      </c>
      <c r="BI148" s="222">
        <f>IF(N148="nulová",J148,0)</f>
        <v>0</v>
      </c>
      <c r="BJ148" s="18" t="s">
        <v>81</v>
      </c>
      <c r="BK148" s="222">
        <f>ROUND(I148*H148,2)</f>
        <v>10356.66</v>
      </c>
      <c r="BL148" s="18" t="s">
        <v>148</v>
      </c>
      <c r="BM148" s="221" t="s">
        <v>270</v>
      </c>
    </row>
    <row r="149" s="13" customFormat="1">
      <c r="A149" s="13"/>
      <c r="B149" s="223"/>
      <c r="C149" s="224"/>
      <c r="D149" s="225" t="s">
        <v>150</v>
      </c>
      <c r="E149" s="226" t="s">
        <v>1</v>
      </c>
      <c r="F149" s="227" t="s">
        <v>271</v>
      </c>
      <c r="G149" s="224"/>
      <c r="H149" s="228">
        <v>54</v>
      </c>
      <c r="I149" s="224"/>
      <c r="J149" s="224"/>
      <c r="K149" s="224"/>
      <c r="L149" s="229"/>
      <c r="M149" s="230"/>
      <c r="N149" s="231"/>
      <c r="O149" s="231"/>
      <c r="P149" s="231"/>
      <c r="Q149" s="231"/>
      <c r="R149" s="231"/>
      <c r="S149" s="231"/>
      <c r="T149" s="232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3" t="s">
        <v>150</v>
      </c>
      <c r="AU149" s="233" t="s">
        <v>83</v>
      </c>
      <c r="AV149" s="13" t="s">
        <v>83</v>
      </c>
      <c r="AW149" s="13" t="s">
        <v>30</v>
      </c>
      <c r="AX149" s="13" t="s">
        <v>81</v>
      </c>
      <c r="AY149" s="233" t="s">
        <v>141</v>
      </c>
    </row>
    <row r="150" s="2" customFormat="1" ht="21.75" customHeight="1">
      <c r="A150" s="33"/>
      <c r="B150" s="34"/>
      <c r="C150" s="211" t="s">
        <v>178</v>
      </c>
      <c r="D150" s="211" t="s">
        <v>143</v>
      </c>
      <c r="E150" s="212" t="s">
        <v>272</v>
      </c>
      <c r="F150" s="213" t="s">
        <v>273</v>
      </c>
      <c r="G150" s="214" t="s">
        <v>254</v>
      </c>
      <c r="H150" s="215">
        <v>54</v>
      </c>
      <c r="I150" s="216">
        <v>119.48</v>
      </c>
      <c r="J150" s="216">
        <f>ROUND(I150*H150,2)</f>
        <v>6451.9200000000001</v>
      </c>
      <c r="K150" s="213" t="s">
        <v>147</v>
      </c>
      <c r="L150" s="39"/>
      <c r="M150" s="217" t="s">
        <v>1</v>
      </c>
      <c r="N150" s="218" t="s">
        <v>38</v>
      </c>
      <c r="O150" s="219">
        <v>0.11600000000000001</v>
      </c>
      <c r="P150" s="219">
        <f>O150*H150</f>
        <v>6.2640000000000002</v>
      </c>
      <c r="Q150" s="219">
        <v>0</v>
      </c>
      <c r="R150" s="219">
        <f>Q150*H150</f>
        <v>0</v>
      </c>
      <c r="S150" s="219">
        <v>0</v>
      </c>
      <c r="T150" s="220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221" t="s">
        <v>148</v>
      </c>
      <c r="AT150" s="221" t="s">
        <v>143</v>
      </c>
      <c r="AU150" s="221" t="s">
        <v>83</v>
      </c>
      <c r="AY150" s="18" t="s">
        <v>141</v>
      </c>
      <c r="BE150" s="222">
        <f>IF(N150="základní",J150,0)</f>
        <v>6451.9200000000001</v>
      </c>
      <c r="BF150" s="222">
        <f>IF(N150="snížená",J150,0)</f>
        <v>0</v>
      </c>
      <c r="BG150" s="222">
        <f>IF(N150="zákl. přenesená",J150,0)</f>
        <v>0</v>
      </c>
      <c r="BH150" s="222">
        <f>IF(N150="sníž. přenesená",J150,0)</f>
        <v>0</v>
      </c>
      <c r="BI150" s="222">
        <f>IF(N150="nulová",J150,0)</f>
        <v>0</v>
      </c>
      <c r="BJ150" s="18" t="s">
        <v>81</v>
      </c>
      <c r="BK150" s="222">
        <f>ROUND(I150*H150,2)</f>
        <v>6451.9200000000001</v>
      </c>
      <c r="BL150" s="18" t="s">
        <v>148</v>
      </c>
      <c r="BM150" s="221" t="s">
        <v>274</v>
      </c>
    </row>
    <row r="151" s="2" customFormat="1" ht="37.8" customHeight="1">
      <c r="A151" s="33"/>
      <c r="B151" s="34"/>
      <c r="C151" s="211" t="s">
        <v>183</v>
      </c>
      <c r="D151" s="211" t="s">
        <v>143</v>
      </c>
      <c r="E151" s="212" t="s">
        <v>275</v>
      </c>
      <c r="F151" s="213" t="s">
        <v>276</v>
      </c>
      <c r="G151" s="214" t="s">
        <v>146</v>
      </c>
      <c r="H151" s="215">
        <v>80.494</v>
      </c>
      <c r="I151" s="216">
        <v>127</v>
      </c>
      <c r="J151" s="216">
        <f>ROUND(I151*H151,2)</f>
        <v>10222.74</v>
      </c>
      <c r="K151" s="213" t="s">
        <v>147</v>
      </c>
      <c r="L151" s="39"/>
      <c r="M151" s="217" t="s">
        <v>1</v>
      </c>
      <c r="N151" s="218" t="s">
        <v>38</v>
      </c>
      <c r="O151" s="219">
        <v>0.41099999999999998</v>
      </c>
      <c r="P151" s="219">
        <f>O151*H151</f>
        <v>33.083033999999998</v>
      </c>
      <c r="Q151" s="219">
        <v>0</v>
      </c>
      <c r="R151" s="219">
        <f>Q151*H151</f>
        <v>0</v>
      </c>
      <c r="S151" s="219">
        <v>0</v>
      </c>
      <c r="T151" s="220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221" t="s">
        <v>148</v>
      </c>
      <c r="AT151" s="221" t="s">
        <v>143</v>
      </c>
      <c r="AU151" s="221" t="s">
        <v>83</v>
      </c>
      <c r="AY151" s="18" t="s">
        <v>141</v>
      </c>
      <c r="BE151" s="222">
        <f>IF(N151="základní",J151,0)</f>
        <v>10222.74</v>
      </c>
      <c r="BF151" s="222">
        <f>IF(N151="snížená",J151,0)</f>
        <v>0</v>
      </c>
      <c r="BG151" s="222">
        <f>IF(N151="zákl. přenesená",J151,0)</f>
        <v>0</v>
      </c>
      <c r="BH151" s="222">
        <f>IF(N151="sníž. přenesená",J151,0)</f>
        <v>0</v>
      </c>
      <c r="BI151" s="222">
        <f>IF(N151="nulová",J151,0)</f>
        <v>0</v>
      </c>
      <c r="BJ151" s="18" t="s">
        <v>81</v>
      </c>
      <c r="BK151" s="222">
        <f>ROUND(I151*H151,2)</f>
        <v>10222.74</v>
      </c>
      <c r="BL151" s="18" t="s">
        <v>148</v>
      </c>
      <c r="BM151" s="221" t="s">
        <v>277</v>
      </c>
    </row>
    <row r="152" s="13" customFormat="1">
      <c r="A152" s="13"/>
      <c r="B152" s="223"/>
      <c r="C152" s="224"/>
      <c r="D152" s="225" t="s">
        <v>150</v>
      </c>
      <c r="E152" s="226" t="s">
        <v>1</v>
      </c>
      <c r="F152" s="227" t="s">
        <v>278</v>
      </c>
      <c r="G152" s="224"/>
      <c r="H152" s="228">
        <v>20.556000000000001</v>
      </c>
      <c r="I152" s="224"/>
      <c r="J152" s="224"/>
      <c r="K152" s="224"/>
      <c r="L152" s="229"/>
      <c r="M152" s="230"/>
      <c r="N152" s="231"/>
      <c r="O152" s="231"/>
      <c r="P152" s="231"/>
      <c r="Q152" s="231"/>
      <c r="R152" s="231"/>
      <c r="S152" s="231"/>
      <c r="T152" s="23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3" t="s">
        <v>150</v>
      </c>
      <c r="AU152" s="233" t="s">
        <v>83</v>
      </c>
      <c r="AV152" s="13" t="s">
        <v>83</v>
      </c>
      <c r="AW152" s="13" t="s">
        <v>30</v>
      </c>
      <c r="AX152" s="13" t="s">
        <v>73</v>
      </c>
      <c r="AY152" s="233" t="s">
        <v>141</v>
      </c>
    </row>
    <row r="153" s="13" customFormat="1">
      <c r="A153" s="13"/>
      <c r="B153" s="223"/>
      <c r="C153" s="224"/>
      <c r="D153" s="225" t="s">
        <v>150</v>
      </c>
      <c r="E153" s="226" t="s">
        <v>1</v>
      </c>
      <c r="F153" s="227" t="s">
        <v>279</v>
      </c>
      <c r="G153" s="224"/>
      <c r="H153" s="228">
        <v>59.938000000000002</v>
      </c>
      <c r="I153" s="224"/>
      <c r="J153" s="224"/>
      <c r="K153" s="224"/>
      <c r="L153" s="229"/>
      <c r="M153" s="230"/>
      <c r="N153" s="231"/>
      <c r="O153" s="231"/>
      <c r="P153" s="231"/>
      <c r="Q153" s="231"/>
      <c r="R153" s="231"/>
      <c r="S153" s="231"/>
      <c r="T153" s="232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3" t="s">
        <v>150</v>
      </c>
      <c r="AU153" s="233" t="s">
        <v>83</v>
      </c>
      <c r="AV153" s="13" t="s">
        <v>83</v>
      </c>
      <c r="AW153" s="13" t="s">
        <v>30</v>
      </c>
      <c r="AX153" s="13" t="s">
        <v>73</v>
      </c>
      <c r="AY153" s="233" t="s">
        <v>141</v>
      </c>
    </row>
    <row r="154" s="14" customFormat="1">
      <c r="A154" s="14"/>
      <c r="B154" s="234"/>
      <c r="C154" s="235"/>
      <c r="D154" s="225" t="s">
        <v>150</v>
      </c>
      <c r="E154" s="236" t="s">
        <v>1</v>
      </c>
      <c r="F154" s="237" t="s">
        <v>153</v>
      </c>
      <c r="G154" s="235"/>
      <c r="H154" s="238">
        <v>80.494</v>
      </c>
      <c r="I154" s="235"/>
      <c r="J154" s="235"/>
      <c r="K154" s="235"/>
      <c r="L154" s="239"/>
      <c r="M154" s="240"/>
      <c r="N154" s="241"/>
      <c r="O154" s="241"/>
      <c r="P154" s="241"/>
      <c r="Q154" s="241"/>
      <c r="R154" s="241"/>
      <c r="S154" s="241"/>
      <c r="T154" s="24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43" t="s">
        <v>150</v>
      </c>
      <c r="AU154" s="243" t="s">
        <v>83</v>
      </c>
      <c r="AV154" s="14" t="s">
        <v>148</v>
      </c>
      <c r="AW154" s="14" t="s">
        <v>30</v>
      </c>
      <c r="AX154" s="14" t="s">
        <v>81</v>
      </c>
      <c r="AY154" s="243" t="s">
        <v>141</v>
      </c>
    </row>
    <row r="155" s="2" customFormat="1" ht="37.8" customHeight="1">
      <c r="A155" s="33"/>
      <c r="B155" s="34"/>
      <c r="C155" s="211" t="s">
        <v>158</v>
      </c>
      <c r="D155" s="211" t="s">
        <v>143</v>
      </c>
      <c r="E155" s="212" t="s">
        <v>280</v>
      </c>
      <c r="F155" s="213" t="s">
        <v>281</v>
      </c>
      <c r="G155" s="214" t="s">
        <v>146</v>
      </c>
      <c r="H155" s="215">
        <v>162.988</v>
      </c>
      <c r="I155" s="216">
        <v>117</v>
      </c>
      <c r="J155" s="216">
        <f>ROUND(I155*H155,2)</f>
        <v>19069.599999999999</v>
      </c>
      <c r="K155" s="213" t="s">
        <v>147</v>
      </c>
      <c r="L155" s="39"/>
      <c r="M155" s="217" t="s">
        <v>1</v>
      </c>
      <c r="N155" s="218" t="s">
        <v>38</v>
      </c>
      <c r="O155" s="219">
        <v>0.379</v>
      </c>
      <c r="P155" s="219">
        <f>O155*H155</f>
        <v>61.772452000000001</v>
      </c>
      <c r="Q155" s="219">
        <v>0</v>
      </c>
      <c r="R155" s="219">
        <f>Q155*H155</f>
        <v>0</v>
      </c>
      <c r="S155" s="219">
        <v>0</v>
      </c>
      <c r="T155" s="220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221" t="s">
        <v>148</v>
      </c>
      <c r="AT155" s="221" t="s">
        <v>143</v>
      </c>
      <c r="AU155" s="221" t="s">
        <v>83</v>
      </c>
      <c r="AY155" s="18" t="s">
        <v>141</v>
      </c>
      <c r="BE155" s="222">
        <f>IF(N155="základní",J155,0)</f>
        <v>19069.599999999999</v>
      </c>
      <c r="BF155" s="222">
        <f>IF(N155="snížená",J155,0)</f>
        <v>0</v>
      </c>
      <c r="BG155" s="222">
        <f>IF(N155="zákl. přenesená",J155,0)</f>
        <v>0</v>
      </c>
      <c r="BH155" s="222">
        <f>IF(N155="sníž. přenesená",J155,0)</f>
        <v>0</v>
      </c>
      <c r="BI155" s="222">
        <f>IF(N155="nulová",J155,0)</f>
        <v>0</v>
      </c>
      <c r="BJ155" s="18" t="s">
        <v>81</v>
      </c>
      <c r="BK155" s="222">
        <f>ROUND(I155*H155,2)</f>
        <v>19069.599999999999</v>
      </c>
      <c r="BL155" s="18" t="s">
        <v>148</v>
      </c>
      <c r="BM155" s="221" t="s">
        <v>282</v>
      </c>
    </row>
    <row r="156" s="13" customFormat="1">
      <c r="A156" s="13"/>
      <c r="B156" s="223"/>
      <c r="C156" s="224"/>
      <c r="D156" s="225" t="s">
        <v>150</v>
      </c>
      <c r="E156" s="226" t="s">
        <v>1</v>
      </c>
      <c r="F156" s="227" t="s">
        <v>283</v>
      </c>
      <c r="G156" s="224"/>
      <c r="H156" s="228">
        <v>162.988</v>
      </c>
      <c r="I156" s="224"/>
      <c r="J156" s="224"/>
      <c r="K156" s="224"/>
      <c r="L156" s="229"/>
      <c r="M156" s="230"/>
      <c r="N156" s="231"/>
      <c r="O156" s="231"/>
      <c r="P156" s="231"/>
      <c r="Q156" s="231"/>
      <c r="R156" s="231"/>
      <c r="S156" s="231"/>
      <c r="T156" s="232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3" t="s">
        <v>150</v>
      </c>
      <c r="AU156" s="233" t="s">
        <v>83</v>
      </c>
      <c r="AV156" s="13" t="s">
        <v>83</v>
      </c>
      <c r="AW156" s="13" t="s">
        <v>30</v>
      </c>
      <c r="AX156" s="13" t="s">
        <v>81</v>
      </c>
      <c r="AY156" s="233" t="s">
        <v>141</v>
      </c>
    </row>
    <row r="157" s="2" customFormat="1" ht="33" customHeight="1">
      <c r="A157" s="33"/>
      <c r="B157" s="34"/>
      <c r="C157" s="211" t="s">
        <v>192</v>
      </c>
      <c r="D157" s="211" t="s">
        <v>143</v>
      </c>
      <c r="E157" s="212" t="s">
        <v>284</v>
      </c>
      <c r="F157" s="213" t="s">
        <v>285</v>
      </c>
      <c r="G157" s="214" t="s">
        <v>146</v>
      </c>
      <c r="H157" s="215">
        <v>20.556000000000001</v>
      </c>
      <c r="I157" s="216">
        <v>344</v>
      </c>
      <c r="J157" s="216">
        <f>ROUND(I157*H157,2)</f>
        <v>7071.2600000000002</v>
      </c>
      <c r="K157" s="213" t="s">
        <v>147</v>
      </c>
      <c r="L157" s="39"/>
      <c r="M157" s="217" t="s">
        <v>1</v>
      </c>
      <c r="N157" s="218" t="s">
        <v>38</v>
      </c>
      <c r="O157" s="219">
        <v>0.086999999999999994</v>
      </c>
      <c r="P157" s="219">
        <f>O157*H157</f>
        <v>1.7883719999999999</v>
      </c>
      <c r="Q157" s="219">
        <v>0</v>
      </c>
      <c r="R157" s="219">
        <f>Q157*H157</f>
        <v>0</v>
      </c>
      <c r="S157" s="219">
        <v>0</v>
      </c>
      <c r="T157" s="220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221" t="s">
        <v>148</v>
      </c>
      <c r="AT157" s="221" t="s">
        <v>143</v>
      </c>
      <c r="AU157" s="221" t="s">
        <v>83</v>
      </c>
      <c r="AY157" s="18" t="s">
        <v>141</v>
      </c>
      <c r="BE157" s="222">
        <f>IF(N157="základní",J157,0)</f>
        <v>7071.2600000000002</v>
      </c>
      <c r="BF157" s="222">
        <f>IF(N157="snížená",J157,0)</f>
        <v>0</v>
      </c>
      <c r="BG157" s="222">
        <f>IF(N157="zákl. přenesená",J157,0)</f>
        <v>0</v>
      </c>
      <c r="BH157" s="222">
        <f>IF(N157="sníž. přenesená",J157,0)</f>
        <v>0</v>
      </c>
      <c r="BI157" s="222">
        <f>IF(N157="nulová",J157,0)</f>
        <v>0</v>
      </c>
      <c r="BJ157" s="18" t="s">
        <v>81</v>
      </c>
      <c r="BK157" s="222">
        <f>ROUND(I157*H157,2)</f>
        <v>7071.2600000000002</v>
      </c>
      <c r="BL157" s="18" t="s">
        <v>148</v>
      </c>
      <c r="BM157" s="221" t="s">
        <v>286</v>
      </c>
    </row>
    <row r="158" s="13" customFormat="1">
      <c r="A158" s="13"/>
      <c r="B158" s="223"/>
      <c r="C158" s="224"/>
      <c r="D158" s="225" t="s">
        <v>150</v>
      </c>
      <c r="E158" s="226" t="s">
        <v>1</v>
      </c>
      <c r="F158" s="227" t="s">
        <v>287</v>
      </c>
      <c r="G158" s="224"/>
      <c r="H158" s="228">
        <v>20.556000000000001</v>
      </c>
      <c r="I158" s="224"/>
      <c r="J158" s="224"/>
      <c r="K158" s="224"/>
      <c r="L158" s="229"/>
      <c r="M158" s="230"/>
      <c r="N158" s="231"/>
      <c r="O158" s="231"/>
      <c r="P158" s="231"/>
      <c r="Q158" s="231"/>
      <c r="R158" s="231"/>
      <c r="S158" s="231"/>
      <c r="T158" s="23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3" t="s">
        <v>150</v>
      </c>
      <c r="AU158" s="233" t="s">
        <v>83</v>
      </c>
      <c r="AV158" s="13" t="s">
        <v>83</v>
      </c>
      <c r="AW158" s="13" t="s">
        <v>30</v>
      </c>
      <c r="AX158" s="13" t="s">
        <v>81</v>
      </c>
      <c r="AY158" s="233" t="s">
        <v>141</v>
      </c>
    </row>
    <row r="159" s="2" customFormat="1" ht="37.8" customHeight="1">
      <c r="A159" s="33"/>
      <c r="B159" s="34"/>
      <c r="C159" s="211" t="s">
        <v>197</v>
      </c>
      <c r="D159" s="211" t="s">
        <v>143</v>
      </c>
      <c r="E159" s="212" t="s">
        <v>288</v>
      </c>
      <c r="F159" s="213" t="s">
        <v>289</v>
      </c>
      <c r="G159" s="214" t="s">
        <v>146</v>
      </c>
      <c r="H159" s="215">
        <v>205.56</v>
      </c>
      <c r="I159" s="216">
        <v>27</v>
      </c>
      <c r="J159" s="216">
        <f>ROUND(I159*H159,2)</f>
        <v>5550.1199999999999</v>
      </c>
      <c r="K159" s="213" t="s">
        <v>147</v>
      </c>
      <c r="L159" s="39"/>
      <c r="M159" s="217" t="s">
        <v>1</v>
      </c>
      <c r="N159" s="218" t="s">
        <v>38</v>
      </c>
      <c r="O159" s="219">
        <v>0.0050000000000000001</v>
      </c>
      <c r="P159" s="219">
        <f>O159*H159</f>
        <v>1.0278000000000001</v>
      </c>
      <c r="Q159" s="219">
        <v>0</v>
      </c>
      <c r="R159" s="219">
        <f>Q159*H159</f>
        <v>0</v>
      </c>
      <c r="S159" s="219">
        <v>0</v>
      </c>
      <c r="T159" s="220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221" t="s">
        <v>148</v>
      </c>
      <c r="AT159" s="221" t="s">
        <v>143</v>
      </c>
      <c r="AU159" s="221" t="s">
        <v>83</v>
      </c>
      <c r="AY159" s="18" t="s">
        <v>141</v>
      </c>
      <c r="BE159" s="222">
        <f>IF(N159="základní",J159,0)</f>
        <v>5550.1199999999999</v>
      </c>
      <c r="BF159" s="222">
        <f>IF(N159="snížená",J159,0)</f>
        <v>0</v>
      </c>
      <c r="BG159" s="222">
        <f>IF(N159="zákl. přenesená",J159,0)</f>
        <v>0</v>
      </c>
      <c r="BH159" s="222">
        <f>IF(N159="sníž. přenesená",J159,0)</f>
        <v>0</v>
      </c>
      <c r="BI159" s="222">
        <f>IF(N159="nulová",J159,0)</f>
        <v>0</v>
      </c>
      <c r="BJ159" s="18" t="s">
        <v>81</v>
      </c>
      <c r="BK159" s="222">
        <f>ROUND(I159*H159,2)</f>
        <v>5550.1199999999999</v>
      </c>
      <c r="BL159" s="18" t="s">
        <v>148</v>
      </c>
      <c r="BM159" s="221" t="s">
        <v>290</v>
      </c>
    </row>
    <row r="160" s="13" customFormat="1">
      <c r="A160" s="13"/>
      <c r="B160" s="223"/>
      <c r="C160" s="224"/>
      <c r="D160" s="225" t="s">
        <v>150</v>
      </c>
      <c r="E160" s="226" t="s">
        <v>1</v>
      </c>
      <c r="F160" s="227" t="s">
        <v>291</v>
      </c>
      <c r="G160" s="224"/>
      <c r="H160" s="228">
        <v>205.56</v>
      </c>
      <c r="I160" s="224"/>
      <c r="J160" s="224"/>
      <c r="K160" s="224"/>
      <c r="L160" s="229"/>
      <c r="M160" s="230"/>
      <c r="N160" s="231"/>
      <c r="O160" s="231"/>
      <c r="P160" s="231"/>
      <c r="Q160" s="231"/>
      <c r="R160" s="231"/>
      <c r="S160" s="231"/>
      <c r="T160" s="232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3" t="s">
        <v>150</v>
      </c>
      <c r="AU160" s="233" t="s">
        <v>83</v>
      </c>
      <c r="AV160" s="13" t="s">
        <v>83</v>
      </c>
      <c r="AW160" s="13" t="s">
        <v>30</v>
      </c>
      <c r="AX160" s="13" t="s">
        <v>81</v>
      </c>
      <c r="AY160" s="233" t="s">
        <v>141</v>
      </c>
    </row>
    <row r="161" s="2" customFormat="1" ht="24.15" customHeight="1">
      <c r="A161" s="33"/>
      <c r="B161" s="34"/>
      <c r="C161" s="211" t="s">
        <v>201</v>
      </c>
      <c r="D161" s="211" t="s">
        <v>143</v>
      </c>
      <c r="E161" s="212" t="s">
        <v>292</v>
      </c>
      <c r="F161" s="213" t="s">
        <v>293</v>
      </c>
      <c r="G161" s="214" t="s">
        <v>146</v>
      </c>
      <c r="H161" s="215">
        <v>80.494</v>
      </c>
      <c r="I161" s="216">
        <v>352</v>
      </c>
      <c r="J161" s="216">
        <f>ROUND(I161*H161,2)</f>
        <v>28333.889999999999</v>
      </c>
      <c r="K161" s="213" t="s">
        <v>147</v>
      </c>
      <c r="L161" s="39"/>
      <c r="M161" s="217" t="s">
        <v>1</v>
      </c>
      <c r="N161" s="218" t="s">
        <v>38</v>
      </c>
      <c r="O161" s="219">
        <v>1.137</v>
      </c>
      <c r="P161" s="219">
        <f>O161*H161</f>
        <v>91.521677999999994</v>
      </c>
      <c r="Q161" s="219">
        <v>0</v>
      </c>
      <c r="R161" s="219">
        <f>Q161*H161</f>
        <v>0</v>
      </c>
      <c r="S161" s="219">
        <v>0</v>
      </c>
      <c r="T161" s="220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221" t="s">
        <v>148</v>
      </c>
      <c r="AT161" s="221" t="s">
        <v>143</v>
      </c>
      <c r="AU161" s="221" t="s">
        <v>83</v>
      </c>
      <c r="AY161" s="18" t="s">
        <v>141</v>
      </c>
      <c r="BE161" s="222">
        <f>IF(N161="základní",J161,0)</f>
        <v>28333.889999999999</v>
      </c>
      <c r="BF161" s="222">
        <f>IF(N161="snížená",J161,0)</f>
        <v>0</v>
      </c>
      <c r="BG161" s="222">
        <f>IF(N161="zákl. přenesená",J161,0)</f>
        <v>0</v>
      </c>
      <c r="BH161" s="222">
        <f>IF(N161="sníž. přenesená",J161,0)</f>
        <v>0</v>
      </c>
      <c r="BI161" s="222">
        <f>IF(N161="nulová",J161,0)</f>
        <v>0</v>
      </c>
      <c r="BJ161" s="18" t="s">
        <v>81</v>
      </c>
      <c r="BK161" s="222">
        <f>ROUND(I161*H161,2)</f>
        <v>28333.889999999999</v>
      </c>
      <c r="BL161" s="18" t="s">
        <v>148</v>
      </c>
      <c r="BM161" s="221" t="s">
        <v>294</v>
      </c>
    </row>
    <row r="162" s="2" customFormat="1" ht="24.15" customHeight="1">
      <c r="A162" s="33"/>
      <c r="B162" s="34"/>
      <c r="C162" s="211" t="s">
        <v>205</v>
      </c>
      <c r="D162" s="211" t="s">
        <v>143</v>
      </c>
      <c r="E162" s="212" t="s">
        <v>295</v>
      </c>
      <c r="F162" s="213" t="s">
        <v>296</v>
      </c>
      <c r="G162" s="214" t="s">
        <v>157</v>
      </c>
      <c r="H162" s="215">
        <v>37.000999999999998</v>
      </c>
      <c r="I162" s="216">
        <v>1400</v>
      </c>
      <c r="J162" s="216">
        <f>ROUND(I162*H162,2)</f>
        <v>51801.400000000001</v>
      </c>
      <c r="K162" s="213" t="s">
        <v>147</v>
      </c>
      <c r="L162" s="39"/>
      <c r="M162" s="217" t="s">
        <v>1</v>
      </c>
      <c r="N162" s="218" t="s">
        <v>38</v>
      </c>
      <c r="O162" s="219">
        <v>0</v>
      </c>
      <c r="P162" s="219">
        <f>O162*H162</f>
        <v>0</v>
      </c>
      <c r="Q162" s="219">
        <v>0</v>
      </c>
      <c r="R162" s="219">
        <f>Q162*H162</f>
        <v>0</v>
      </c>
      <c r="S162" s="219">
        <v>0</v>
      </c>
      <c r="T162" s="220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221" t="s">
        <v>148</v>
      </c>
      <c r="AT162" s="221" t="s">
        <v>143</v>
      </c>
      <c r="AU162" s="221" t="s">
        <v>83</v>
      </c>
      <c r="AY162" s="18" t="s">
        <v>141</v>
      </c>
      <c r="BE162" s="222">
        <f>IF(N162="základní",J162,0)</f>
        <v>51801.400000000001</v>
      </c>
      <c r="BF162" s="222">
        <f>IF(N162="snížená",J162,0)</f>
        <v>0</v>
      </c>
      <c r="BG162" s="222">
        <f>IF(N162="zákl. přenesená",J162,0)</f>
        <v>0</v>
      </c>
      <c r="BH162" s="222">
        <f>IF(N162="sníž. přenesená",J162,0)</f>
        <v>0</v>
      </c>
      <c r="BI162" s="222">
        <f>IF(N162="nulová",J162,0)</f>
        <v>0</v>
      </c>
      <c r="BJ162" s="18" t="s">
        <v>81</v>
      </c>
      <c r="BK162" s="222">
        <f>ROUND(I162*H162,2)</f>
        <v>51801.400000000001</v>
      </c>
      <c r="BL162" s="18" t="s">
        <v>148</v>
      </c>
      <c r="BM162" s="221" t="s">
        <v>297</v>
      </c>
    </row>
    <row r="163" s="13" customFormat="1">
      <c r="A163" s="13"/>
      <c r="B163" s="223"/>
      <c r="C163" s="224"/>
      <c r="D163" s="225" t="s">
        <v>150</v>
      </c>
      <c r="E163" s="226" t="s">
        <v>1</v>
      </c>
      <c r="F163" s="227" t="s">
        <v>298</v>
      </c>
      <c r="G163" s="224"/>
      <c r="H163" s="228">
        <v>37.000999999999998</v>
      </c>
      <c r="I163" s="224"/>
      <c r="J163" s="224"/>
      <c r="K163" s="224"/>
      <c r="L163" s="229"/>
      <c r="M163" s="230"/>
      <c r="N163" s="231"/>
      <c r="O163" s="231"/>
      <c r="P163" s="231"/>
      <c r="Q163" s="231"/>
      <c r="R163" s="231"/>
      <c r="S163" s="231"/>
      <c r="T163" s="23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3" t="s">
        <v>150</v>
      </c>
      <c r="AU163" s="233" t="s">
        <v>83</v>
      </c>
      <c r="AV163" s="13" t="s">
        <v>83</v>
      </c>
      <c r="AW163" s="13" t="s">
        <v>30</v>
      </c>
      <c r="AX163" s="13" t="s">
        <v>81</v>
      </c>
      <c r="AY163" s="233" t="s">
        <v>141</v>
      </c>
    </row>
    <row r="164" s="2" customFormat="1" ht="24.15" customHeight="1">
      <c r="A164" s="33"/>
      <c r="B164" s="34"/>
      <c r="C164" s="211" t="s">
        <v>209</v>
      </c>
      <c r="D164" s="211" t="s">
        <v>143</v>
      </c>
      <c r="E164" s="212" t="s">
        <v>144</v>
      </c>
      <c r="F164" s="213" t="s">
        <v>145</v>
      </c>
      <c r="G164" s="214" t="s">
        <v>146</v>
      </c>
      <c r="H164" s="215">
        <v>29.969000000000001</v>
      </c>
      <c r="I164" s="216">
        <v>605</v>
      </c>
      <c r="J164" s="216">
        <f>ROUND(I164*H164,2)</f>
        <v>18131.25</v>
      </c>
      <c r="K164" s="213" t="s">
        <v>147</v>
      </c>
      <c r="L164" s="39"/>
      <c r="M164" s="217" t="s">
        <v>1</v>
      </c>
      <c r="N164" s="218" t="s">
        <v>38</v>
      </c>
      <c r="O164" s="219">
        <v>1.7230000000000001</v>
      </c>
      <c r="P164" s="219">
        <f>O164*H164</f>
        <v>51.636587000000006</v>
      </c>
      <c r="Q164" s="219">
        <v>0</v>
      </c>
      <c r="R164" s="219">
        <f>Q164*H164</f>
        <v>0</v>
      </c>
      <c r="S164" s="219">
        <v>0</v>
      </c>
      <c r="T164" s="220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221" t="s">
        <v>148</v>
      </c>
      <c r="AT164" s="221" t="s">
        <v>143</v>
      </c>
      <c r="AU164" s="221" t="s">
        <v>83</v>
      </c>
      <c r="AY164" s="18" t="s">
        <v>141</v>
      </c>
      <c r="BE164" s="222">
        <f>IF(N164="základní",J164,0)</f>
        <v>18131.25</v>
      </c>
      <c r="BF164" s="222">
        <f>IF(N164="snížená",J164,0)</f>
        <v>0</v>
      </c>
      <c r="BG164" s="222">
        <f>IF(N164="zákl. přenesená",J164,0)</f>
        <v>0</v>
      </c>
      <c r="BH164" s="222">
        <f>IF(N164="sníž. přenesená",J164,0)</f>
        <v>0</v>
      </c>
      <c r="BI164" s="222">
        <f>IF(N164="nulová",J164,0)</f>
        <v>0</v>
      </c>
      <c r="BJ164" s="18" t="s">
        <v>81</v>
      </c>
      <c r="BK164" s="222">
        <f>ROUND(I164*H164,2)</f>
        <v>18131.25</v>
      </c>
      <c r="BL164" s="18" t="s">
        <v>148</v>
      </c>
      <c r="BM164" s="221" t="s">
        <v>299</v>
      </c>
    </row>
    <row r="165" s="13" customFormat="1">
      <c r="A165" s="13"/>
      <c r="B165" s="223"/>
      <c r="C165" s="224"/>
      <c r="D165" s="225" t="s">
        <v>150</v>
      </c>
      <c r="E165" s="226" t="s">
        <v>1</v>
      </c>
      <c r="F165" s="227" t="s">
        <v>300</v>
      </c>
      <c r="G165" s="224"/>
      <c r="H165" s="228">
        <v>29.969000000000001</v>
      </c>
      <c r="I165" s="224"/>
      <c r="J165" s="224"/>
      <c r="K165" s="224"/>
      <c r="L165" s="229"/>
      <c r="M165" s="230"/>
      <c r="N165" s="231"/>
      <c r="O165" s="231"/>
      <c r="P165" s="231"/>
      <c r="Q165" s="231"/>
      <c r="R165" s="231"/>
      <c r="S165" s="231"/>
      <c r="T165" s="23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3" t="s">
        <v>150</v>
      </c>
      <c r="AU165" s="233" t="s">
        <v>83</v>
      </c>
      <c r="AV165" s="13" t="s">
        <v>83</v>
      </c>
      <c r="AW165" s="13" t="s">
        <v>30</v>
      </c>
      <c r="AX165" s="13" t="s">
        <v>81</v>
      </c>
      <c r="AY165" s="233" t="s">
        <v>141</v>
      </c>
    </row>
    <row r="166" s="12" customFormat="1" ht="22.8" customHeight="1">
      <c r="A166" s="12"/>
      <c r="B166" s="196"/>
      <c r="C166" s="197"/>
      <c r="D166" s="198" t="s">
        <v>72</v>
      </c>
      <c r="E166" s="209" t="s">
        <v>158</v>
      </c>
      <c r="F166" s="209" t="s">
        <v>172</v>
      </c>
      <c r="G166" s="197"/>
      <c r="H166" s="197"/>
      <c r="I166" s="197"/>
      <c r="J166" s="210">
        <f>BK166</f>
        <v>318.32999999999998</v>
      </c>
      <c r="K166" s="197"/>
      <c r="L166" s="201"/>
      <c r="M166" s="202"/>
      <c r="N166" s="203"/>
      <c r="O166" s="203"/>
      <c r="P166" s="204">
        <f>P167</f>
        <v>0.27000000000000002</v>
      </c>
      <c r="Q166" s="203"/>
      <c r="R166" s="204">
        <f>R167</f>
        <v>0</v>
      </c>
      <c r="S166" s="203"/>
      <c r="T166" s="205">
        <f>T167</f>
        <v>0.067500000000000004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06" t="s">
        <v>81</v>
      </c>
      <c r="AT166" s="207" t="s">
        <v>72</v>
      </c>
      <c r="AU166" s="207" t="s">
        <v>81</v>
      </c>
      <c r="AY166" s="206" t="s">
        <v>141</v>
      </c>
      <c r="BK166" s="208">
        <f>BK167</f>
        <v>318.32999999999998</v>
      </c>
    </row>
    <row r="167" s="2" customFormat="1" ht="24.15" customHeight="1">
      <c r="A167" s="33"/>
      <c r="B167" s="34"/>
      <c r="C167" s="211" t="s">
        <v>213</v>
      </c>
      <c r="D167" s="211" t="s">
        <v>143</v>
      </c>
      <c r="E167" s="212" t="s">
        <v>301</v>
      </c>
      <c r="F167" s="213" t="s">
        <v>302</v>
      </c>
      <c r="G167" s="214" t="s">
        <v>176</v>
      </c>
      <c r="H167" s="215">
        <v>4.5</v>
      </c>
      <c r="I167" s="216">
        <v>70.739999999999995</v>
      </c>
      <c r="J167" s="216">
        <f>ROUND(I167*H167,2)</f>
        <v>318.32999999999998</v>
      </c>
      <c r="K167" s="213" t="s">
        <v>147</v>
      </c>
      <c r="L167" s="39"/>
      <c r="M167" s="217" t="s">
        <v>1</v>
      </c>
      <c r="N167" s="218" t="s">
        <v>38</v>
      </c>
      <c r="O167" s="219">
        <v>0.059999999999999998</v>
      </c>
      <c r="P167" s="219">
        <f>O167*H167</f>
        <v>0.27000000000000002</v>
      </c>
      <c r="Q167" s="219">
        <v>0</v>
      </c>
      <c r="R167" s="219">
        <f>Q167*H167</f>
        <v>0</v>
      </c>
      <c r="S167" s="219">
        <v>0.014999999999999999</v>
      </c>
      <c r="T167" s="220">
        <f>S167*H167</f>
        <v>0.067500000000000004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221" t="s">
        <v>148</v>
      </c>
      <c r="AT167" s="221" t="s">
        <v>143</v>
      </c>
      <c r="AU167" s="221" t="s">
        <v>83</v>
      </c>
      <c r="AY167" s="18" t="s">
        <v>141</v>
      </c>
      <c r="BE167" s="222">
        <f>IF(N167="základní",J167,0)</f>
        <v>318.32999999999998</v>
      </c>
      <c r="BF167" s="222">
        <f>IF(N167="snížená",J167,0)</f>
        <v>0</v>
      </c>
      <c r="BG167" s="222">
        <f>IF(N167="zákl. přenesená",J167,0)</f>
        <v>0</v>
      </c>
      <c r="BH167" s="222">
        <f>IF(N167="sníž. přenesená",J167,0)</f>
        <v>0</v>
      </c>
      <c r="BI167" s="222">
        <f>IF(N167="nulová",J167,0)</f>
        <v>0</v>
      </c>
      <c r="BJ167" s="18" t="s">
        <v>81</v>
      </c>
      <c r="BK167" s="222">
        <f>ROUND(I167*H167,2)</f>
        <v>318.32999999999998</v>
      </c>
      <c r="BL167" s="18" t="s">
        <v>148</v>
      </c>
      <c r="BM167" s="221" t="s">
        <v>303</v>
      </c>
    </row>
    <row r="168" s="12" customFormat="1" ht="22.8" customHeight="1">
      <c r="A168" s="12"/>
      <c r="B168" s="196"/>
      <c r="C168" s="197"/>
      <c r="D168" s="198" t="s">
        <v>72</v>
      </c>
      <c r="E168" s="209" t="s">
        <v>192</v>
      </c>
      <c r="F168" s="209" t="s">
        <v>304</v>
      </c>
      <c r="G168" s="197"/>
      <c r="H168" s="197"/>
      <c r="I168" s="197"/>
      <c r="J168" s="210">
        <f>BK168</f>
        <v>138179.29999999999</v>
      </c>
      <c r="K168" s="197"/>
      <c r="L168" s="201"/>
      <c r="M168" s="202"/>
      <c r="N168" s="203"/>
      <c r="O168" s="203"/>
      <c r="P168" s="204">
        <f>SUM(P169:P233)</f>
        <v>417.50954799999994</v>
      </c>
      <c r="Q168" s="203"/>
      <c r="R168" s="204">
        <f>SUM(R169:R233)</f>
        <v>4.5072999999999993E-05</v>
      </c>
      <c r="S168" s="203"/>
      <c r="T168" s="205">
        <f>SUM(T169:T233)</f>
        <v>100.36747800000002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06" t="s">
        <v>81</v>
      </c>
      <c r="AT168" s="207" t="s">
        <v>72</v>
      </c>
      <c r="AU168" s="207" t="s">
        <v>81</v>
      </c>
      <c r="AY168" s="206" t="s">
        <v>141</v>
      </c>
      <c r="BK168" s="208">
        <f>SUM(BK169:BK233)</f>
        <v>138179.29999999999</v>
      </c>
    </row>
    <row r="169" s="2" customFormat="1" ht="21.75" customHeight="1">
      <c r="A169" s="33"/>
      <c r="B169" s="34"/>
      <c r="C169" s="211" t="s">
        <v>8</v>
      </c>
      <c r="D169" s="211" t="s">
        <v>143</v>
      </c>
      <c r="E169" s="212" t="s">
        <v>305</v>
      </c>
      <c r="F169" s="213" t="s">
        <v>306</v>
      </c>
      <c r="G169" s="214" t="s">
        <v>176</v>
      </c>
      <c r="H169" s="215">
        <v>27.399999999999999</v>
      </c>
      <c r="I169" s="216">
        <v>79.950000000000003</v>
      </c>
      <c r="J169" s="216">
        <f>ROUND(I169*H169,2)</f>
        <v>2190.6300000000001</v>
      </c>
      <c r="K169" s="213" t="s">
        <v>147</v>
      </c>
      <c r="L169" s="39"/>
      <c r="M169" s="217" t="s">
        <v>1</v>
      </c>
      <c r="N169" s="218" t="s">
        <v>38</v>
      </c>
      <c r="O169" s="219">
        <v>0.19600000000000001</v>
      </c>
      <c r="P169" s="219">
        <f>O169*H169</f>
        <v>5.3704000000000001</v>
      </c>
      <c r="Q169" s="219">
        <v>1.6449999999999999E-06</v>
      </c>
      <c r="R169" s="219">
        <f>Q169*H169</f>
        <v>4.5072999999999993E-05</v>
      </c>
      <c r="S169" s="219">
        <v>0</v>
      </c>
      <c r="T169" s="220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221" t="s">
        <v>148</v>
      </c>
      <c r="AT169" s="221" t="s">
        <v>143</v>
      </c>
      <c r="AU169" s="221" t="s">
        <v>83</v>
      </c>
      <c r="AY169" s="18" t="s">
        <v>141</v>
      </c>
      <c r="BE169" s="222">
        <f>IF(N169="základní",J169,0)</f>
        <v>2190.6300000000001</v>
      </c>
      <c r="BF169" s="222">
        <f>IF(N169="snížená",J169,0)</f>
        <v>0</v>
      </c>
      <c r="BG169" s="222">
        <f>IF(N169="zákl. přenesená",J169,0)</f>
        <v>0</v>
      </c>
      <c r="BH169" s="222">
        <f>IF(N169="sníž. přenesená",J169,0)</f>
        <v>0</v>
      </c>
      <c r="BI169" s="222">
        <f>IF(N169="nulová",J169,0)</f>
        <v>0</v>
      </c>
      <c r="BJ169" s="18" t="s">
        <v>81</v>
      </c>
      <c r="BK169" s="222">
        <f>ROUND(I169*H169,2)</f>
        <v>2190.6300000000001</v>
      </c>
      <c r="BL169" s="18" t="s">
        <v>148</v>
      </c>
      <c r="BM169" s="221" t="s">
        <v>307</v>
      </c>
    </row>
    <row r="170" s="13" customFormat="1">
      <c r="A170" s="13"/>
      <c r="B170" s="223"/>
      <c r="C170" s="224"/>
      <c r="D170" s="225" t="s">
        <v>150</v>
      </c>
      <c r="E170" s="226" t="s">
        <v>1</v>
      </c>
      <c r="F170" s="227" t="s">
        <v>308</v>
      </c>
      <c r="G170" s="224"/>
      <c r="H170" s="228">
        <v>27.399999999999999</v>
      </c>
      <c r="I170" s="224"/>
      <c r="J170" s="224"/>
      <c r="K170" s="224"/>
      <c r="L170" s="229"/>
      <c r="M170" s="230"/>
      <c r="N170" s="231"/>
      <c r="O170" s="231"/>
      <c r="P170" s="231"/>
      <c r="Q170" s="231"/>
      <c r="R170" s="231"/>
      <c r="S170" s="231"/>
      <c r="T170" s="23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3" t="s">
        <v>150</v>
      </c>
      <c r="AU170" s="233" t="s">
        <v>83</v>
      </c>
      <c r="AV170" s="13" t="s">
        <v>83</v>
      </c>
      <c r="AW170" s="13" t="s">
        <v>30</v>
      </c>
      <c r="AX170" s="13" t="s">
        <v>81</v>
      </c>
      <c r="AY170" s="233" t="s">
        <v>141</v>
      </c>
    </row>
    <row r="171" s="2" customFormat="1" ht="21.75" customHeight="1">
      <c r="A171" s="33"/>
      <c r="B171" s="34"/>
      <c r="C171" s="211" t="s">
        <v>224</v>
      </c>
      <c r="D171" s="211" t="s">
        <v>143</v>
      </c>
      <c r="E171" s="212" t="s">
        <v>309</v>
      </c>
      <c r="F171" s="213" t="s">
        <v>310</v>
      </c>
      <c r="G171" s="214" t="s">
        <v>254</v>
      </c>
      <c r="H171" s="215">
        <v>11.51</v>
      </c>
      <c r="I171" s="216">
        <v>110.01000000000001</v>
      </c>
      <c r="J171" s="216">
        <f>ROUND(I171*H171,2)</f>
        <v>1266.22</v>
      </c>
      <c r="K171" s="213" t="s">
        <v>147</v>
      </c>
      <c r="L171" s="39"/>
      <c r="M171" s="217" t="s">
        <v>1</v>
      </c>
      <c r="N171" s="218" t="s">
        <v>38</v>
      </c>
      <c r="O171" s="219">
        <v>0.28399999999999997</v>
      </c>
      <c r="P171" s="219">
        <f>O171*H171</f>
        <v>3.2688399999999995</v>
      </c>
      <c r="Q171" s="219">
        <v>0</v>
      </c>
      <c r="R171" s="219">
        <f>Q171*H171</f>
        <v>0</v>
      </c>
      <c r="S171" s="219">
        <v>0.26100000000000001</v>
      </c>
      <c r="T171" s="220">
        <f>S171*H171</f>
        <v>3.0041099999999998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221" t="s">
        <v>148</v>
      </c>
      <c r="AT171" s="221" t="s">
        <v>143</v>
      </c>
      <c r="AU171" s="221" t="s">
        <v>83</v>
      </c>
      <c r="AY171" s="18" t="s">
        <v>141</v>
      </c>
      <c r="BE171" s="222">
        <f>IF(N171="základní",J171,0)</f>
        <v>1266.22</v>
      </c>
      <c r="BF171" s="222">
        <f>IF(N171="snížená",J171,0)</f>
        <v>0</v>
      </c>
      <c r="BG171" s="222">
        <f>IF(N171="zákl. přenesená",J171,0)</f>
        <v>0</v>
      </c>
      <c r="BH171" s="222">
        <f>IF(N171="sníž. přenesená",J171,0)</f>
        <v>0</v>
      </c>
      <c r="BI171" s="222">
        <f>IF(N171="nulová",J171,0)</f>
        <v>0</v>
      </c>
      <c r="BJ171" s="18" t="s">
        <v>81</v>
      </c>
      <c r="BK171" s="222">
        <f>ROUND(I171*H171,2)</f>
        <v>1266.22</v>
      </c>
      <c r="BL171" s="18" t="s">
        <v>148</v>
      </c>
      <c r="BM171" s="221" t="s">
        <v>311</v>
      </c>
    </row>
    <row r="172" s="13" customFormat="1">
      <c r="A172" s="13"/>
      <c r="B172" s="223"/>
      <c r="C172" s="224"/>
      <c r="D172" s="225" t="s">
        <v>150</v>
      </c>
      <c r="E172" s="226" t="s">
        <v>1</v>
      </c>
      <c r="F172" s="227" t="s">
        <v>312</v>
      </c>
      <c r="G172" s="224"/>
      <c r="H172" s="228">
        <v>11.51</v>
      </c>
      <c r="I172" s="224"/>
      <c r="J172" s="224"/>
      <c r="K172" s="224"/>
      <c r="L172" s="229"/>
      <c r="M172" s="230"/>
      <c r="N172" s="231"/>
      <c r="O172" s="231"/>
      <c r="P172" s="231"/>
      <c r="Q172" s="231"/>
      <c r="R172" s="231"/>
      <c r="S172" s="231"/>
      <c r="T172" s="232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3" t="s">
        <v>150</v>
      </c>
      <c r="AU172" s="233" t="s">
        <v>83</v>
      </c>
      <c r="AV172" s="13" t="s">
        <v>83</v>
      </c>
      <c r="AW172" s="13" t="s">
        <v>30</v>
      </c>
      <c r="AX172" s="13" t="s">
        <v>81</v>
      </c>
      <c r="AY172" s="233" t="s">
        <v>141</v>
      </c>
    </row>
    <row r="173" s="2" customFormat="1" ht="24.15" customHeight="1">
      <c r="A173" s="33"/>
      <c r="B173" s="34"/>
      <c r="C173" s="211" t="s">
        <v>229</v>
      </c>
      <c r="D173" s="211" t="s">
        <v>143</v>
      </c>
      <c r="E173" s="212" t="s">
        <v>313</v>
      </c>
      <c r="F173" s="213" t="s">
        <v>314</v>
      </c>
      <c r="G173" s="214" t="s">
        <v>146</v>
      </c>
      <c r="H173" s="215">
        <v>0.27500000000000002</v>
      </c>
      <c r="I173" s="216">
        <v>1216.8800000000001</v>
      </c>
      <c r="J173" s="216">
        <f>ROUND(I173*H173,2)</f>
        <v>334.63999999999999</v>
      </c>
      <c r="K173" s="213" t="s">
        <v>147</v>
      </c>
      <c r="L173" s="39"/>
      <c r="M173" s="217" t="s">
        <v>1</v>
      </c>
      <c r="N173" s="218" t="s">
        <v>38</v>
      </c>
      <c r="O173" s="219">
        <v>2.7130000000000001</v>
      </c>
      <c r="P173" s="219">
        <f>O173*H173</f>
        <v>0.74607500000000004</v>
      </c>
      <c r="Q173" s="219">
        <v>0</v>
      </c>
      <c r="R173" s="219">
        <f>Q173*H173</f>
        <v>0</v>
      </c>
      <c r="S173" s="219">
        <v>1.8</v>
      </c>
      <c r="T173" s="220">
        <f>S173*H173</f>
        <v>0.49500000000000005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221" t="s">
        <v>148</v>
      </c>
      <c r="AT173" s="221" t="s">
        <v>143</v>
      </c>
      <c r="AU173" s="221" t="s">
        <v>83</v>
      </c>
      <c r="AY173" s="18" t="s">
        <v>141</v>
      </c>
      <c r="BE173" s="222">
        <f>IF(N173="základní",J173,0)</f>
        <v>334.63999999999999</v>
      </c>
      <c r="BF173" s="222">
        <f>IF(N173="snížená",J173,0)</f>
        <v>0</v>
      </c>
      <c r="BG173" s="222">
        <f>IF(N173="zákl. přenesená",J173,0)</f>
        <v>0</v>
      </c>
      <c r="BH173" s="222">
        <f>IF(N173="sníž. přenesená",J173,0)</f>
        <v>0</v>
      </c>
      <c r="BI173" s="222">
        <f>IF(N173="nulová",J173,0)</f>
        <v>0</v>
      </c>
      <c r="BJ173" s="18" t="s">
        <v>81</v>
      </c>
      <c r="BK173" s="222">
        <f>ROUND(I173*H173,2)</f>
        <v>334.63999999999999</v>
      </c>
      <c r="BL173" s="18" t="s">
        <v>148</v>
      </c>
      <c r="BM173" s="221" t="s">
        <v>315</v>
      </c>
    </row>
    <row r="174" s="13" customFormat="1">
      <c r="A174" s="13"/>
      <c r="B174" s="223"/>
      <c r="C174" s="224"/>
      <c r="D174" s="225" t="s">
        <v>150</v>
      </c>
      <c r="E174" s="226" t="s">
        <v>1</v>
      </c>
      <c r="F174" s="227" t="s">
        <v>316</v>
      </c>
      <c r="G174" s="224"/>
      <c r="H174" s="228">
        <v>0.27500000000000002</v>
      </c>
      <c r="I174" s="224"/>
      <c r="J174" s="224"/>
      <c r="K174" s="224"/>
      <c r="L174" s="229"/>
      <c r="M174" s="230"/>
      <c r="N174" s="231"/>
      <c r="O174" s="231"/>
      <c r="P174" s="231"/>
      <c r="Q174" s="231"/>
      <c r="R174" s="231"/>
      <c r="S174" s="231"/>
      <c r="T174" s="232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3" t="s">
        <v>150</v>
      </c>
      <c r="AU174" s="233" t="s">
        <v>83</v>
      </c>
      <c r="AV174" s="13" t="s">
        <v>83</v>
      </c>
      <c r="AW174" s="13" t="s">
        <v>30</v>
      </c>
      <c r="AX174" s="13" t="s">
        <v>81</v>
      </c>
      <c r="AY174" s="233" t="s">
        <v>141</v>
      </c>
    </row>
    <row r="175" s="2" customFormat="1" ht="24.15" customHeight="1">
      <c r="A175" s="33"/>
      <c r="B175" s="34"/>
      <c r="C175" s="211" t="s">
        <v>317</v>
      </c>
      <c r="D175" s="211" t="s">
        <v>143</v>
      </c>
      <c r="E175" s="212" t="s">
        <v>318</v>
      </c>
      <c r="F175" s="213" t="s">
        <v>319</v>
      </c>
      <c r="G175" s="214" t="s">
        <v>146</v>
      </c>
      <c r="H175" s="215">
        <v>27.753</v>
      </c>
      <c r="I175" s="216">
        <v>673.71000000000004</v>
      </c>
      <c r="J175" s="216">
        <f>ROUND(I175*H175,2)</f>
        <v>18697.470000000001</v>
      </c>
      <c r="K175" s="213" t="s">
        <v>147</v>
      </c>
      <c r="L175" s="39"/>
      <c r="M175" s="217" t="s">
        <v>1</v>
      </c>
      <c r="N175" s="218" t="s">
        <v>38</v>
      </c>
      <c r="O175" s="219">
        <v>1.52</v>
      </c>
      <c r="P175" s="219">
        <f>O175*H175</f>
        <v>42.184559999999998</v>
      </c>
      <c r="Q175" s="219">
        <v>0</v>
      </c>
      <c r="R175" s="219">
        <f>Q175*H175</f>
        <v>0</v>
      </c>
      <c r="S175" s="219">
        <v>1.8</v>
      </c>
      <c r="T175" s="220">
        <f>S175*H175</f>
        <v>49.955400000000004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221" t="s">
        <v>148</v>
      </c>
      <c r="AT175" s="221" t="s">
        <v>143</v>
      </c>
      <c r="AU175" s="221" t="s">
        <v>83</v>
      </c>
      <c r="AY175" s="18" t="s">
        <v>141</v>
      </c>
      <c r="BE175" s="222">
        <f>IF(N175="základní",J175,0)</f>
        <v>18697.470000000001</v>
      </c>
      <c r="BF175" s="222">
        <f>IF(N175="snížená",J175,0)</f>
        <v>0</v>
      </c>
      <c r="BG175" s="222">
        <f>IF(N175="zákl. přenesená",J175,0)</f>
        <v>0</v>
      </c>
      <c r="BH175" s="222">
        <f>IF(N175="sníž. přenesená",J175,0)</f>
        <v>0</v>
      </c>
      <c r="BI175" s="222">
        <f>IF(N175="nulová",J175,0)</f>
        <v>0</v>
      </c>
      <c r="BJ175" s="18" t="s">
        <v>81</v>
      </c>
      <c r="BK175" s="222">
        <f>ROUND(I175*H175,2)</f>
        <v>18697.470000000001</v>
      </c>
      <c r="BL175" s="18" t="s">
        <v>148</v>
      </c>
      <c r="BM175" s="221" t="s">
        <v>320</v>
      </c>
    </row>
    <row r="176" s="13" customFormat="1">
      <c r="A176" s="13"/>
      <c r="B176" s="223"/>
      <c r="C176" s="224"/>
      <c r="D176" s="225" t="s">
        <v>150</v>
      </c>
      <c r="E176" s="226" t="s">
        <v>1</v>
      </c>
      <c r="F176" s="227" t="s">
        <v>321</v>
      </c>
      <c r="G176" s="224"/>
      <c r="H176" s="228">
        <v>2.3100000000000001</v>
      </c>
      <c r="I176" s="224"/>
      <c r="J176" s="224"/>
      <c r="K176" s="224"/>
      <c r="L176" s="229"/>
      <c r="M176" s="230"/>
      <c r="N176" s="231"/>
      <c r="O176" s="231"/>
      <c r="P176" s="231"/>
      <c r="Q176" s="231"/>
      <c r="R176" s="231"/>
      <c r="S176" s="231"/>
      <c r="T176" s="232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3" t="s">
        <v>150</v>
      </c>
      <c r="AU176" s="233" t="s">
        <v>83</v>
      </c>
      <c r="AV176" s="13" t="s">
        <v>83</v>
      </c>
      <c r="AW176" s="13" t="s">
        <v>30</v>
      </c>
      <c r="AX176" s="13" t="s">
        <v>73</v>
      </c>
      <c r="AY176" s="233" t="s">
        <v>141</v>
      </c>
    </row>
    <row r="177" s="13" customFormat="1">
      <c r="A177" s="13"/>
      <c r="B177" s="223"/>
      <c r="C177" s="224"/>
      <c r="D177" s="225" t="s">
        <v>150</v>
      </c>
      <c r="E177" s="226" t="s">
        <v>1</v>
      </c>
      <c r="F177" s="227" t="s">
        <v>322</v>
      </c>
      <c r="G177" s="224"/>
      <c r="H177" s="228">
        <v>4.29</v>
      </c>
      <c r="I177" s="224"/>
      <c r="J177" s="224"/>
      <c r="K177" s="224"/>
      <c r="L177" s="229"/>
      <c r="M177" s="230"/>
      <c r="N177" s="231"/>
      <c r="O177" s="231"/>
      <c r="P177" s="231"/>
      <c r="Q177" s="231"/>
      <c r="R177" s="231"/>
      <c r="S177" s="231"/>
      <c r="T177" s="232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3" t="s">
        <v>150</v>
      </c>
      <c r="AU177" s="233" t="s">
        <v>83</v>
      </c>
      <c r="AV177" s="13" t="s">
        <v>83</v>
      </c>
      <c r="AW177" s="13" t="s">
        <v>30</v>
      </c>
      <c r="AX177" s="13" t="s">
        <v>73</v>
      </c>
      <c r="AY177" s="233" t="s">
        <v>141</v>
      </c>
    </row>
    <row r="178" s="13" customFormat="1">
      <c r="A178" s="13"/>
      <c r="B178" s="223"/>
      <c r="C178" s="224"/>
      <c r="D178" s="225" t="s">
        <v>150</v>
      </c>
      <c r="E178" s="226" t="s">
        <v>1</v>
      </c>
      <c r="F178" s="227" t="s">
        <v>323</v>
      </c>
      <c r="G178" s="224"/>
      <c r="H178" s="228">
        <v>3.7400000000000002</v>
      </c>
      <c r="I178" s="224"/>
      <c r="J178" s="224"/>
      <c r="K178" s="224"/>
      <c r="L178" s="229"/>
      <c r="M178" s="230"/>
      <c r="N178" s="231"/>
      <c r="O178" s="231"/>
      <c r="P178" s="231"/>
      <c r="Q178" s="231"/>
      <c r="R178" s="231"/>
      <c r="S178" s="231"/>
      <c r="T178" s="232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3" t="s">
        <v>150</v>
      </c>
      <c r="AU178" s="233" t="s">
        <v>83</v>
      </c>
      <c r="AV178" s="13" t="s">
        <v>83</v>
      </c>
      <c r="AW178" s="13" t="s">
        <v>30</v>
      </c>
      <c r="AX178" s="13" t="s">
        <v>73</v>
      </c>
      <c r="AY178" s="233" t="s">
        <v>141</v>
      </c>
    </row>
    <row r="179" s="13" customFormat="1">
      <c r="A179" s="13"/>
      <c r="B179" s="223"/>
      <c r="C179" s="224"/>
      <c r="D179" s="225" t="s">
        <v>150</v>
      </c>
      <c r="E179" s="226" t="s">
        <v>1</v>
      </c>
      <c r="F179" s="227" t="s">
        <v>324</v>
      </c>
      <c r="G179" s="224"/>
      <c r="H179" s="228">
        <v>5.46</v>
      </c>
      <c r="I179" s="224"/>
      <c r="J179" s="224"/>
      <c r="K179" s="224"/>
      <c r="L179" s="229"/>
      <c r="M179" s="230"/>
      <c r="N179" s="231"/>
      <c r="O179" s="231"/>
      <c r="P179" s="231"/>
      <c r="Q179" s="231"/>
      <c r="R179" s="231"/>
      <c r="S179" s="231"/>
      <c r="T179" s="232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3" t="s">
        <v>150</v>
      </c>
      <c r="AU179" s="233" t="s">
        <v>83</v>
      </c>
      <c r="AV179" s="13" t="s">
        <v>83</v>
      </c>
      <c r="AW179" s="13" t="s">
        <v>30</v>
      </c>
      <c r="AX179" s="13" t="s">
        <v>73</v>
      </c>
      <c r="AY179" s="233" t="s">
        <v>141</v>
      </c>
    </row>
    <row r="180" s="13" customFormat="1">
      <c r="A180" s="13"/>
      <c r="B180" s="223"/>
      <c r="C180" s="224"/>
      <c r="D180" s="225" t="s">
        <v>150</v>
      </c>
      <c r="E180" s="226" t="s">
        <v>1</v>
      </c>
      <c r="F180" s="227" t="s">
        <v>325</v>
      </c>
      <c r="G180" s="224"/>
      <c r="H180" s="228">
        <v>1.7350000000000001</v>
      </c>
      <c r="I180" s="224"/>
      <c r="J180" s="224"/>
      <c r="K180" s="224"/>
      <c r="L180" s="229"/>
      <c r="M180" s="230"/>
      <c r="N180" s="231"/>
      <c r="O180" s="231"/>
      <c r="P180" s="231"/>
      <c r="Q180" s="231"/>
      <c r="R180" s="231"/>
      <c r="S180" s="231"/>
      <c r="T180" s="232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3" t="s">
        <v>150</v>
      </c>
      <c r="AU180" s="233" t="s">
        <v>83</v>
      </c>
      <c r="AV180" s="13" t="s">
        <v>83</v>
      </c>
      <c r="AW180" s="13" t="s">
        <v>30</v>
      </c>
      <c r="AX180" s="13" t="s">
        <v>73</v>
      </c>
      <c r="AY180" s="233" t="s">
        <v>141</v>
      </c>
    </row>
    <row r="181" s="13" customFormat="1">
      <c r="A181" s="13"/>
      <c r="B181" s="223"/>
      <c r="C181" s="224"/>
      <c r="D181" s="225" t="s">
        <v>150</v>
      </c>
      <c r="E181" s="226" t="s">
        <v>1</v>
      </c>
      <c r="F181" s="227" t="s">
        <v>326</v>
      </c>
      <c r="G181" s="224"/>
      <c r="H181" s="228">
        <v>10.218</v>
      </c>
      <c r="I181" s="224"/>
      <c r="J181" s="224"/>
      <c r="K181" s="224"/>
      <c r="L181" s="229"/>
      <c r="M181" s="230"/>
      <c r="N181" s="231"/>
      <c r="O181" s="231"/>
      <c r="P181" s="231"/>
      <c r="Q181" s="231"/>
      <c r="R181" s="231"/>
      <c r="S181" s="231"/>
      <c r="T181" s="232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3" t="s">
        <v>150</v>
      </c>
      <c r="AU181" s="233" t="s">
        <v>83</v>
      </c>
      <c r="AV181" s="13" t="s">
        <v>83</v>
      </c>
      <c r="AW181" s="13" t="s">
        <v>30</v>
      </c>
      <c r="AX181" s="13" t="s">
        <v>73</v>
      </c>
      <c r="AY181" s="233" t="s">
        <v>141</v>
      </c>
    </row>
    <row r="182" s="14" customFormat="1">
      <c r="A182" s="14"/>
      <c r="B182" s="234"/>
      <c r="C182" s="235"/>
      <c r="D182" s="225" t="s">
        <v>150</v>
      </c>
      <c r="E182" s="236" t="s">
        <v>1</v>
      </c>
      <c r="F182" s="237" t="s">
        <v>153</v>
      </c>
      <c r="G182" s="235"/>
      <c r="H182" s="238">
        <v>27.753</v>
      </c>
      <c r="I182" s="235"/>
      <c r="J182" s="235"/>
      <c r="K182" s="235"/>
      <c r="L182" s="239"/>
      <c r="M182" s="240"/>
      <c r="N182" s="241"/>
      <c r="O182" s="241"/>
      <c r="P182" s="241"/>
      <c r="Q182" s="241"/>
      <c r="R182" s="241"/>
      <c r="S182" s="241"/>
      <c r="T182" s="24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3" t="s">
        <v>150</v>
      </c>
      <c r="AU182" s="243" t="s">
        <v>83</v>
      </c>
      <c r="AV182" s="14" t="s">
        <v>148</v>
      </c>
      <c r="AW182" s="14" t="s">
        <v>30</v>
      </c>
      <c r="AX182" s="14" t="s">
        <v>81</v>
      </c>
      <c r="AY182" s="243" t="s">
        <v>141</v>
      </c>
    </row>
    <row r="183" s="2" customFormat="1" ht="21.75" customHeight="1">
      <c r="A183" s="33"/>
      <c r="B183" s="34"/>
      <c r="C183" s="211" t="s">
        <v>327</v>
      </c>
      <c r="D183" s="211" t="s">
        <v>143</v>
      </c>
      <c r="E183" s="212" t="s">
        <v>328</v>
      </c>
      <c r="F183" s="213" t="s">
        <v>329</v>
      </c>
      <c r="G183" s="214" t="s">
        <v>146</v>
      </c>
      <c r="H183" s="215">
        <v>8.6899999999999995</v>
      </c>
      <c r="I183" s="216">
        <v>917.87</v>
      </c>
      <c r="J183" s="216">
        <f>ROUND(I183*H183,2)</f>
        <v>7976.29</v>
      </c>
      <c r="K183" s="213" t="s">
        <v>147</v>
      </c>
      <c r="L183" s="39"/>
      <c r="M183" s="217" t="s">
        <v>1</v>
      </c>
      <c r="N183" s="218" t="s">
        <v>38</v>
      </c>
      <c r="O183" s="219">
        <v>2.79</v>
      </c>
      <c r="P183" s="219">
        <f>O183*H183</f>
        <v>24.245099999999997</v>
      </c>
      <c r="Q183" s="219">
        <v>0</v>
      </c>
      <c r="R183" s="219">
        <f>Q183*H183</f>
        <v>0</v>
      </c>
      <c r="S183" s="219">
        <v>1.671</v>
      </c>
      <c r="T183" s="220">
        <f>S183*H183</f>
        <v>14.520989999999999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221" t="s">
        <v>148</v>
      </c>
      <c r="AT183" s="221" t="s">
        <v>143</v>
      </c>
      <c r="AU183" s="221" t="s">
        <v>83</v>
      </c>
      <c r="AY183" s="18" t="s">
        <v>141</v>
      </c>
      <c r="BE183" s="222">
        <f>IF(N183="základní",J183,0)</f>
        <v>7976.29</v>
      </c>
      <c r="BF183" s="222">
        <f>IF(N183="snížená",J183,0)</f>
        <v>0</v>
      </c>
      <c r="BG183" s="222">
        <f>IF(N183="zákl. přenesená",J183,0)</f>
        <v>0</v>
      </c>
      <c r="BH183" s="222">
        <f>IF(N183="sníž. přenesená",J183,0)</f>
        <v>0</v>
      </c>
      <c r="BI183" s="222">
        <f>IF(N183="nulová",J183,0)</f>
        <v>0</v>
      </c>
      <c r="BJ183" s="18" t="s">
        <v>81</v>
      </c>
      <c r="BK183" s="222">
        <f>ROUND(I183*H183,2)</f>
        <v>7976.29</v>
      </c>
      <c r="BL183" s="18" t="s">
        <v>148</v>
      </c>
      <c r="BM183" s="221" t="s">
        <v>330</v>
      </c>
    </row>
    <row r="184" s="13" customFormat="1">
      <c r="A184" s="13"/>
      <c r="B184" s="223"/>
      <c r="C184" s="224"/>
      <c r="D184" s="225" t="s">
        <v>150</v>
      </c>
      <c r="E184" s="226" t="s">
        <v>1</v>
      </c>
      <c r="F184" s="227" t="s">
        <v>331</v>
      </c>
      <c r="G184" s="224"/>
      <c r="H184" s="228">
        <v>8.6899999999999995</v>
      </c>
      <c r="I184" s="224"/>
      <c r="J184" s="224"/>
      <c r="K184" s="224"/>
      <c r="L184" s="229"/>
      <c r="M184" s="230"/>
      <c r="N184" s="231"/>
      <c r="O184" s="231"/>
      <c r="P184" s="231"/>
      <c r="Q184" s="231"/>
      <c r="R184" s="231"/>
      <c r="S184" s="231"/>
      <c r="T184" s="232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3" t="s">
        <v>150</v>
      </c>
      <c r="AU184" s="233" t="s">
        <v>83</v>
      </c>
      <c r="AV184" s="13" t="s">
        <v>83</v>
      </c>
      <c r="AW184" s="13" t="s">
        <v>30</v>
      </c>
      <c r="AX184" s="13" t="s">
        <v>81</v>
      </c>
      <c r="AY184" s="233" t="s">
        <v>141</v>
      </c>
    </row>
    <row r="185" s="2" customFormat="1" ht="37.8" customHeight="1">
      <c r="A185" s="33"/>
      <c r="B185" s="34"/>
      <c r="C185" s="211" t="s">
        <v>332</v>
      </c>
      <c r="D185" s="211" t="s">
        <v>143</v>
      </c>
      <c r="E185" s="212" t="s">
        <v>333</v>
      </c>
      <c r="F185" s="213" t="s">
        <v>334</v>
      </c>
      <c r="G185" s="214" t="s">
        <v>146</v>
      </c>
      <c r="H185" s="215">
        <v>1.121</v>
      </c>
      <c r="I185" s="216">
        <v>2679.8400000000001</v>
      </c>
      <c r="J185" s="216">
        <f>ROUND(I185*H185,2)</f>
        <v>3004.0999999999999</v>
      </c>
      <c r="K185" s="213" t="s">
        <v>147</v>
      </c>
      <c r="L185" s="39"/>
      <c r="M185" s="217" t="s">
        <v>1</v>
      </c>
      <c r="N185" s="218" t="s">
        <v>38</v>
      </c>
      <c r="O185" s="219">
        <v>7.1950000000000003</v>
      </c>
      <c r="P185" s="219">
        <f>O185*H185</f>
        <v>8.0655950000000001</v>
      </c>
      <c r="Q185" s="219">
        <v>0</v>
      </c>
      <c r="R185" s="219">
        <f>Q185*H185</f>
        <v>0</v>
      </c>
      <c r="S185" s="219">
        <v>2.2000000000000002</v>
      </c>
      <c r="T185" s="220">
        <f>S185*H185</f>
        <v>2.4662000000000002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221" t="s">
        <v>148</v>
      </c>
      <c r="AT185" s="221" t="s">
        <v>143</v>
      </c>
      <c r="AU185" s="221" t="s">
        <v>83</v>
      </c>
      <c r="AY185" s="18" t="s">
        <v>141</v>
      </c>
      <c r="BE185" s="222">
        <f>IF(N185="základní",J185,0)</f>
        <v>3004.0999999999999</v>
      </c>
      <c r="BF185" s="222">
        <f>IF(N185="snížená",J185,0)</f>
        <v>0</v>
      </c>
      <c r="BG185" s="222">
        <f>IF(N185="zákl. přenesená",J185,0)</f>
        <v>0</v>
      </c>
      <c r="BH185" s="222">
        <f>IF(N185="sníž. přenesená",J185,0)</f>
        <v>0</v>
      </c>
      <c r="BI185" s="222">
        <f>IF(N185="nulová",J185,0)</f>
        <v>0</v>
      </c>
      <c r="BJ185" s="18" t="s">
        <v>81</v>
      </c>
      <c r="BK185" s="222">
        <f>ROUND(I185*H185,2)</f>
        <v>3004.0999999999999</v>
      </c>
      <c r="BL185" s="18" t="s">
        <v>148</v>
      </c>
      <c r="BM185" s="221" t="s">
        <v>335</v>
      </c>
    </row>
    <row r="186" s="13" customFormat="1">
      <c r="A186" s="13"/>
      <c r="B186" s="223"/>
      <c r="C186" s="224"/>
      <c r="D186" s="225" t="s">
        <v>150</v>
      </c>
      <c r="E186" s="226" t="s">
        <v>1</v>
      </c>
      <c r="F186" s="227" t="s">
        <v>336</v>
      </c>
      <c r="G186" s="224"/>
      <c r="H186" s="228">
        <v>1.121</v>
      </c>
      <c r="I186" s="224"/>
      <c r="J186" s="224"/>
      <c r="K186" s="224"/>
      <c r="L186" s="229"/>
      <c r="M186" s="230"/>
      <c r="N186" s="231"/>
      <c r="O186" s="231"/>
      <c r="P186" s="231"/>
      <c r="Q186" s="231"/>
      <c r="R186" s="231"/>
      <c r="S186" s="231"/>
      <c r="T186" s="232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3" t="s">
        <v>150</v>
      </c>
      <c r="AU186" s="233" t="s">
        <v>83</v>
      </c>
      <c r="AV186" s="13" t="s">
        <v>83</v>
      </c>
      <c r="AW186" s="13" t="s">
        <v>30</v>
      </c>
      <c r="AX186" s="13" t="s">
        <v>81</v>
      </c>
      <c r="AY186" s="233" t="s">
        <v>141</v>
      </c>
    </row>
    <row r="187" s="2" customFormat="1" ht="24.15" customHeight="1">
      <c r="A187" s="33"/>
      <c r="B187" s="34"/>
      <c r="C187" s="211" t="s">
        <v>7</v>
      </c>
      <c r="D187" s="211" t="s">
        <v>143</v>
      </c>
      <c r="E187" s="212" t="s">
        <v>337</v>
      </c>
      <c r="F187" s="213" t="s">
        <v>338</v>
      </c>
      <c r="G187" s="214" t="s">
        <v>254</v>
      </c>
      <c r="H187" s="215">
        <v>160.44</v>
      </c>
      <c r="I187" s="216">
        <v>11.619999999999999</v>
      </c>
      <c r="J187" s="216">
        <f>ROUND(I187*H187,2)</f>
        <v>1864.31</v>
      </c>
      <c r="K187" s="213" t="s">
        <v>147</v>
      </c>
      <c r="L187" s="39"/>
      <c r="M187" s="217" t="s">
        <v>1</v>
      </c>
      <c r="N187" s="218" t="s">
        <v>38</v>
      </c>
      <c r="O187" s="219">
        <v>0.039</v>
      </c>
      <c r="P187" s="219">
        <f>O187*H187</f>
        <v>6.2571599999999998</v>
      </c>
      <c r="Q187" s="219">
        <v>0</v>
      </c>
      <c r="R187" s="219">
        <f>Q187*H187</f>
        <v>0</v>
      </c>
      <c r="S187" s="219">
        <v>0.0040000000000000001</v>
      </c>
      <c r="T187" s="220">
        <f>S187*H187</f>
        <v>0.64176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221" t="s">
        <v>148</v>
      </c>
      <c r="AT187" s="221" t="s">
        <v>143</v>
      </c>
      <c r="AU187" s="221" t="s">
        <v>83</v>
      </c>
      <c r="AY187" s="18" t="s">
        <v>141</v>
      </c>
      <c r="BE187" s="222">
        <f>IF(N187="základní",J187,0)</f>
        <v>1864.31</v>
      </c>
      <c r="BF187" s="222">
        <f>IF(N187="snížená",J187,0)</f>
        <v>0</v>
      </c>
      <c r="BG187" s="222">
        <f>IF(N187="zákl. přenesená",J187,0)</f>
        <v>0</v>
      </c>
      <c r="BH187" s="222">
        <f>IF(N187="sníž. přenesená",J187,0)</f>
        <v>0</v>
      </c>
      <c r="BI187" s="222">
        <f>IF(N187="nulová",J187,0)</f>
        <v>0</v>
      </c>
      <c r="BJ187" s="18" t="s">
        <v>81</v>
      </c>
      <c r="BK187" s="222">
        <f>ROUND(I187*H187,2)</f>
        <v>1864.31</v>
      </c>
      <c r="BL187" s="18" t="s">
        <v>148</v>
      </c>
      <c r="BM187" s="221" t="s">
        <v>339</v>
      </c>
    </row>
    <row r="188" s="13" customFormat="1">
      <c r="A188" s="13"/>
      <c r="B188" s="223"/>
      <c r="C188" s="224"/>
      <c r="D188" s="225" t="s">
        <v>150</v>
      </c>
      <c r="E188" s="226" t="s">
        <v>1</v>
      </c>
      <c r="F188" s="227" t="s">
        <v>340</v>
      </c>
      <c r="G188" s="224"/>
      <c r="H188" s="228">
        <v>150.08000000000001</v>
      </c>
      <c r="I188" s="224"/>
      <c r="J188" s="224"/>
      <c r="K188" s="224"/>
      <c r="L188" s="229"/>
      <c r="M188" s="230"/>
      <c r="N188" s="231"/>
      <c r="O188" s="231"/>
      <c r="P188" s="231"/>
      <c r="Q188" s="231"/>
      <c r="R188" s="231"/>
      <c r="S188" s="231"/>
      <c r="T188" s="232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3" t="s">
        <v>150</v>
      </c>
      <c r="AU188" s="233" t="s">
        <v>83</v>
      </c>
      <c r="AV188" s="13" t="s">
        <v>83</v>
      </c>
      <c r="AW188" s="13" t="s">
        <v>30</v>
      </c>
      <c r="AX188" s="13" t="s">
        <v>73</v>
      </c>
      <c r="AY188" s="233" t="s">
        <v>141</v>
      </c>
    </row>
    <row r="189" s="13" customFormat="1">
      <c r="A189" s="13"/>
      <c r="B189" s="223"/>
      <c r="C189" s="224"/>
      <c r="D189" s="225" t="s">
        <v>150</v>
      </c>
      <c r="E189" s="226" t="s">
        <v>1</v>
      </c>
      <c r="F189" s="227" t="s">
        <v>341</v>
      </c>
      <c r="G189" s="224"/>
      <c r="H189" s="228">
        <v>10.359999999999999</v>
      </c>
      <c r="I189" s="224"/>
      <c r="J189" s="224"/>
      <c r="K189" s="224"/>
      <c r="L189" s="229"/>
      <c r="M189" s="230"/>
      <c r="N189" s="231"/>
      <c r="O189" s="231"/>
      <c r="P189" s="231"/>
      <c r="Q189" s="231"/>
      <c r="R189" s="231"/>
      <c r="S189" s="231"/>
      <c r="T189" s="232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3" t="s">
        <v>150</v>
      </c>
      <c r="AU189" s="233" t="s">
        <v>83</v>
      </c>
      <c r="AV189" s="13" t="s">
        <v>83</v>
      </c>
      <c r="AW189" s="13" t="s">
        <v>30</v>
      </c>
      <c r="AX189" s="13" t="s">
        <v>73</v>
      </c>
      <c r="AY189" s="233" t="s">
        <v>141</v>
      </c>
    </row>
    <row r="190" s="14" customFormat="1">
      <c r="A190" s="14"/>
      <c r="B190" s="234"/>
      <c r="C190" s="235"/>
      <c r="D190" s="225" t="s">
        <v>150</v>
      </c>
      <c r="E190" s="236" t="s">
        <v>1</v>
      </c>
      <c r="F190" s="237" t="s">
        <v>153</v>
      </c>
      <c r="G190" s="235"/>
      <c r="H190" s="238">
        <v>160.44</v>
      </c>
      <c r="I190" s="235"/>
      <c r="J190" s="235"/>
      <c r="K190" s="235"/>
      <c r="L190" s="239"/>
      <c r="M190" s="240"/>
      <c r="N190" s="241"/>
      <c r="O190" s="241"/>
      <c r="P190" s="241"/>
      <c r="Q190" s="241"/>
      <c r="R190" s="241"/>
      <c r="S190" s="241"/>
      <c r="T190" s="242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3" t="s">
        <v>150</v>
      </c>
      <c r="AU190" s="243" t="s">
        <v>83</v>
      </c>
      <c r="AV190" s="14" t="s">
        <v>148</v>
      </c>
      <c r="AW190" s="14" t="s">
        <v>30</v>
      </c>
      <c r="AX190" s="14" t="s">
        <v>81</v>
      </c>
      <c r="AY190" s="243" t="s">
        <v>141</v>
      </c>
    </row>
    <row r="191" s="2" customFormat="1" ht="21.75" customHeight="1">
      <c r="A191" s="33"/>
      <c r="B191" s="34"/>
      <c r="C191" s="211" t="s">
        <v>342</v>
      </c>
      <c r="D191" s="211" t="s">
        <v>143</v>
      </c>
      <c r="E191" s="212" t="s">
        <v>343</v>
      </c>
      <c r="F191" s="213" t="s">
        <v>344</v>
      </c>
      <c r="G191" s="214" t="s">
        <v>254</v>
      </c>
      <c r="H191" s="215">
        <v>3.7799999999999998</v>
      </c>
      <c r="I191" s="216">
        <v>279.76999999999998</v>
      </c>
      <c r="J191" s="216">
        <f>ROUND(I191*H191,2)</f>
        <v>1057.53</v>
      </c>
      <c r="K191" s="213" t="s">
        <v>147</v>
      </c>
      <c r="L191" s="39"/>
      <c r="M191" s="217" t="s">
        <v>1</v>
      </c>
      <c r="N191" s="218" t="s">
        <v>38</v>
      </c>
      <c r="O191" s="219">
        <v>0.93899999999999995</v>
      </c>
      <c r="P191" s="219">
        <f>O191*H191</f>
        <v>3.5494199999999996</v>
      </c>
      <c r="Q191" s="219">
        <v>0</v>
      </c>
      <c r="R191" s="219">
        <f>Q191*H191</f>
        <v>0</v>
      </c>
      <c r="S191" s="219">
        <v>0.075999999999999998</v>
      </c>
      <c r="T191" s="220">
        <f>S191*H191</f>
        <v>0.28727999999999998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221" t="s">
        <v>148</v>
      </c>
      <c r="AT191" s="221" t="s">
        <v>143</v>
      </c>
      <c r="AU191" s="221" t="s">
        <v>83</v>
      </c>
      <c r="AY191" s="18" t="s">
        <v>141</v>
      </c>
      <c r="BE191" s="222">
        <f>IF(N191="základní",J191,0)</f>
        <v>1057.53</v>
      </c>
      <c r="BF191" s="222">
        <f>IF(N191="snížená",J191,0)</f>
        <v>0</v>
      </c>
      <c r="BG191" s="222">
        <f>IF(N191="zákl. přenesená",J191,0)</f>
        <v>0</v>
      </c>
      <c r="BH191" s="222">
        <f>IF(N191="sníž. přenesená",J191,0)</f>
        <v>0</v>
      </c>
      <c r="BI191" s="222">
        <f>IF(N191="nulová",J191,0)</f>
        <v>0</v>
      </c>
      <c r="BJ191" s="18" t="s">
        <v>81</v>
      </c>
      <c r="BK191" s="222">
        <f>ROUND(I191*H191,2)</f>
        <v>1057.53</v>
      </c>
      <c r="BL191" s="18" t="s">
        <v>148</v>
      </c>
      <c r="BM191" s="221" t="s">
        <v>345</v>
      </c>
    </row>
    <row r="192" s="13" customFormat="1">
      <c r="A192" s="13"/>
      <c r="B192" s="223"/>
      <c r="C192" s="224"/>
      <c r="D192" s="225" t="s">
        <v>150</v>
      </c>
      <c r="E192" s="226" t="s">
        <v>1</v>
      </c>
      <c r="F192" s="227" t="s">
        <v>346</v>
      </c>
      <c r="G192" s="224"/>
      <c r="H192" s="228">
        <v>3.7799999999999998</v>
      </c>
      <c r="I192" s="224"/>
      <c r="J192" s="224"/>
      <c r="K192" s="224"/>
      <c r="L192" s="229"/>
      <c r="M192" s="230"/>
      <c r="N192" s="231"/>
      <c r="O192" s="231"/>
      <c r="P192" s="231"/>
      <c r="Q192" s="231"/>
      <c r="R192" s="231"/>
      <c r="S192" s="231"/>
      <c r="T192" s="232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3" t="s">
        <v>150</v>
      </c>
      <c r="AU192" s="233" t="s">
        <v>83</v>
      </c>
      <c r="AV192" s="13" t="s">
        <v>83</v>
      </c>
      <c r="AW192" s="13" t="s">
        <v>30</v>
      </c>
      <c r="AX192" s="13" t="s">
        <v>73</v>
      </c>
      <c r="AY192" s="233" t="s">
        <v>141</v>
      </c>
    </row>
    <row r="193" s="14" customFormat="1">
      <c r="A193" s="14"/>
      <c r="B193" s="234"/>
      <c r="C193" s="235"/>
      <c r="D193" s="225" t="s">
        <v>150</v>
      </c>
      <c r="E193" s="236" t="s">
        <v>1</v>
      </c>
      <c r="F193" s="237" t="s">
        <v>153</v>
      </c>
      <c r="G193" s="235"/>
      <c r="H193" s="238">
        <v>3.7799999999999998</v>
      </c>
      <c r="I193" s="235"/>
      <c r="J193" s="235"/>
      <c r="K193" s="235"/>
      <c r="L193" s="239"/>
      <c r="M193" s="240"/>
      <c r="N193" s="241"/>
      <c r="O193" s="241"/>
      <c r="P193" s="241"/>
      <c r="Q193" s="241"/>
      <c r="R193" s="241"/>
      <c r="S193" s="241"/>
      <c r="T193" s="242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43" t="s">
        <v>150</v>
      </c>
      <c r="AU193" s="243" t="s">
        <v>83</v>
      </c>
      <c r="AV193" s="14" t="s">
        <v>148</v>
      </c>
      <c r="AW193" s="14" t="s">
        <v>30</v>
      </c>
      <c r="AX193" s="14" t="s">
        <v>81</v>
      </c>
      <c r="AY193" s="243" t="s">
        <v>141</v>
      </c>
    </row>
    <row r="194" s="2" customFormat="1" ht="21.75" customHeight="1">
      <c r="A194" s="33"/>
      <c r="B194" s="34"/>
      <c r="C194" s="211" t="s">
        <v>347</v>
      </c>
      <c r="D194" s="211" t="s">
        <v>143</v>
      </c>
      <c r="E194" s="212" t="s">
        <v>348</v>
      </c>
      <c r="F194" s="213" t="s">
        <v>349</v>
      </c>
      <c r="G194" s="214" t="s">
        <v>254</v>
      </c>
      <c r="H194" s="215">
        <v>12.42</v>
      </c>
      <c r="I194" s="216">
        <v>213.91999999999999</v>
      </c>
      <c r="J194" s="216">
        <f>ROUND(I194*H194,2)</f>
        <v>2656.8899999999999</v>
      </c>
      <c r="K194" s="213" t="s">
        <v>147</v>
      </c>
      <c r="L194" s="39"/>
      <c r="M194" s="217" t="s">
        <v>1</v>
      </c>
      <c r="N194" s="218" t="s">
        <v>38</v>
      </c>
      <c r="O194" s="219">
        <v>0.71799999999999997</v>
      </c>
      <c r="P194" s="219">
        <f>O194*H194</f>
        <v>8.9175599999999999</v>
      </c>
      <c r="Q194" s="219">
        <v>0</v>
      </c>
      <c r="R194" s="219">
        <f>Q194*H194</f>
        <v>0</v>
      </c>
      <c r="S194" s="219">
        <v>0.063</v>
      </c>
      <c r="T194" s="220">
        <f>S194*H194</f>
        <v>0.78246000000000004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221" t="s">
        <v>148</v>
      </c>
      <c r="AT194" s="221" t="s">
        <v>143</v>
      </c>
      <c r="AU194" s="221" t="s">
        <v>83</v>
      </c>
      <c r="AY194" s="18" t="s">
        <v>141</v>
      </c>
      <c r="BE194" s="222">
        <f>IF(N194="základní",J194,0)</f>
        <v>2656.8899999999999</v>
      </c>
      <c r="BF194" s="222">
        <f>IF(N194="snížená",J194,0)</f>
        <v>0</v>
      </c>
      <c r="BG194" s="222">
        <f>IF(N194="zákl. přenesená",J194,0)</f>
        <v>0</v>
      </c>
      <c r="BH194" s="222">
        <f>IF(N194="sníž. přenesená",J194,0)</f>
        <v>0</v>
      </c>
      <c r="BI194" s="222">
        <f>IF(N194="nulová",J194,0)</f>
        <v>0</v>
      </c>
      <c r="BJ194" s="18" t="s">
        <v>81</v>
      </c>
      <c r="BK194" s="222">
        <f>ROUND(I194*H194,2)</f>
        <v>2656.8899999999999</v>
      </c>
      <c r="BL194" s="18" t="s">
        <v>148</v>
      </c>
      <c r="BM194" s="221" t="s">
        <v>350</v>
      </c>
    </row>
    <row r="195" s="13" customFormat="1">
      <c r="A195" s="13"/>
      <c r="B195" s="223"/>
      <c r="C195" s="224"/>
      <c r="D195" s="225" t="s">
        <v>150</v>
      </c>
      <c r="E195" s="226" t="s">
        <v>1</v>
      </c>
      <c r="F195" s="227" t="s">
        <v>351</v>
      </c>
      <c r="G195" s="224"/>
      <c r="H195" s="228">
        <v>5.8899999999999997</v>
      </c>
      <c r="I195" s="224"/>
      <c r="J195" s="224"/>
      <c r="K195" s="224"/>
      <c r="L195" s="229"/>
      <c r="M195" s="230"/>
      <c r="N195" s="231"/>
      <c r="O195" s="231"/>
      <c r="P195" s="231"/>
      <c r="Q195" s="231"/>
      <c r="R195" s="231"/>
      <c r="S195" s="231"/>
      <c r="T195" s="232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3" t="s">
        <v>150</v>
      </c>
      <c r="AU195" s="233" t="s">
        <v>83</v>
      </c>
      <c r="AV195" s="13" t="s">
        <v>83</v>
      </c>
      <c r="AW195" s="13" t="s">
        <v>30</v>
      </c>
      <c r="AX195" s="13" t="s">
        <v>73</v>
      </c>
      <c r="AY195" s="233" t="s">
        <v>141</v>
      </c>
    </row>
    <row r="196" s="13" customFormat="1">
      <c r="A196" s="13"/>
      <c r="B196" s="223"/>
      <c r="C196" s="224"/>
      <c r="D196" s="225" t="s">
        <v>150</v>
      </c>
      <c r="E196" s="226" t="s">
        <v>1</v>
      </c>
      <c r="F196" s="227" t="s">
        <v>352</v>
      </c>
      <c r="G196" s="224"/>
      <c r="H196" s="228">
        <v>4.2300000000000004</v>
      </c>
      <c r="I196" s="224"/>
      <c r="J196" s="224"/>
      <c r="K196" s="224"/>
      <c r="L196" s="229"/>
      <c r="M196" s="230"/>
      <c r="N196" s="231"/>
      <c r="O196" s="231"/>
      <c r="P196" s="231"/>
      <c r="Q196" s="231"/>
      <c r="R196" s="231"/>
      <c r="S196" s="231"/>
      <c r="T196" s="232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3" t="s">
        <v>150</v>
      </c>
      <c r="AU196" s="233" t="s">
        <v>83</v>
      </c>
      <c r="AV196" s="13" t="s">
        <v>83</v>
      </c>
      <c r="AW196" s="13" t="s">
        <v>30</v>
      </c>
      <c r="AX196" s="13" t="s">
        <v>73</v>
      </c>
      <c r="AY196" s="233" t="s">
        <v>141</v>
      </c>
    </row>
    <row r="197" s="13" customFormat="1">
      <c r="A197" s="13"/>
      <c r="B197" s="223"/>
      <c r="C197" s="224"/>
      <c r="D197" s="225" t="s">
        <v>150</v>
      </c>
      <c r="E197" s="226" t="s">
        <v>1</v>
      </c>
      <c r="F197" s="227" t="s">
        <v>353</v>
      </c>
      <c r="G197" s="224"/>
      <c r="H197" s="228">
        <v>2.2999999999999998</v>
      </c>
      <c r="I197" s="224"/>
      <c r="J197" s="224"/>
      <c r="K197" s="224"/>
      <c r="L197" s="229"/>
      <c r="M197" s="230"/>
      <c r="N197" s="231"/>
      <c r="O197" s="231"/>
      <c r="P197" s="231"/>
      <c r="Q197" s="231"/>
      <c r="R197" s="231"/>
      <c r="S197" s="231"/>
      <c r="T197" s="232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3" t="s">
        <v>150</v>
      </c>
      <c r="AU197" s="233" t="s">
        <v>83</v>
      </c>
      <c r="AV197" s="13" t="s">
        <v>83</v>
      </c>
      <c r="AW197" s="13" t="s">
        <v>30</v>
      </c>
      <c r="AX197" s="13" t="s">
        <v>73</v>
      </c>
      <c r="AY197" s="233" t="s">
        <v>141</v>
      </c>
    </row>
    <row r="198" s="14" customFormat="1">
      <c r="A198" s="14"/>
      <c r="B198" s="234"/>
      <c r="C198" s="235"/>
      <c r="D198" s="225" t="s">
        <v>150</v>
      </c>
      <c r="E198" s="236" t="s">
        <v>1</v>
      </c>
      <c r="F198" s="237" t="s">
        <v>153</v>
      </c>
      <c r="G198" s="235"/>
      <c r="H198" s="238">
        <v>12.42</v>
      </c>
      <c r="I198" s="235"/>
      <c r="J198" s="235"/>
      <c r="K198" s="235"/>
      <c r="L198" s="239"/>
      <c r="M198" s="240"/>
      <c r="N198" s="241"/>
      <c r="O198" s="241"/>
      <c r="P198" s="241"/>
      <c r="Q198" s="241"/>
      <c r="R198" s="241"/>
      <c r="S198" s="241"/>
      <c r="T198" s="24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43" t="s">
        <v>150</v>
      </c>
      <c r="AU198" s="243" t="s">
        <v>83</v>
      </c>
      <c r="AV198" s="14" t="s">
        <v>148</v>
      </c>
      <c r="AW198" s="14" t="s">
        <v>30</v>
      </c>
      <c r="AX198" s="14" t="s">
        <v>81</v>
      </c>
      <c r="AY198" s="243" t="s">
        <v>141</v>
      </c>
    </row>
    <row r="199" s="2" customFormat="1" ht="24.15" customHeight="1">
      <c r="A199" s="33"/>
      <c r="B199" s="34"/>
      <c r="C199" s="211" t="s">
        <v>354</v>
      </c>
      <c r="D199" s="211" t="s">
        <v>143</v>
      </c>
      <c r="E199" s="212" t="s">
        <v>355</v>
      </c>
      <c r="F199" s="213" t="s">
        <v>356</v>
      </c>
      <c r="G199" s="214" t="s">
        <v>254</v>
      </c>
      <c r="H199" s="215">
        <v>1.3100000000000001</v>
      </c>
      <c r="I199" s="216">
        <v>446.91000000000002</v>
      </c>
      <c r="J199" s="216">
        <f>ROUND(I199*H199,2)</f>
        <v>585.45000000000005</v>
      </c>
      <c r="K199" s="213" t="s">
        <v>147</v>
      </c>
      <c r="L199" s="39"/>
      <c r="M199" s="217" t="s">
        <v>1</v>
      </c>
      <c r="N199" s="218" t="s">
        <v>38</v>
      </c>
      <c r="O199" s="219">
        <v>1.5</v>
      </c>
      <c r="P199" s="219">
        <f>O199*H199</f>
        <v>1.9650000000000001</v>
      </c>
      <c r="Q199" s="219">
        <v>0</v>
      </c>
      <c r="R199" s="219">
        <f>Q199*H199</f>
        <v>0</v>
      </c>
      <c r="S199" s="219">
        <v>0.072999999999999995</v>
      </c>
      <c r="T199" s="220">
        <f>S199*H199</f>
        <v>0.095629999999999993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221" t="s">
        <v>148</v>
      </c>
      <c r="AT199" s="221" t="s">
        <v>143</v>
      </c>
      <c r="AU199" s="221" t="s">
        <v>83</v>
      </c>
      <c r="AY199" s="18" t="s">
        <v>141</v>
      </c>
      <c r="BE199" s="222">
        <f>IF(N199="základní",J199,0)</f>
        <v>585.45000000000005</v>
      </c>
      <c r="BF199" s="222">
        <f>IF(N199="snížená",J199,0)</f>
        <v>0</v>
      </c>
      <c r="BG199" s="222">
        <f>IF(N199="zákl. přenesená",J199,0)</f>
        <v>0</v>
      </c>
      <c r="BH199" s="222">
        <f>IF(N199="sníž. přenesená",J199,0)</f>
        <v>0</v>
      </c>
      <c r="BI199" s="222">
        <f>IF(N199="nulová",J199,0)</f>
        <v>0</v>
      </c>
      <c r="BJ199" s="18" t="s">
        <v>81</v>
      </c>
      <c r="BK199" s="222">
        <f>ROUND(I199*H199,2)</f>
        <v>585.45000000000005</v>
      </c>
      <c r="BL199" s="18" t="s">
        <v>148</v>
      </c>
      <c r="BM199" s="221" t="s">
        <v>357</v>
      </c>
    </row>
    <row r="200" s="13" customFormat="1">
      <c r="A200" s="13"/>
      <c r="B200" s="223"/>
      <c r="C200" s="224"/>
      <c r="D200" s="225" t="s">
        <v>150</v>
      </c>
      <c r="E200" s="226" t="s">
        <v>1</v>
      </c>
      <c r="F200" s="227" t="s">
        <v>358</v>
      </c>
      <c r="G200" s="224"/>
      <c r="H200" s="228">
        <v>0.95999999999999996</v>
      </c>
      <c r="I200" s="224"/>
      <c r="J200" s="224"/>
      <c r="K200" s="224"/>
      <c r="L200" s="229"/>
      <c r="M200" s="230"/>
      <c r="N200" s="231"/>
      <c r="O200" s="231"/>
      <c r="P200" s="231"/>
      <c r="Q200" s="231"/>
      <c r="R200" s="231"/>
      <c r="S200" s="231"/>
      <c r="T200" s="232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3" t="s">
        <v>150</v>
      </c>
      <c r="AU200" s="233" t="s">
        <v>83</v>
      </c>
      <c r="AV200" s="13" t="s">
        <v>83</v>
      </c>
      <c r="AW200" s="13" t="s">
        <v>30</v>
      </c>
      <c r="AX200" s="13" t="s">
        <v>73</v>
      </c>
      <c r="AY200" s="233" t="s">
        <v>141</v>
      </c>
    </row>
    <row r="201" s="13" customFormat="1">
      <c r="A201" s="13"/>
      <c r="B201" s="223"/>
      <c r="C201" s="224"/>
      <c r="D201" s="225" t="s">
        <v>150</v>
      </c>
      <c r="E201" s="226" t="s">
        <v>1</v>
      </c>
      <c r="F201" s="227" t="s">
        <v>359</v>
      </c>
      <c r="G201" s="224"/>
      <c r="H201" s="228">
        <v>0.34999999999999998</v>
      </c>
      <c r="I201" s="224"/>
      <c r="J201" s="224"/>
      <c r="K201" s="224"/>
      <c r="L201" s="229"/>
      <c r="M201" s="230"/>
      <c r="N201" s="231"/>
      <c r="O201" s="231"/>
      <c r="P201" s="231"/>
      <c r="Q201" s="231"/>
      <c r="R201" s="231"/>
      <c r="S201" s="231"/>
      <c r="T201" s="232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3" t="s">
        <v>150</v>
      </c>
      <c r="AU201" s="233" t="s">
        <v>83</v>
      </c>
      <c r="AV201" s="13" t="s">
        <v>83</v>
      </c>
      <c r="AW201" s="13" t="s">
        <v>30</v>
      </c>
      <c r="AX201" s="13" t="s">
        <v>73</v>
      </c>
      <c r="AY201" s="233" t="s">
        <v>141</v>
      </c>
    </row>
    <row r="202" s="14" customFormat="1">
      <c r="A202" s="14"/>
      <c r="B202" s="234"/>
      <c r="C202" s="235"/>
      <c r="D202" s="225" t="s">
        <v>150</v>
      </c>
      <c r="E202" s="236" t="s">
        <v>1</v>
      </c>
      <c r="F202" s="237" t="s">
        <v>153</v>
      </c>
      <c r="G202" s="235"/>
      <c r="H202" s="238">
        <v>1.3100000000000001</v>
      </c>
      <c r="I202" s="235"/>
      <c r="J202" s="235"/>
      <c r="K202" s="235"/>
      <c r="L202" s="239"/>
      <c r="M202" s="240"/>
      <c r="N202" s="241"/>
      <c r="O202" s="241"/>
      <c r="P202" s="241"/>
      <c r="Q202" s="241"/>
      <c r="R202" s="241"/>
      <c r="S202" s="241"/>
      <c r="T202" s="24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43" t="s">
        <v>150</v>
      </c>
      <c r="AU202" s="243" t="s">
        <v>83</v>
      </c>
      <c r="AV202" s="14" t="s">
        <v>148</v>
      </c>
      <c r="AW202" s="14" t="s">
        <v>30</v>
      </c>
      <c r="AX202" s="14" t="s">
        <v>81</v>
      </c>
      <c r="AY202" s="243" t="s">
        <v>141</v>
      </c>
    </row>
    <row r="203" s="2" customFormat="1" ht="24.15" customHeight="1">
      <c r="A203" s="33"/>
      <c r="B203" s="34"/>
      <c r="C203" s="211" t="s">
        <v>360</v>
      </c>
      <c r="D203" s="211" t="s">
        <v>143</v>
      </c>
      <c r="E203" s="212" t="s">
        <v>361</v>
      </c>
      <c r="F203" s="213" t="s">
        <v>362</v>
      </c>
      <c r="G203" s="214" t="s">
        <v>254</v>
      </c>
      <c r="H203" s="215">
        <v>22.879999999999999</v>
      </c>
      <c r="I203" s="216">
        <v>271.13</v>
      </c>
      <c r="J203" s="216">
        <f>ROUND(I203*H203,2)</f>
        <v>6203.4499999999998</v>
      </c>
      <c r="K203" s="213" t="s">
        <v>147</v>
      </c>
      <c r="L203" s="39"/>
      <c r="M203" s="217" t="s">
        <v>1</v>
      </c>
      <c r="N203" s="218" t="s">
        <v>38</v>
      </c>
      <c r="O203" s="219">
        <v>0.91000000000000003</v>
      </c>
      <c r="P203" s="219">
        <f>O203*H203</f>
        <v>20.820799999999998</v>
      </c>
      <c r="Q203" s="219">
        <v>0</v>
      </c>
      <c r="R203" s="219">
        <f>Q203*H203</f>
        <v>0</v>
      </c>
      <c r="S203" s="219">
        <v>0.058999999999999997</v>
      </c>
      <c r="T203" s="220">
        <f>S203*H203</f>
        <v>1.3499199999999998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221" t="s">
        <v>148</v>
      </c>
      <c r="AT203" s="221" t="s">
        <v>143</v>
      </c>
      <c r="AU203" s="221" t="s">
        <v>83</v>
      </c>
      <c r="AY203" s="18" t="s">
        <v>141</v>
      </c>
      <c r="BE203" s="222">
        <f>IF(N203="základní",J203,0)</f>
        <v>6203.4499999999998</v>
      </c>
      <c r="BF203" s="222">
        <f>IF(N203="snížená",J203,0)</f>
        <v>0</v>
      </c>
      <c r="BG203" s="222">
        <f>IF(N203="zákl. přenesená",J203,0)</f>
        <v>0</v>
      </c>
      <c r="BH203" s="222">
        <f>IF(N203="sníž. přenesená",J203,0)</f>
        <v>0</v>
      </c>
      <c r="BI203" s="222">
        <f>IF(N203="nulová",J203,0)</f>
        <v>0</v>
      </c>
      <c r="BJ203" s="18" t="s">
        <v>81</v>
      </c>
      <c r="BK203" s="222">
        <f>ROUND(I203*H203,2)</f>
        <v>6203.4499999999998</v>
      </c>
      <c r="BL203" s="18" t="s">
        <v>148</v>
      </c>
      <c r="BM203" s="221" t="s">
        <v>363</v>
      </c>
    </row>
    <row r="204" s="13" customFormat="1">
      <c r="A204" s="13"/>
      <c r="B204" s="223"/>
      <c r="C204" s="224"/>
      <c r="D204" s="225" t="s">
        <v>150</v>
      </c>
      <c r="E204" s="226" t="s">
        <v>1</v>
      </c>
      <c r="F204" s="227" t="s">
        <v>364</v>
      </c>
      <c r="G204" s="224"/>
      <c r="H204" s="228">
        <v>22.879999999999999</v>
      </c>
      <c r="I204" s="224"/>
      <c r="J204" s="224"/>
      <c r="K204" s="224"/>
      <c r="L204" s="229"/>
      <c r="M204" s="230"/>
      <c r="N204" s="231"/>
      <c r="O204" s="231"/>
      <c r="P204" s="231"/>
      <c r="Q204" s="231"/>
      <c r="R204" s="231"/>
      <c r="S204" s="231"/>
      <c r="T204" s="232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3" t="s">
        <v>150</v>
      </c>
      <c r="AU204" s="233" t="s">
        <v>83</v>
      </c>
      <c r="AV204" s="13" t="s">
        <v>83</v>
      </c>
      <c r="AW204" s="13" t="s">
        <v>30</v>
      </c>
      <c r="AX204" s="13" t="s">
        <v>81</v>
      </c>
      <c r="AY204" s="233" t="s">
        <v>141</v>
      </c>
    </row>
    <row r="205" s="2" customFormat="1" ht="24.15" customHeight="1">
      <c r="A205" s="33"/>
      <c r="B205" s="34"/>
      <c r="C205" s="211" t="s">
        <v>365</v>
      </c>
      <c r="D205" s="211" t="s">
        <v>143</v>
      </c>
      <c r="E205" s="212" t="s">
        <v>366</v>
      </c>
      <c r="F205" s="213" t="s">
        <v>367</v>
      </c>
      <c r="G205" s="214" t="s">
        <v>254</v>
      </c>
      <c r="H205" s="215">
        <v>19.359999999999999</v>
      </c>
      <c r="I205" s="216">
        <v>193.66</v>
      </c>
      <c r="J205" s="216">
        <f>ROUND(I205*H205,2)</f>
        <v>3749.2600000000002</v>
      </c>
      <c r="K205" s="213" t="s">
        <v>147</v>
      </c>
      <c r="L205" s="39"/>
      <c r="M205" s="217" t="s">
        <v>1</v>
      </c>
      <c r="N205" s="218" t="s">
        <v>38</v>
      </c>
      <c r="O205" s="219">
        <v>0.65000000000000002</v>
      </c>
      <c r="P205" s="219">
        <f>O205*H205</f>
        <v>12.584</v>
      </c>
      <c r="Q205" s="219">
        <v>0</v>
      </c>
      <c r="R205" s="219">
        <f>Q205*H205</f>
        <v>0</v>
      </c>
      <c r="S205" s="219">
        <v>0.050999999999999997</v>
      </c>
      <c r="T205" s="220">
        <f>S205*H205</f>
        <v>0.9873599999999999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221" t="s">
        <v>148</v>
      </c>
      <c r="AT205" s="221" t="s">
        <v>143</v>
      </c>
      <c r="AU205" s="221" t="s">
        <v>83</v>
      </c>
      <c r="AY205" s="18" t="s">
        <v>141</v>
      </c>
      <c r="BE205" s="222">
        <f>IF(N205="základní",J205,0)</f>
        <v>3749.2600000000002</v>
      </c>
      <c r="BF205" s="222">
        <f>IF(N205="snížená",J205,0)</f>
        <v>0</v>
      </c>
      <c r="BG205" s="222">
        <f>IF(N205="zákl. přenesená",J205,0)</f>
        <v>0</v>
      </c>
      <c r="BH205" s="222">
        <f>IF(N205="sníž. přenesená",J205,0)</f>
        <v>0</v>
      </c>
      <c r="BI205" s="222">
        <f>IF(N205="nulová",J205,0)</f>
        <v>0</v>
      </c>
      <c r="BJ205" s="18" t="s">
        <v>81</v>
      </c>
      <c r="BK205" s="222">
        <f>ROUND(I205*H205,2)</f>
        <v>3749.2600000000002</v>
      </c>
      <c r="BL205" s="18" t="s">
        <v>148</v>
      </c>
      <c r="BM205" s="221" t="s">
        <v>368</v>
      </c>
    </row>
    <row r="206" s="13" customFormat="1">
      <c r="A206" s="13"/>
      <c r="B206" s="223"/>
      <c r="C206" s="224"/>
      <c r="D206" s="225" t="s">
        <v>150</v>
      </c>
      <c r="E206" s="226" t="s">
        <v>1</v>
      </c>
      <c r="F206" s="227" t="s">
        <v>369</v>
      </c>
      <c r="G206" s="224"/>
      <c r="H206" s="228">
        <v>15.84</v>
      </c>
      <c r="I206" s="224"/>
      <c r="J206" s="224"/>
      <c r="K206" s="224"/>
      <c r="L206" s="229"/>
      <c r="M206" s="230"/>
      <c r="N206" s="231"/>
      <c r="O206" s="231"/>
      <c r="P206" s="231"/>
      <c r="Q206" s="231"/>
      <c r="R206" s="231"/>
      <c r="S206" s="231"/>
      <c r="T206" s="232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3" t="s">
        <v>150</v>
      </c>
      <c r="AU206" s="233" t="s">
        <v>83</v>
      </c>
      <c r="AV206" s="13" t="s">
        <v>83</v>
      </c>
      <c r="AW206" s="13" t="s">
        <v>30</v>
      </c>
      <c r="AX206" s="13" t="s">
        <v>73</v>
      </c>
      <c r="AY206" s="233" t="s">
        <v>141</v>
      </c>
    </row>
    <row r="207" s="13" customFormat="1">
      <c r="A207" s="13"/>
      <c r="B207" s="223"/>
      <c r="C207" s="224"/>
      <c r="D207" s="225" t="s">
        <v>150</v>
      </c>
      <c r="E207" s="226" t="s">
        <v>1</v>
      </c>
      <c r="F207" s="227" t="s">
        <v>370</v>
      </c>
      <c r="G207" s="224"/>
      <c r="H207" s="228">
        <v>3.52</v>
      </c>
      <c r="I207" s="224"/>
      <c r="J207" s="224"/>
      <c r="K207" s="224"/>
      <c r="L207" s="229"/>
      <c r="M207" s="230"/>
      <c r="N207" s="231"/>
      <c r="O207" s="231"/>
      <c r="P207" s="231"/>
      <c r="Q207" s="231"/>
      <c r="R207" s="231"/>
      <c r="S207" s="231"/>
      <c r="T207" s="232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3" t="s">
        <v>150</v>
      </c>
      <c r="AU207" s="233" t="s">
        <v>83</v>
      </c>
      <c r="AV207" s="13" t="s">
        <v>83</v>
      </c>
      <c r="AW207" s="13" t="s">
        <v>30</v>
      </c>
      <c r="AX207" s="13" t="s">
        <v>73</v>
      </c>
      <c r="AY207" s="233" t="s">
        <v>141</v>
      </c>
    </row>
    <row r="208" s="14" customFormat="1">
      <c r="A208" s="14"/>
      <c r="B208" s="234"/>
      <c r="C208" s="235"/>
      <c r="D208" s="225" t="s">
        <v>150</v>
      </c>
      <c r="E208" s="236" t="s">
        <v>1</v>
      </c>
      <c r="F208" s="237" t="s">
        <v>153</v>
      </c>
      <c r="G208" s="235"/>
      <c r="H208" s="238">
        <v>19.359999999999999</v>
      </c>
      <c r="I208" s="235"/>
      <c r="J208" s="235"/>
      <c r="K208" s="235"/>
      <c r="L208" s="239"/>
      <c r="M208" s="240"/>
      <c r="N208" s="241"/>
      <c r="O208" s="241"/>
      <c r="P208" s="241"/>
      <c r="Q208" s="241"/>
      <c r="R208" s="241"/>
      <c r="S208" s="241"/>
      <c r="T208" s="242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43" t="s">
        <v>150</v>
      </c>
      <c r="AU208" s="243" t="s">
        <v>83</v>
      </c>
      <c r="AV208" s="14" t="s">
        <v>148</v>
      </c>
      <c r="AW208" s="14" t="s">
        <v>30</v>
      </c>
      <c r="AX208" s="14" t="s">
        <v>81</v>
      </c>
      <c r="AY208" s="243" t="s">
        <v>141</v>
      </c>
    </row>
    <row r="209" s="2" customFormat="1" ht="21.75" customHeight="1">
      <c r="A209" s="33"/>
      <c r="B209" s="34"/>
      <c r="C209" s="211" t="s">
        <v>371</v>
      </c>
      <c r="D209" s="211" t="s">
        <v>143</v>
      </c>
      <c r="E209" s="212" t="s">
        <v>372</v>
      </c>
      <c r="F209" s="213" t="s">
        <v>373</v>
      </c>
      <c r="G209" s="214" t="s">
        <v>146</v>
      </c>
      <c r="H209" s="215">
        <v>1.4079999999999999</v>
      </c>
      <c r="I209" s="216">
        <v>8648.1000000000004</v>
      </c>
      <c r="J209" s="216">
        <f>ROUND(I209*H209,2)</f>
        <v>12176.52</v>
      </c>
      <c r="K209" s="213" t="s">
        <v>147</v>
      </c>
      <c r="L209" s="39"/>
      <c r="M209" s="217" t="s">
        <v>1</v>
      </c>
      <c r="N209" s="218" t="s">
        <v>38</v>
      </c>
      <c r="O209" s="219">
        <v>29.026</v>
      </c>
      <c r="P209" s="219">
        <f>O209*H209</f>
        <v>40.868607999999995</v>
      </c>
      <c r="Q209" s="219">
        <v>0</v>
      </c>
      <c r="R209" s="219">
        <f>Q209*H209</f>
        <v>0</v>
      </c>
      <c r="S209" s="219">
        <v>2.5</v>
      </c>
      <c r="T209" s="220">
        <f>S209*H209</f>
        <v>3.5199999999999996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221" t="s">
        <v>148</v>
      </c>
      <c r="AT209" s="221" t="s">
        <v>143</v>
      </c>
      <c r="AU209" s="221" t="s">
        <v>83</v>
      </c>
      <c r="AY209" s="18" t="s">
        <v>141</v>
      </c>
      <c r="BE209" s="222">
        <f>IF(N209="základní",J209,0)</f>
        <v>12176.52</v>
      </c>
      <c r="BF209" s="222">
        <f>IF(N209="snížená",J209,0)</f>
        <v>0</v>
      </c>
      <c r="BG209" s="222">
        <f>IF(N209="zákl. přenesená",J209,0)</f>
        <v>0</v>
      </c>
      <c r="BH209" s="222">
        <f>IF(N209="sníž. přenesená",J209,0)</f>
        <v>0</v>
      </c>
      <c r="BI209" s="222">
        <f>IF(N209="nulová",J209,0)</f>
        <v>0</v>
      </c>
      <c r="BJ209" s="18" t="s">
        <v>81</v>
      </c>
      <c r="BK209" s="222">
        <f>ROUND(I209*H209,2)</f>
        <v>12176.52</v>
      </c>
      <c r="BL209" s="18" t="s">
        <v>148</v>
      </c>
      <c r="BM209" s="221" t="s">
        <v>374</v>
      </c>
    </row>
    <row r="210" s="13" customFormat="1">
      <c r="A210" s="13"/>
      <c r="B210" s="223"/>
      <c r="C210" s="224"/>
      <c r="D210" s="225" t="s">
        <v>150</v>
      </c>
      <c r="E210" s="226" t="s">
        <v>1</v>
      </c>
      <c r="F210" s="227" t="s">
        <v>375</v>
      </c>
      <c r="G210" s="224"/>
      <c r="H210" s="228">
        <v>0.64000000000000001</v>
      </c>
      <c r="I210" s="224"/>
      <c r="J210" s="224"/>
      <c r="K210" s="224"/>
      <c r="L210" s="229"/>
      <c r="M210" s="230"/>
      <c r="N210" s="231"/>
      <c r="O210" s="231"/>
      <c r="P210" s="231"/>
      <c r="Q210" s="231"/>
      <c r="R210" s="231"/>
      <c r="S210" s="231"/>
      <c r="T210" s="232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3" t="s">
        <v>150</v>
      </c>
      <c r="AU210" s="233" t="s">
        <v>83</v>
      </c>
      <c r="AV210" s="13" t="s">
        <v>83</v>
      </c>
      <c r="AW210" s="13" t="s">
        <v>30</v>
      </c>
      <c r="AX210" s="13" t="s">
        <v>73</v>
      </c>
      <c r="AY210" s="233" t="s">
        <v>141</v>
      </c>
    </row>
    <row r="211" s="13" customFormat="1">
      <c r="A211" s="13"/>
      <c r="B211" s="223"/>
      <c r="C211" s="224"/>
      <c r="D211" s="225" t="s">
        <v>150</v>
      </c>
      <c r="E211" s="226" t="s">
        <v>1</v>
      </c>
      <c r="F211" s="227" t="s">
        <v>376</v>
      </c>
      <c r="G211" s="224"/>
      <c r="H211" s="228">
        <v>0.76800000000000002</v>
      </c>
      <c r="I211" s="224"/>
      <c r="J211" s="224"/>
      <c r="K211" s="224"/>
      <c r="L211" s="229"/>
      <c r="M211" s="230"/>
      <c r="N211" s="231"/>
      <c r="O211" s="231"/>
      <c r="P211" s="231"/>
      <c r="Q211" s="231"/>
      <c r="R211" s="231"/>
      <c r="S211" s="231"/>
      <c r="T211" s="232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3" t="s">
        <v>150</v>
      </c>
      <c r="AU211" s="233" t="s">
        <v>83</v>
      </c>
      <c r="AV211" s="13" t="s">
        <v>83</v>
      </c>
      <c r="AW211" s="13" t="s">
        <v>30</v>
      </c>
      <c r="AX211" s="13" t="s">
        <v>73</v>
      </c>
      <c r="AY211" s="233" t="s">
        <v>141</v>
      </c>
    </row>
    <row r="212" s="14" customFormat="1">
      <c r="A212" s="14"/>
      <c r="B212" s="234"/>
      <c r="C212" s="235"/>
      <c r="D212" s="225" t="s">
        <v>150</v>
      </c>
      <c r="E212" s="236" t="s">
        <v>1</v>
      </c>
      <c r="F212" s="237" t="s">
        <v>153</v>
      </c>
      <c r="G212" s="235"/>
      <c r="H212" s="238">
        <v>1.4079999999999999</v>
      </c>
      <c r="I212" s="235"/>
      <c r="J212" s="235"/>
      <c r="K212" s="235"/>
      <c r="L212" s="239"/>
      <c r="M212" s="240"/>
      <c r="N212" s="241"/>
      <c r="O212" s="241"/>
      <c r="P212" s="241"/>
      <c r="Q212" s="241"/>
      <c r="R212" s="241"/>
      <c r="S212" s="241"/>
      <c r="T212" s="242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43" t="s">
        <v>150</v>
      </c>
      <c r="AU212" s="243" t="s">
        <v>83</v>
      </c>
      <c r="AV212" s="14" t="s">
        <v>148</v>
      </c>
      <c r="AW212" s="14" t="s">
        <v>30</v>
      </c>
      <c r="AX212" s="14" t="s">
        <v>81</v>
      </c>
      <c r="AY212" s="243" t="s">
        <v>141</v>
      </c>
    </row>
    <row r="213" s="2" customFormat="1" ht="16.5" customHeight="1">
      <c r="A213" s="33"/>
      <c r="B213" s="34"/>
      <c r="C213" s="211" t="s">
        <v>377</v>
      </c>
      <c r="D213" s="211" t="s">
        <v>143</v>
      </c>
      <c r="E213" s="212" t="s">
        <v>378</v>
      </c>
      <c r="F213" s="213" t="s">
        <v>379</v>
      </c>
      <c r="G213" s="214" t="s">
        <v>254</v>
      </c>
      <c r="H213" s="215">
        <v>42.240000000000002</v>
      </c>
      <c r="I213" s="216">
        <v>120</v>
      </c>
      <c r="J213" s="216">
        <f>ROUND(I213*H213,2)</f>
        <v>5068.8000000000002</v>
      </c>
      <c r="K213" s="213" t="s">
        <v>1</v>
      </c>
      <c r="L213" s="39"/>
      <c r="M213" s="217" t="s">
        <v>1</v>
      </c>
      <c r="N213" s="218" t="s">
        <v>38</v>
      </c>
      <c r="O213" s="219">
        <v>0.65000000000000002</v>
      </c>
      <c r="P213" s="219">
        <f>O213*H213</f>
        <v>27.456000000000003</v>
      </c>
      <c r="Q213" s="219">
        <v>0</v>
      </c>
      <c r="R213" s="219">
        <f>Q213*H213</f>
        <v>0</v>
      </c>
      <c r="S213" s="219">
        <v>0.050999999999999997</v>
      </c>
      <c r="T213" s="220">
        <f>S213*H213</f>
        <v>2.1542400000000002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221" t="s">
        <v>148</v>
      </c>
      <c r="AT213" s="221" t="s">
        <v>143</v>
      </c>
      <c r="AU213" s="221" t="s">
        <v>83</v>
      </c>
      <c r="AY213" s="18" t="s">
        <v>141</v>
      </c>
      <c r="BE213" s="222">
        <f>IF(N213="základní",J213,0)</f>
        <v>5068.8000000000002</v>
      </c>
      <c r="BF213" s="222">
        <f>IF(N213="snížená",J213,0)</f>
        <v>0</v>
      </c>
      <c r="BG213" s="222">
        <f>IF(N213="zákl. přenesená",J213,0)</f>
        <v>0</v>
      </c>
      <c r="BH213" s="222">
        <f>IF(N213="sníž. přenesená",J213,0)</f>
        <v>0</v>
      </c>
      <c r="BI213" s="222">
        <f>IF(N213="nulová",J213,0)</f>
        <v>0</v>
      </c>
      <c r="BJ213" s="18" t="s">
        <v>81</v>
      </c>
      <c r="BK213" s="222">
        <f>ROUND(I213*H213,2)</f>
        <v>5068.8000000000002</v>
      </c>
      <c r="BL213" s="18" t="s">
        <v>148</v>
      </c>
      <c r="BM213" s="221" t="s">
        <v>380</v>
      </c>
    </row>
    <row r="214" s="13" customFormat="1">
      <c r="A214" s="13"/>
      <c r="B214" s="223"/>
      <c r="C214" s="224"/>
      <c r="D214" s="225" t="s">
        <v>150</v>
      </c>
      <c r="E214" s="226" t="s">
        <v>1</v>
      </c>
      <c r="F214" s="227" t="s">
        <v>381</v>
      </c>
      <c r="G214" s="224"/>
      <c r="H214" s="228">
        <v>42.240000000000002</v>
      </c>
      <c r="I214" s="224"/>
      <c r="J214" s="224"/>
      <c r="K214" s="224"/>
      <c r="L214" s="229"/>
      <c r="M214" s="230"/>
      <c r="N214" s="231"/>
      <c r="O214" s="231"/>
      <c r="P214" s="231"/>
      <c r="Q214" s="231"/>
      <c r="R214" s="231"/>
      <c r="S214" s="231"/>
      <c r="T214" s="232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3" t="s">
        <v>150</v>
      </c>
      <c r="AU214" s="233" t="s">
        <v>83</v>
      </c>
      <c r="AV214" s="13" t="s">
        <v>83</v>
      </c>
      <c r="AW214" s="13" t="s">
        <v>30</v>
      </c>
      <c r="AX214" s="13" t="s">
        <v>81</v>
      </c>
      <c r="AY214" s="233" t="s">
        <v>141</v>
      </c>
    </row>
    <row r="215" s="2" customFormat="1" ht="24.15" customHeight="1">
      <c r="A215" s="33"/>
      <c r="B215" s="34"/>
      <c r="C215" s="211" t="s">
        <v>382</v>
      </c>
      <c r="D215" s="211" t="s">
        <v>143</v>
      </c>
      <c r="E215" s="212" t="s">
        <v>383</v>
      </c>
      <c r="F215" s="213" t="s">
        <v>384</v>
      </c>
      <c r="G215" s="214" t="s">
        <v>195</v>
      </c>
      <c r="H215" s="215">
        <v>1</v>
      </c>
      <c r="I215" s="216">
        <v>687.64999999999998</v>
      </c>
      <c r="J215" s="216">
        <f>ROUND(I215*H215,2)</f>
        <v>687.64999999999998</v>
      </c>
      <c r="K215" s="213" t="s">
        <v>147</v>
      </c>
      <c r="L215" s="39"/>
      <c r="M215" s="217" t="s">
        <v>1</v>
      </c>
      <c r="N215" s="218" t="s">
        <v>38</v>
      </c>
      <c r="O215" s="219">
        <v>2.3079999999999998</v>
      </c>
      <c r="P215" s="219">
        <f>O215*H215</f>
        <v>2.3079999999999998</v>
      </c>
      <c r="Q215" s="219">
        <v>0</v>
      </c>
      <c r="R215" s="219">
        <f>Q215*H215</f>
        <v>0</v>
      </c>
      <c r="S215" s="219">
        <v>0.14899999999999999</v>
      </c>
      <c r="T215" s="220">
        <f>S215*H215</f>
        <v>0.14899999999999999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221" t="s">
        <v>148</v>
      </c>
      <c r="AT215" s="221" t="s">
        <v>143</v>
      </c>
      <c r="AU215" s="221" t="s">
        <v>83</v>
      </c>
      <c r="AY215" s="18" t="s">
        <v>141</v>
      </c>
      <c r="BE215" s="222">
        <f>IF(N215="základní",J215,0)</f>
        <v>687.64999999999998</v>
      </c>
      <c r="BF215" s="222">
        <f>IF(N215="snížená",J215,0)</f>
        <v>0</v>
      </c>
      <c r="BG215" s="222">
        <f>IF(N215="zákl. přenesená",J215,0)</f>
        <v>0</v>
      </c>
      <c r="BH215" s="222">
        <f>IF(N215="sníž. přenesená",J215,0)</f>
        <v>0</v>
      </c>
      <c r="BI215" s="222">
        <f>IF(N215="nulová",J215,0)</f>
        <v>0</v>
      </c>
      <c r="BJ215" s="18" t="s">
        <v>81</v>
      </c>
      <c r="BK215" s="222">
        <f>ROUND(I215*H215,2)</f>
        <v>687.64999999999998</v>
      </c>
      <c r="BL215" s="18" t="s">
        <v>148</v>
      </c>
      <c r="BM215" s="221" t="s">
        <v>385</v>
      </c>
    </row>
    <row r="216" s="13" customFormat="1">
      <c r="A216" s="13"/>
      <c r="B216" s="223"/>
      <c r="C216" s="224"/>
      <c r="D216" s="225" t="s">
        <v>150</v>
      </c>
      <c r="E216" s="226" t="s">
        <v>1</v>
      </c>
      <c r="F216" s="227" t="s">
        <v>386</v>
      </c>
      <c r="G216" s="224"/>
      <c r="H216" s="228">
        <v>1</v>
      </c>
      <c r="I216" s="224"/>
      <c r="J216" s="224"/>
      <c r="K216" s="224"/>
      <c r="L216" s="229"/>
      <c r="M216" s="230"/>
      <c r="N216" s="231"/>
      <c r="O216" s="231"/>
      <c r="P216" s="231"/>
      <c r="Q216" s="231"/>
      <c r="R216" s="231"/>
      <c r="S216" s="231"/>
      <c r="T216" s="232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3" t="s">
        <v>150</v>
      </c>
      <c r="AU216" s="233" t="s">
        <v>83</v>
      </c>
      <c r="AV216" s="13" t="s">
        <v>83</v>
      </c>
      <c r="AW216" s="13" t="s">
        <v>30</v>
      </c>
      <c r="AX216" s="13" t="s">
        <v>81</v>
      </c>
      <c r="AY216" s="233" t="s">
        <v>141</v>
      </c>
    </row>
    <row r="217" s="2" customFormat="1" ht="24.15" customHeight="1">
      <c r="A217" s="33"/>
      <c r="B217" s="34"/>
      <c r="C217" s="211" t="s">
        <v>387</v>
      </c>
      <c r="D217" s="211" t="s">
        <v>143</v>
      </c>
      <c r="E217" s="212" t="s">
        <v>388</v>
      </c>
      <c r="F217" s="213" t="s">
        <v>389</v>
      </c>
      <c r="G217" s="214" t="s">
        <v>176</v>
      </c>
      <c r="H217" s="215">
        <v>76.609999999999999</v>
      </c>
      <c r="I217" s="216">
        <v>217.19999999999999</v>
      </c>
      <c r="J217" s="216">
        <f>ROUND(I217*H217,2)</f>
        <v>16639.689999999999</v>
      </c>
      <c r="K217" s="213" t="s">
        <v>147</v>
      </c>
      <c r="L217" s="39"/>
      <c r="M217" s="217" t="s">
        <v>1</v>
      </c>
      <c r="N217" s="218" t="s">
        <v>38</v>
      </c>
      <c r="O217" s="219">
        <v>0.72899999999999998</v>
      </c>
      <c r="P217" s="219">
        <f>O217*H217</f>
        <v>55.848689999999998</v>
      </c>
      <c r="Q217" s="219">
        <v>0</v>
      </c>
      <c r="R217" s="219">
        <f>Q217*H217</f>
        <v>0</v>
      </c>
      <c r="S217" s="219">
        <v>0.053999999999999999</v>
      </c>
      <c r="T217" s="220">
        <f>S217*H217</f>
        <v>4.1369400000000001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221" t="s">
        <v>148</v>
      </c>
      <c r="AT217" s="221" t="s">
        <v>143</v>
      </c>
      <c r="AU217" s="221" t="s">
        <v>83</v>
      </c>
      <c r="AY217" s="18" t="s">
        <v>141</v>
      </c>
      <c r="BE217" s="222">
        <f>IF(N217="základní",J217,0)</f>
        <v>16639.689999999999</v>
      </c>
      <c r="BF217" s="222">
        <f>IF(N217="snížená",J217,0)</f>
        <v>0</v>
      </c>
      <c r="BG217" s="222">
        <f>IF(N217="zákl. přenesená",J217,0)</f>
        <v>0</v>
      </c>
      <c r="BH217" s="222">
        <f>IF(N217="sníž. přenesená",J217,0)</f>
        <v>0</v>
      </c>
      <c r="BI217" s="222">
        <f>IF(N217="nulová",J217,0)</f>
        <v>0</v>
      </c>
      <c r="BJ217" s="18" t="s">
        <v>81</v>
      </c>
      <c r="BK217" s="222">
        <f>ROUND(I217*H217,2)</f>
        <v>16639.689999999999</v>
      </c>
      <c r="BL217" s="18" t="s">
        <v>148</v>
      </c>
      <c r="BM217" s="221" t="s">
        <v>390</v>
      </c>
    </row>
    <row r="218" s="13" customFormat="1">
      <c r="A218" s="13"/>
      <c r="B218" s="223"/>
      <c r="C218" s="224"/>
      <c r="D218" s="225" t="s">
        <v>150</v>
      </c>
      <c r="E218" s="226" t="s">
        <v>1</v>
      </c>
      <c r="F218" s="227" t="s">
        <v>391</v>
      </c>
      <c r="G218" s="224"/>
      <c r="H218" s="228">
        <v>22.329999999999998</v>
      </c>
      <c r="I218" s="224"/>
      <c r="J218" s="224"/>
      <c r="K218" s="224"/>
      <c r="L218" s="229"/>
      <c r="M218" s="230"/>
      <c r="N218" s="231"/>
      <c r="O218" s="231"/>
      <c r="P218" s="231"/>
      <c r="Q218" s="231"/>
      <c r="R218" s="231"/>
      <c r="S218" s="231"/>
      <c r="T218" s="232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3" t="s">
        <v>150</v>
      </c>
      <c r="AU218" s="233" t="s">
        <v>83</v>
      </c>
      <c r="AV218" s="13" t="s">
        <v>83</v>
      </c>
      <c r="AW218" s="13" t="s">
        <v>30</v>
      </c>
      <c r="AX218" s="13" t="s">
        <v>73</v>
      </c>
      <c r="AY218" s="233" t="s">
        <v>141</v>
      </c>
    </row>
    <row r="219" s="13" customFormat="1">
      <c r="A219" s="13"/>
      <c r="B219" s="223"/>
      <c r="C219" s="224"/>
      <c r="D219" s="225" t="s">
        <v>150</v>
      </c>
      <c r="E219" s="226" t="s">
        <v>1</v>
      </c>
      <c r="F219" s="227" t="s">
        <v>392</v>
      </c>
      <c r="G219" s="224"/>
      <c r="H219" s="228">
        <v>1.2</v>
      </c>
      <c r="I219" s="224"/>
      <c r="J219" s="224"/>
      <c r="K219" s="224"/>
      <c r="L219" s="229"/>
      <c r="M219" s="230"/>
      <c r="N219" s="231"/>
      <c r="O219" s="231"/>
      <c r="P219" s="231"/>
      <c r="Q219" s="231"/>
      <c r="R219" s="231"/>
      <c r="S219" s="231"/>
      <c r="T219" s="232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3" t="s">
        <v>150</v>
      </c>
      <c r="AU219" s="233" t="s">
        <v>83</v>
      </c>
      <c r="AV219" s="13" t="s">
        <v>83</v>
      </c>
      <c r="AW219" s="13" t="s">
        <v>30</v>
      </c>
      <c r="AX219" s="13" t="s">
        <v>73</v>
      </c>
      <c r="AY219" s="233" t="s">
        <v>141</v>
      </c>
    </row>
    <row r="220" s="13" customFormat="1">
      <c r="A220" s="13"/>
      <c r="B220" s="223"/>
      <c r="C220" s="224"/>
      <c r="D220" s="225" t="s">
        <v>150</v>
      </c>
      <c r="E220" s="226" t="s">
        <v>1</v>
      </c>
      <c r="F220" s="227" t="s">
        <v>393</v>
      </c>
      <c r="G220" s="224"/>
      <c r="H220" s="228">
        <v>53.079999999999998</v>
      </c>
      <c r="I220" s="224"/>
      <c r="J220" s="224"/>
      <c r="K220" s="224"/>
      <c r="L220" s="229"/>
      <c r="M220" s="230"/>
      <c r="N220" s="231"/>
      <c r="O220" s="231"/>
      <c r="P220" s="231"/>
      <c r="Q220" s="231"/>
      <c r="R220" s="231"/>
      <c r="S220" s="231"/>
      <c r="T220" s="232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3" t="s">
        <v>150</v>
      </c>
      <c r="AU220" s="233" t="s">
        <v>83</v>
      </c>
      <c r="AV220" s="13" t="s">
        <v>83</v>
      </c>
      <c r="AW220" s="13" t="s">
        <v>30</v>
      </c>
      <c r="AX220" s="13" t="s">
        <v>73</v>
      </c>
      <c r="AY220" s="233" t="s">
        <v>141</v>
      </c>
    </row>
    <row r="221" s="14" customFormat="1">
      <c r="A221" s="14"/>
      <c r="B221" s="234"/>
      <c r="C221" s="235"/>
      <c r="D221" s="225" t="s">
        <v>150</v>
      </c>
      <c r="E221" s="236" t="s">
        <v>1</v>
      </c>
      <c r="F221" s="237" t="s">
        <v>153</v>
      </c>
      <c r="G221" s="235"/>
      <c r="H221" s="238">
        <v>76.609999999999999</v>
      </c>
      <c r="I221" s="235"/>
      <c r="J221" s="235"/>
      <c r="K221" s="235"/>
      <c r="L221" s="239"/>
      <c r="M221" s="240"/>
      <c r="N221" s="241"/>
      <c r="O221" s="241"/>
      <c r="P221" s="241"/>
      <c r="Q221" s="241"/>
      <c r="R221" s="241"/>
      <c r="S221" s="241"/>
      <c r="T221" s="24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43" t="s">
        <v>150</v>
      </c>
      <c r="AU221" s="243" t="s">
        <v>83</v>
      </c>
      <c r="AV221" s="14" t="s">
        <v>148</v>
      </c>
      <c r="AW221" s="14" t="s">
        <v>30</v>
      </c>
      <c r="AX221" s="14" t="s">
        <v>81</v>
      </c>
      <c r="AY221" s="243" t="s">
        <v>141</v>
      </c>
    </row>
    <row r="222" s="2" customFormat="1" ht="24.15" customHeight="1">
      <c r="A222" s="33"/>
      <c r="B222" s="34"/>
      <c r="C222" s="211" t="s">
        <v>394</v>
      </c>
      <c r="D222" s="211" t="s">
        <v>143</v>
      </c>
      <c r="E222" s="212" t="s">
        <v>395</v>
      </c>
      <c r="F222" s="213" t="s">
        <v>396</v>
      </c>
      <c r="G222" s="214" t="s">
        <v>176</v>
      </c>
      <c r="H222" s="215">
        <v>76.609999999999999</v>
      </c>
      <c r="I222" s="216">
        <v>53.630000000000003</v>
      </c>
      <c r="J222" s="216">
        <f>ROUND(I222*H222,2)</f>
        <v>4108.5900000000001</v>
      </c>
      <c r="K222" s="213" t="s">
        <v>147</v>
      </c>
      <c r="L222" s="39"/>
      <c r="M222" s="217" t="s">
        <v>1</v>
      </c>
      <c r="N222" s="218" t="s">
        <v>38</v>
      </c>
      <c r="O222" s="219">
        <v>0.17999999999999999</v>
      </c>
      <c r="P222" s="219">
        <f>O222*H222</f>
        <v>13.7898</v>
      </c>
      <c r="Q222" s="219">
        <v>0</v>
      </c>
      <c r="R222" s="219">
        <f>Q222*H222</f>
        <v>0</v>
      </c>
      <c r="S222" s="219">
        <v>0.040000000000000001</v>
      </c>
      <c r="T222" s="220">
        <f>S222*H222</f>
        <v>3.0644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221" t="s">
        <v>148</v>
      </c>
      <c r="AT222" s="221" t="s">
        <v>143</v>
      </c>
      <c r="AU222" s="221" t="s">
        <v>83</v>
      </c>
      <c r="AY222" s="18" t="s">
        <v>141</v>
      </c>
      <c r="BE222" s="222">
        <f>IF(N222="základní",J222,0)</f>
        <v>4108.5900000000001</v>
      </c>
      <c r="BF222" s="222">
        <f>IF(N222="snížená",J222,0)</f>
        <v>0</v>
      </c>
      <c r="BG222" s="222">
        <f>IF(N222="zákl. přenesená",J222,0)</f>
        <v>0</v>
      </c>
      <c r="BH222" s="222">
        <f>IF(N222="sníž. přenesená",J222,0)</f>
        <v>0</v>
      </c>
      <c r="BI222" s="222">
        <f>IF(N222="nulová",J222,0)</f>
        <v>0</v>
      </c>
      <c r="BJ222" s="18" t="s">
        <v>81</v>
      </c>
      <c r="BK222" s="222">
        <f>ROUND(I222*H222,2)</f>
        <v>4108.5900000000001</v>
      </c>
      <c r="BL222" s="18" t="s">
        <v>148</v>
      </c>
      <c r="BM222" s="221" t="s">
        <v>397</v>
      </c>
    </row>
    <row r="223" s="2" customFormat="1" ht="16.5" customHeight="1">
      <c r="A223" s="33"/>
      <c r="B223" s="34"/>
      <c r="C223" s="211" t="s">
        <v>398</v>
      </c>
      <c r="D223" s="211" t="s">
        <v>143</v>
      </c>
      <c r="E223" s="212" t="s">
        <v>399</v>
      </c>
      <c r="F223" s="213" t="s">
        <v>400</v>
      </c>
      <c r="G223" s="214" t="s">
        <v>254</v>
      </c>
      <c r="H223" s="215">
        <v>236.05000000000001</v>
      </c>
      <c r="I223" s="216">
        <v>90.200000000000003</v>
      </c>
      <c r="J223" s="216">
        <f>ROUND(I223*H223,2)</f>
        <v>21291.709999999999</v>
      </c>
      <c r="K223" s="213" t="s">
        <v>1</v>
      </c>
      <c r="L223" s="39"/>
      <c r="M223" s="217" t="s">
        <v>1</v>
      </c>
      <c r="N223" s="218" t="s">
        <v>38</v>
      </c>
      <c r="O223" s="219">
        <v>0.23100000000000001</v>
      </c>
      <c r="P223" s="219">
        <f>O223*H223</f>
        <v>54.527550000000005</v>
      </c>
      <c r="Q223" s="219">
        <v>0</v>
      </c>
      <c r="R223" s="219">
        <f>Q223*H223</f>
        <v>0</v>
      </c>
      <c r="S223" s="219">
        <v>0.0070000000000000001</v>
      </c>
      <c r="T223" s="220">
        <f>S223*H223</f>
        <v>1.6523500000000002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221" t="s">
        <v>224</v>
      </c>
      <c r="AT223" s="221" t="s">
        <v>143</v>
      </c>
      <c r="AU223" s="221" t="s">
        <v>83</v>
      </c>
      <c r="AY223" s="18" t="s">
        <v>141</v>
      </c>
      <c r="BE223" s="222">
        <f>IF(N223="základní",J223,0)</f>
        <v>21291.709999999999</v>
      </c>
      <c r="BF223" s="222">
        <f>IF(N223="snížená",J223,0)</f>
        <v>0</v>
      </c>
      <c r="BG223" s="222">
        <f>IF(N223="zákl. přenesená",J223,0)</f>
        <v>0</v>
      </c>
      <c r="BH223" s="222">
        <f>IF(N223="sníž. přenesená",J223,0)</f>
        <v>0</v>
      </c>
      <c r="BI223" s="222">
        <f>IF(N223="nulová",J223,0)</f>
        <v>0</v>
      </c>
      <c r="BJ223" s="18" t="s">
        <v>81</v>
      </c>
      <c r="BK223" s="222">
        <f>ROUND(I223*H223,2)</f>
        <v>21291.709999999999</v>
      </c>
      <c r="BL223" s="18" t="s">
        <v>224</v>
      </c>
      <c r="BM223" s="221" t="s">
        <v>401</v>
      </c>
    </row>
    <row r="224" s="2" customFormat="1" ht="16.5" customHeight="1">
      <c r="A224" s="33"/>
      <c r="B224" s="34"/>
      <c r="C224" s="211" t="s">
        <v>402</v>
      </c>
      <c r="D224" s="211" t="s">
        <v>143</v>
      </c>
      <c r="E224" s="212" t="s">
        <v>403</v>
      </c>
      <c r="F224" s="213" t="s">
        <v>404</v>
      </c>
      <c r="G224" s="214" t="s">
        <v>254</v>
      </c>
      <c r="H224" s="215">
        <v>236.05000000000001</v>
      </c>
      <c r="I224" s="216">
        <v>32.200000000000003</v>
      </c>
      <c r="J224" s="216">
        <f>ROUND(I224*H224,2)</f>
        <v>7600.8100000000004</v>
      </c>
      <c r="K224" s="213" t="s">
        <v>1</v>
      </c>
      <c r="L224" s="39"/>
      <c r="M224" s="217" t="s">
        <v>1</v>
      </c>
      <c r="N224" s="218" t="s">
        <v>38</v>
      </c>
      <c r="O224" s="219">
        <v>0.090999999999999998</v>
      </c>
      <c r="P224" s="219">
        <f>O224*H224</f>
        <v>21.480550000000001</v>
      </c>
      <c r="Q224" s="219">
        <v>0</v>
      </c>
      <c r="R224" s="219">
        <f>Q224*H224</f>
        <v>0</v>
      </c>
      <c r="S224" s="219">
        <v>0.002</v>
      </c>
      <c r="T224" s="220">
        <f>S224*H224</f>
        <v>0.47210000000000002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221" t="s">
        <v>224</v>
      </c>
      <c r="AT224" s="221" t="s">
        <v>143</v>
      </c>
      <c r="AU224" s="221" t="s">
        <v>83</v>
      </c>
      <c r="AY224" s="18" t="s">
        <v>141</v>
      </c>
      <c r="BE224" s="222">
        <f>IF(N224="základní",J224,0)</f>
        <v>7600.8100000000004</v>
      </c>
      <c r="BF224" s="222">
        <f>IF(N224="snížená",J224,0)</f>
        <v>0</v>
      </c>
      <c r="BG224" s="222">
        <f>IF(N224="zákl. přenesená",J224,0)</f>
        <v>0</v>
      </c>
      <c r="BH224" s="222">
        <f>IF(N224="sníž. přenesená",J224,0)</f>
        <v>0</v>
      </c>
      <c r="BI224" s="222">
        <f>IF(N224="nulová",J224,0)</f>
        <v>0</v>
      </c>
      <c r="BJ224" s="18" t="s">
        <v>81</v>
      </c>
      <c r="BK224" s="222">
        <f>ROUND(I224*H224,2)</f>
        <v>7600.8100000000004</v>
      </c>
      <c r="BL224" s="18" t="s">
        <v>224</v>
      </c>
      <c r="BM224" s="221" t="s">
        <v>405</v>
      </c>
    </row>
    <row r="225" s="2" customFormat="1" ht="24.15" customHeight="1">
      <c r="A225" s="33"/>
      <c r="B225" s="34"/>
      <c r="C225" s="211" t="s">
        <v>406</v>
      </c>
      <c r="D225" s="211" t="s">
        <v>143</v>
      </c>
      <c r="E225" s="212" t="s">
        <v>407</v>
      </c>
      <c r="F225" s="213" t="s">
        <v>408</v>
      </c>
      <c r="G225" s="214" t="s">
        <v>409</v>
      </c>
      <c r="H225" s="215">
        <v>8</v>
      </c>
      <c r="I225" s="216">
        <v>325</v>
      </c>
      <c r="J225" s="216">
        <f>ROUND(I225*H225,2)</f>
        <v>2600</v>
      </c>
      <c r="K225" s="213" t="s">
        <v>1</v>
      </c>
      <c r="L225" s="39"/>
      <c r="M225" s="217" t="s">
        <v>1</v>
      </c>
      <c r="N225" s="218" t="s">
        <v>38</v>
      </c>
      <c r="O225" s="219">
        <v>0.17999999999999999</v>
      </c>
      <c r="P225" s="219">
        <f>O225*H225</f>
        <v>1.44</v>
      </c>
      <c r="Q225" s="219">
        <v>0</v>
      </c>
      <c r="R225" s="219">
        <f>Q225*H225</f>
        <v>0</v>
      </c>
      <c r="S225" s="219">
        <v>0.040000000000000001</v>
      </c>
      <c r="T225" s="220">
        <f>S225*H225</f>
        <v>0.32000000000000001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221" t="s">
        <v>148</v>
      </c>
      <c r="AT225" s="221" t="s">
        <v>143</v>
      </c>
      <c r="AU225" s="221" t="s">
        <v>83</v>
      </c>
      <c r="AY225" s="18" t="s">
        <v>141</v>
      </c>
      <c r="BE225" s="222">
        <f>IF(N225="základní",J225,0)</f>
        <v>2600</v>
      </c>
      <c r="BF225" s="222">
        <f>IF(N225="snížená",J225,0)</f>
        <v>0</v>
      </c>
      <c r="BG225" s="222">
        <f>IF(N225="zákl. přenesená",J225,0)</f>
        <v>0</v>
      </c>
      <c r="BH225" s="222">
        <f>IF(N225="sníž. přenesená",J225,0)</f>
        <v>0</v>
      </c>
      <c r="BI225" s="222">
        <f>IF(N225="nulová",J225,0)</f>
        <v>0</v>
      </c>
      <c r="BJ225" s="18" t="s">
        <v>81</v>
      </c>
      <c r="BK225" s="222">
        <f>ROUND(I225*H225,2)</f>
        <v>2600</v>
      </c>
      <c r="BL225" s="18" t="s">
        <v>148</v>
      </c>
      <c r="BM225" s="221" t="s">
        <v>410</v>
      </c>
    </row>
    <row r="226" s="2" customFormat="1" ht="33" customHeight="1">
      <c r="A226" s="33"/>
      <c r="B226" s="34"/>
      <c r="C226" s="211" t="s">
        <v>411</v>
      </c>
      <c r="D226" s="211" t="s">
        <v>143</v>
      </c>
      <c r="E226" s="212" t="s">
        <v>412</v>
      </c>
      <c r="F226" s="213" t="s">
        <v>413</v>
      </c>
      <c r="G226" s="214" t="s">
        <v>254</v>
      </c>
      <c r="H226" s="215">
        <v>477.41399999999999</v>
      </c>
      <c r="I226" s="216">
        <v>8.9399999999999995</v>
      </c>
      <c r="J226" s="216">
        <f>ROUND(I226*H226,2)</f>
        <v>4268.0799999999999</v>
      </c>
      <c r="K226" s="213" t="s">
        <v>147</v>
      </c>
      <c r="L226" s="39"/>
      <c r="M226" s="217" t="s">
        <v>1</v>
      </c>
      <c r="N226" s="218" t="s">
        <v>38</v>
      </c>
      <c r="O226" s="219">
        <v>0.029999999999999999</v>
      </c>
      <c r="P226" s="219">
        <f>O226*H226</f>
        <v>14.322419999999999</v>
      </c>
      <c r="Q226" s="219">
        <v>0</v>
      </c>
      <c r="R226" s="219">
        <f>Q226*H226</f>
        <v>0</v>
      </c>
      <c r="S226" s="219">
        <v>0.0040000000000000001</v>
      </c>
      <c r="T226" s="220">
        <f>S226*H226</f>
        <v>1.909656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221" t="s">
        <v>148</v>
      </c>
      <c r="AT226" s="221" t="s">
        <v>143</v>
      </c>
      <c r="AU226" s="221" t="s">
        <v>83</v>
      </c>
      <c r="AY226" s="18" t="s">
        <v>141</v>
      </c>
      <c r="BE226" s="222">
        <f>IF(N226="základní",J226,0)</f>
        <v>4268.0799999999999</v>
      </c>
      <c r="BF226" s="222">
        <f>IF(N226="snížená",J226,0)</f>
        <v>0</v>
      </c>
      <c r="BG226" s="222">
        <f>IF(N226="zákl. přenesená",J226,0)</f>
        <v>0</v>
      </c>
      <c r="BH226" s="222">
        <f>IF(N226="sníž. přenesená",J226,0)</f>
        <v>0</v>
      </c>
      <c r="BI226" s="222">
        <f>IF(N226="nulová",J226,0)</f>
        <v>0</v>
      </c>
      <c r="BJ226" s="18" t="s">
        <v>81</v>
      </c>
      <c r="BK226" s="222">
        <f>ROUND(I226*H226,2)</f>
        <v>4268.0799999999999</v>
      </c>
      <c r="BL226" s="18" t="s">
        <v>148</v>
      </c>
      <c r="BM226" s="221" t="s">
        <v>414</v>
      </c>
    </row>
    <row r="227" s="13" customFormat="1">
      <c r="A227" s="13"/>
      <c r="B227" s="223"/>
      <c r="C227" s="224"/>
      <c r="D227" s="225" t="s">
        <v>150</v>
      </c>
      <c r="E227" s="226" t="s">
        <v>1</v>
      </c>
      <c r="F227" s="227" t="s">
        <v>415</v>
      </c>
      <c r="G227" s="224"/>
      <c r="H227" s="228">
        <v>297.036</v>
      </c>
      <c r="I227" s="224"/>
      <c r="J227" s="224"/>
      <c r="K227" s="224"/>
      <c r="L227" s="229"/>
      <c r="M227" s="230"/>
      <c r="N227" s="231"/>
      <c r="O227" s="231"/>
      <c r="P227" s="231"/>
      <c r="Q227" s="231"/>
      <c r="R227" s="231"/>
      <c r="S227" s="231"/>
      <c r="T227" s="232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3" t="s">
        <v>150</v>
      </c>
      <c r="AU227" s="233" t="s">
        <v>83</v>
      </c>
      <c r="AV227" s="13" t="s">
        <v>83</v>
      </c>
      <c r="AW227" s="13" t="s">
        <v>30</v>
      </c>
      <c r="AX227" s="13" t="s">
        <v>73</v>
      </c>
      <c r="AY227" s="233" t="s">
        <v>141</v>
      </c>
    </row>
    <row r="228" s="13" customFormat="1">
      <c r="A228" s="13"/>
      <c r="B228" s="223"/>
      <c r="C228" s="224"/>
      <c r="D228" s="225" t="s">
        <v>150</v>
      </c>
      <c r="E228" s="226" t="s">
        <v>1</v>
      </c>
      <c r="F228" s="227" t="s">
        <v>416</v>
      </c>
      <c r="G228" s="224"/>
      <c r="H228" s="228">
        <v>180.37799999999999</v>
      </c>
      <c r="I228" s="224"/>
      <c r="J228" s="224"/>
      <c r="K228" s="224"/>
      <c r="L228" s="229"/>
      <c r="M228" s="230"/>
      <c r="N228" s="231"/>
      <c r="O228" s="231"/>
      <c r="P228" s="231"/>
      <c r="Q228" s="231"/>
      <c r="R228" s="231"/>
      <c r="S228" s="231"/>
      <c r="T228" s="232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3" t="s">
        <v>150</v>
      </c>
      <c r="AU228" s="233" t="s">
        <v>83</v>
      </c>
      <c r="AV228" s="13" t="s">
        <v>83</v>
      </c>
      <c r="AW228" s="13" t="s">
        <v>30</v>
      </c>
      <c r="AX228" s="13" t="s">
        <v>73</v>
      </c>
      <c r="AY228" s="233" t="s">
        <v>141</v>
      </c>
    </row>
    <row r="229" s="14" customFormat="1">
      <c r="A229" s="14"/>
      <c r="B229" s="234"/>
      <c r="C229" s="235"/>
      <c r="D229" s="225" t="s">
        <v>150</v>
      </c>
      <c r="E229" s="236" t="s">
        <v>1</v>
      </c>
      <c r="F229" s="237" t="s">
        <v>153</v>
      </c>
      <c r="G229" s="235"/>
      <c r="H229" s="238">
        <v>477.41399999999999</v>
      </c>
      <c r="I229" s="235"/>
      <c r="J229" s="235"/>
      <c r="K229" s="235"/>
      <c r="L229" s="239"/>
      <c r="M229" s="240"/>
      <c r="N229" s="241"/>
      <c r="O229" s="241"/>
      <c r="P229" s="241"/>
      <c r="Q229" s="241"/>
      <c r="R229" s="241"/>
      <c r="S229" s="241"/>
      <c r="T229" s="242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3" t="s">
        <v>150</v>
      </c>
      <c r="AU229" s="243" t="s">
        <v>83</v>
      </c>
      <c r="AV229" s="14" t="s">
        <v>148</v>
      </c>
      <c r="AW229" s="14" t="s">
        <v>30</v>
      </c>
      <c r="AX229" s="14" t="s">
        <v>81</v>
      </c>
      <c r="AY229" s="243" t="s">
        <v>141</v>
      </c>
    </row>
    <row r="230" s="2" customFormat="1" ht="33" customHeight="1">
      <c r="A230" s="33"/>
      <c r="B230" s="34"/>
      <c r="C230" s="211" t="s">
        <v>417</v>
      </c>
      <c r="D230" s="211" t="s">
        <v>143</v>
      </c>
      <c r="E230" s="212" t="s">
        <v>418</v>
      </c>
      <c r="F230" s="213" t="s">
        <v>419</v>
      </c>
      <c r="G230" s="214" t="s">
        <v>254</v>
      </c>
      <c r="H230" s="215">
        <v>182.667</v>
      </c>
      <c r="I230" s="216">
        <v>77.469999999999999</v>
      </c>
      <c r="J230" s="216">
        <f>ROUND(I230*H230,2)</f>
        <v>14151.209999999999</v>
      </c>
      <c r="K230" s="213" t="s">
        <v>147</v>
      </c>
      <c r="L230" s="39"/>
      <c r="M230" s="217" t="s">
        <v>1</v>
      </c>
      <c r="N230" s="218" t="s">
        <v>38</v>
      </c>
      <c r="O230" s="219">
        <v>0.26000000000000001</v>
      </c>
      <c r="P230" s="219">
        <f>O230*H230</f>
        <v>47.49342</v>
      </c>
      <c r="Q230" s="219">
        <v>0</v>
      </c>
      <c r="R230" s="219">
        <f>Q230*H230</f>
        <v>0</v>
      </c>
      <c r="S230" s="219">
        <v>0.045999999999999999</v>
      </c>
      <c r="T230" s="220">
        <f>S230*H230</f>
        <v>8.4026820000000004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221" t="s">
        <v>148</v>
      </c>
      <c r="AT230" s="221" t="s">
        <v>143</v>
      </c>
      <c r="AU230" s="221" t="s">
        <v>83</v>
      </c>
      <c r="AY230" s="18" t="s">
        <v>141</v>
      </c>
      <c r="BE230" s="222">
        <f>IF(N230="základní",J230,0)</f>
        <v>14151.209999999999</v>
      </c>
      <c r="BF230" s="222">
        <f>IF(N230="snížená",J230,0)</f>
        <v>0</v>
      </c>
      <c r="BG230" s="222">
        <f>IF(N230="zákl. přenesená",J230,0)</f>
        <v>0</v>
      </c>
      <c r="BH230" s="222">
        <f>IF(N230="sníž. přenesená",J230,0)</f>
        <v>0</v>
      </c>
      <c r="BI230" s="222">
        <f>IF(N230="nulová",J230,0)</f>
        <v>0</v>
      </c>
      <c r="BJ230" s="18" t="s">
        <v>81</v>
      </c>
      <c r="BK230" s="222">
        <f>ROUND(I230*H230,2)</f>
        <v>14151.209999999999</v>
      </c>
      <c r="BL230" s="18" t="s">
        <v>148</v>
      </c>
      <c r="BM230" s="221" t="s">
        <v>420</v>
      </c>
    </row>
    <row r="231" s="13" customFormat="1">
      <c r="A231" s="13"/>
      <c r="B231" s="223"/>
      <c r="C231" s="224"/>
      <c r="D231" s="225" t="s">
        <v>150</v>
      </c>
      <c r="E231" s="226" t="s">
        <v>1</v>
      </c>
      <c r="F231" s="227" t="s">
        <v>421</v>
      </c>
      <c r="G231" s="224"/>
      <c r="H231" s="228">
        <v>48.466999999999999</v>
      </c>
      <c r="I231" s="224"/>
      <c r="J231" s="224"/>
      <c r="K231" s="224"/>
      <c r="L231" s="229"/>
      <c r="M231" s="230"/>
      <c r="N231" s="231"/>
      <c r="O231" s="231"/>
      <c r="P231" s="231"/>
      <c r="Q231" s="231"/>
      <c r="R231" s="231"/>
      <c r="S231" s="231"/>
      <c r="T231" s="232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3" t="s">
        <v>150</v>
      </c>
      <c r="AU231" s="233" t="s">
        <v>83</v>
      </c>
      <c r="AV231" s="13" t="s">
        <v>83</v>
      </c>
      <c r="AW231" s="13" t="s">
        <v>30</v>
      </c>
      <c r="AX231" s="13" t="s">
        <v>73</v>
      </c>
      <c r="AY231" s="233" t="s">
        <v>141</v>
      </c>
    </row>
    <row r="232" s="13" customFormat="1">
      <c r="A232" s="13"/>
      <c r="B232" s="223"/>
      <c r="C232" s="224"/>
      <c r="D232" s="225" t="s">
        <v>150</v>
      </c>
      <c r="E232" s="226" t="s">
        <v>1</v>
      </c>
      <c r="F232" s="227" t="s">
        <v>422</v>
      </c>
      <c r="G232" s="224"/>
      <c r="H232" s="228">
        <v>134.19999999999999</v>
      </c>
      <c r="I232" s="224"/>
      <c r="J232" s="224"/>
      <c r="K232" s="224"/>
      <c r="L232" s="229"/>
      <c r="M232" s="230"/>
      <c r="N232" s="231"/>
      <c r="O232" s="231"/>
      <c r="P232" s="231"/>
      <c r="Q232" s="231"/>
      <c r="R232" s="231"/>
      <c r="S232" s="231"/>
      <c r="T232" s="232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3" t="s">
        <v>150</v>
      </c>
      <c r="AU232" s="233" t="s">
        <v>83</v>
      </c>
      <c r="AV232" s="13" t="s">
        <v>83</v>
      </c>
      <c r="AW232" s="13" t="s">
        <v>30</v>
      </c>
      <c r="AX232" s="13" t="s">
        <v>73</v>
      </c>
      <c r="AY232" s="233" t="s">
        <v>141</v>
      </c>
    </row>
    <row r="233" s="14" customFormat="1">
      <c r="A233" s="14"/>
      <c r="B233" s="234"/>
      <c r="C233" s="235"/>
      <c r="D233" s="225" t="s">
        <v>150</v>
      </c>
      <c r="E233" s="236" t="s">
        <v>1</v>
      </c>
      <c r="F233" s="237" t="s">
        <v>153</v>
      </c>
      <c r="G233" s="235"/>
      <c r="H233" s="238">
        <v>182.667</v>
      </c>
      <c r="I233" s="235"/>
      <c r="J233" s="235"/>
      <c r="K233" s="235"/>
      <c r="L233" s="239"/>
      <c r="M233" s="240"/>
      <c r="N233" s="241"/>
      <c r="O233" s="241"/>
      <c r="P233" s="241"/>
      <c r="Q233" s="241"/>
      <c r="R233" s="241"/>
      <c r="S233" s="241"/>
      <c r="T233" s="242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43" t="s">
        <v>150</v>
      </c>
      <c r="AU233" s="243" t="s">
        <v>83</v>
      </c>
      <c r="AV233" s="14" t="s">
        <v>148</v>
      </c>
      <c r="AW233" s="14" t="s">
        <v>30</v>
      </c>
      <c r="AX233" s="14" t="s">
        <v>81</v>
      </c>
      <c r="AY233" s="243" t="s">
        <v>141</v>
      </c>
    </row>
    <row r="234" s="12" customFormat="1" ht="22.8" customHeight="1">
      <c r="A234" s="12"/>
      <c r="B234" s="196"/>
      <c r="C234" s="197"/>
      <c r="D234" s="198" t="s">
        <v>72</v>
      </c>
      <c r="E234" s="209" t="s">
        <v>423</v>
      </c>
      <c r="F234" s="209" t="s">
        <v>424</v>
      </c>
      <c r="G234" s="197"/>
      <c r="H234" s="197"/>
      <c r="I234" s="197"/>
      <c r="J234" s="210">
        <f>BK234</f>
        <v>593479.53999999992</v>
      </c>
      <c r="K234" s="197"/>
      <c r="L234" s="201"/>
      <c r="M234" s="202"/>
      <c r="N234" s="203"/>
      <c r="O234" s="203"/>
      <c r="P234" s="204">
        <f>SUM(P235:P249)</f>
        <v>909.56033100000002</v>
      </c>
      <c r="Q234" s="203"/>
      <c r="R234" s="204">
        <f>SUM(R235:R249)</f>
        <v>0</v>
      </c>
      <c r="S234" s="203"/>
      <c r="T234" s="205">
        <f>SUM(T235:T249)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06" t="s">
        <v>81</v>
      </c>
      <c r="AT234" s="207" t="s">
        <v>72</v>
      </c>
      <c r="AU234" s="207" t="s">
        <v>81</v>
      </c>
      <c r="AY234" s="206" t="s">
        <v>141</v>
      </c>
      <c r="BK234" s="208">
        <f>SUM(BK235:BK249)</f>
        <v>593479.53999999992</v>
      </c>
    </row>
    <row r="235" s="2" customFormat="1" ht="33" customHeight="1">
      <c r="A235" s="33"/>
      <c r="B235" s="34"/>
      <c r="C235" s="211" t="s">
        <v>425</v>
      </c>
      <c r="D235" s="211" t="s">
        <v>143</v>
      </c>
      <c r="E235" s="212" t="s">
        <v>426</v>
      </c>
      <c r="F235" s="213" t="s">
        <v>427</v>
      </c>
      <c r="G235" s="214" t="s">
        <v>157</v>
      </c>
      <c r="H235" s="215">
        <v>152.256</v>
      </c>
      <c r="I235" s="216">
        <v>1735.9200000000001</v>
      </c>
      <c r="J235" s="216">
        <f>ROUND(I235*H235,2)</f>
        <v>264304.23999999999</v>
      </c>
      <c r="K235" s="213" t="s">
        <v>147</v>
      </c>
      <c r="L235" s="39"/>
      <c r="M235" s="217" t="s">
        <v>1</v>
      </c>
      <c r="N235" s="218" t="s">
        <v>38</v>
      </c>
      <c r="O235" s="219">
        <v>5.4400000000000004</v>
      </c>
      <c r="P235" s="219">
        <f>O235*H235</f>
        <v>828.27264000000002</v>
      </c>
      <c r="Q235" s="219">
        <v>0</v>
      </c>
      <c r="R235" s="219">
        <f>Q235*H235</f>
        <v>0</v>
      </c>
      <c r="S235" s="219">
        <v>0</v>
      </c>
      <c r="T235" s="220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221" t="s">
        <v>148</v>
      </c>
      <c r="AT235" s="221" t="s">
        <v>143</v>
      </c>
      <c r="AU235" s="221" t="s">
        <v>83</v>
      </c>
      <c r="AY235" s="18" t="s">
        <v>141</v>
      </c>
      <c r="BE235" s="222">
        <f>IF(N235="základní",J235,0)</f>
        <v>264304.23999999999</v>
      </c>
      <c r="BF235" s="222">
        <f>IF(N235="snížená",J235,0)</f>
        <v>0</v>
      </c>
      <c r="BG235" s="222">
        <f>IF(N235="zákl. přenesená",J235,0)</f>
        <v>0</v>
      </c>
      <c r="BH235" s="222">
        <f>IF(N235="sníž. přenesená",J235,0)</f>
        <v>0</v>
      </c>
      <c r="BI235" s="222">
        <f>IF(N235="nulová",J235,0)</f>
        <v>0</v>
      </c>
      <c r="BJ235" s="18" t="s">
        <v>81</v>
      </c>
      <c r="BK235" s="222">
        <f>ROUND(I235*H235,2)</f>
        <v>264304.23999999999</v>
      </c>
      <c r="BL235" s="18" t="s">
        <v>148</v>
      </c>
      <c r="BM235" s="221" t="s">
        <v>428</v>
      </c>
    </row>
    <row r="236" s="2" customFormat="1" ht="33" customHeight="1">
      <c r="A236" s="33"/>
      <c r="B236" s="34"/>
      <c r="C236" s="211" t="s">
        <v>429</v>
      </c>
      <c r="D236" s="211" t="s">
        <v>143</v>
      </c>
      <c r="E236" s="212" t="s">
        <v>430</v>
      </c>
      <c r="F236" s="213" t="s">
        <v>431</v>
      </c>
      <c r="G236" s="214" t="s">
        <v>157</v>
      </c>
      <c r="H236" s="215">
        <v>152.256</v>
      </c>
      <c r="I236" s="216">
        <v>335.35000000000002</v>
      </c>
      <c r="J236" s="216">
        <f>ROUND(I236*H236,2)</f>
        <v>51059.050000000003</v>
      </c>
      <c r="K236" s="213" t="s">
        <v>147</v>
      </c>
      <c r="L236" s="39"/>
      <c r="M236" s="217" t="s">
        <v>1</v>
      </c>
      <c r="N236" s="218" t="s">
        <v>38</v>
      </c>
      <c r="O236" s="219">
        <v>0.255</v>
      </c>
      <c r="P236" s="219">
        <f>O236*H236</f>
        <v>38.825279999999999</v>
      </c>
      <c r="Q236" s="219">
        <v>0</v>
      </c>
      <c r="R236" s="219">
        <f>Q236*H236</f>
        <v>0</v>
      </c>
      <c r="S236" s="219">
        <v>0</v>
      </c>
      <c r="T236" s="220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221" t="s">
        <v>148</v>
      </c>
      <c r="AT236" s="221" t="s">
        <v>143</v>
      </c>
      <c r="AU236" s="221" t="s">
        <v>83</v>
      </c>
      <c r="AY236" s="18" t="s">
        <v>141</v>
      </c>
      <c r="BE236" s="222">
        <f>IF(N236="základní",J236,0)</f>
        <v>51059.050000000003</v>
      </c>
      <c r="BF236" s="222">
        <f>IF(N236="snížená",J236,0)</f>
        <v>0</v>
      </c>
      <c r="BG236" s="222">
        <f>IF(N236="zákl. přenesená",J236,0)</f>
        <v>0</v>
      </c>
      <c r="BH236" s="222">
        <f>IF(N236="sníž. přenesená",J236,0)</f>
        <v>0</v>
      </c>
      <c r="BI236" s="222">
        <f>IF(N236="nulová",J236,0)</f>
        <v>0</v>
      </c>
      <c r="BJ236" s="18" t="s">
        <v>81</v>
      </c>
      <c r="BK236" s="222">
        <f>ROUND(I236*H236,2)</f>
        <v>51059.050000000003</v>
      </c>
      <c r="BL236" s="18" t="s">
        <v>148</v>
      </c>
      <c r="BM236" s="221" t="s">
        <v>432</v>
      </c>
    </row>
    <row r="237" s="2" customFormat="1" ht="24.15" customHeight="1">
      <c r="A237" s="33"/>
      <c r="B237" s="34"/>
      <c r="C237" s="211" t="s">
        <v>433</v>
      </c>
      <c r="D237" s="211" t="s">
        <v>143</v>
      </c>
      <c r="E237" s="212" t="s">
        <v>434</v>
      </c>
      <c r="F237" s="213" t="s">
        <v>435</v>
      </c>
      <c r="G237" s="214" t="s">
        <v>157</v>
      </c>
      <c r="H237" s="215">
        <v>152.149</v>
      </c>
      <c r="I237" s="216">
        <v>209</v>
      </c>
      <c r="J237" s="216">
        <f>ROUND(I237*H237,2)</f>
        <v>31799.139999999999</v>
      </c>
      <c r="K237" s="213" t="s">
        <v>147</v>
      </c>
      <c r="L237" s="39"/>
      <c r="M237" s="217" t="s">
        <v>1</v>
      </c>
      <c r="N237" s="218" t="s">
        <v>38</v>
      </c>
      <c r="O237" s="219">
        <v>0.159</v>
      </c>
      <c r="P237" s="219">
        <f>O237*H237</f>
        <v>24.191691000000002</v>
      </c>
      <c r="Q237" s="219">
        <v>0</v>
      </c>
      <c r="R237" s="219">
        <f>Q237*H237</f>
        <v>0</v>
      </c>
      <c r="S237" s="219">
        <v>0</v>
      </c>
      <c r="T237" s="220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221" t="s">
        <v>148</v>
      </c>
      <c r="AT237" s="221" t="s">
        <v>143</v>
      </c>
      <c r="AU237" s="221" t="s">
        <v>83</v>
      </c>
      <c r="AY237" s="18" t="s">
        <v>141</v>
      </c>
      <c r="BE237" s="222">
        <f>IF(N237="základní",J237,0)</f>
        <v>31799.139999999999</v>
      </c>
      <c r="BF237" s="222">
        <f>IF(N237="snížená",J237,0)</f>
        <v>0</v>
      </c>
      <c r="BG237" s="222">
        <f>IF(N237="zákl. přenesená",J237,0)</f>
        <v>0</v>
      </c>
      <c r="BH237" s="222">
        <f>IF(N237="sníž. přenesená",J237,0)</f>
        <v>0</v>
      </c>
      <c r="BI237" s="222">
        <f>IF(N237="nulová",J237,0)</f>
        <v>0</v>
      </c>
      <c r="BJ237" s="18" t="s">
        <v>81</v>
      </c>
      <c r="BK237" s="222">
        <f>ROUND(I237*H237,2)</f>
        <v>31799.139999999999</v>
      </c>
      <c r="BL237" s="18" t="s">
        <v>148</v>
      </c>
      <c r="BM237" s="221" t="s">
        <v>436</v>
      </c>
    </row>
    <row r="238" s="2" customFormat="1" ht="24.15" customHeight="1">
      <c r="A238" s="33"/>
      <c r="B238" s="34"/>
      <c r="C238" s="211" t="s">
        <v>437</v>
      </c>
      <c r="D238" s="211" t="s">
        <v>143</v>
      </c>
      <c r="E238" s="212" t="s">
        <v>438</v>
      </c>
      <c r="F238" s="213" t="s">
        <v>439</v>
      </c>
      <c r="G238" s="214" t="s">
        <v>157</v>
      </c>
      <c r="H238" s="215">
        <v>3045.1199999999999</v>
      </c>
      <c r="I238" s="216">
        <v>10.34</v>
      </c>
      <c r="J238" s="216">
        <f>ROUND(I238*H238,2)</f>
        <v>31486.540000000001</v>
      </c>
      <c r="K238" s="213" t="s">
        <v>147</v>
      </c>
      <c r="L238" s="39"/>
      <c r="M238" s="217" t="s">
        <v>1</v>
      </c>
      <c r="N238" s="218" t="s">
        <v>38</v>
      </c>
      <c r="O238" s="219">
        <v>0.0060000000000000001</v>
      </c>
      <c r="P238" s="219">
        <f>O238*H238</f>
        <v>18.270720000000001</v>
      </c>
      <c r="Q238" s="219">
        <v>0</v>
      </c>
      <c r="R238" s="219">
        <f>Q238*H238</f>
        <v>0</v>
      </c>
      <c r="S238" s="219">
        <v>0</v>
      </c>
      <c r="T238" s="220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221" t="s">
        <v>148</v>
      </c>
      <c r="AT238" s="221" t="s">
        <v>143</v>
      </c>
      <c r="AU238" s="221" t="s">
        <v>83</v>
      </c>
      <c r="AY238" s="18" t="s">
        <v>141</v>
      </c>
      <c r="BE238" s="222">
        <f>IF(N238="základní",J238,0)</f>
        <v>31486.540000000001</v>
      </c>
      <c r="BF238" s="222">
        <f>IF(N238="snížená",J238,0)</f>
        <v>0</v>
      </c>
      <c r="BG238" s="222">
        <f>IF(N238="zákl. přenesená",J238,0)</f>
        <v>0</v>
      </c>
      <c r="BH238" s="222">
        <f>IF(N238="sníž. přenesená",J238,0)</f>
        <v>0</v>
      </c>
      <c r="BI238" s="222">
        <f>IF(N238="nulová",J238,0)</f>
        <v>0</v>
      </c>
      <c r="BJ238" s="18" t="s">
        <v>81</v>
      </c>
      <c r="BK238" s="222">
        <f>ROUND(I238*H238,2)</f>
        <v>31486.540000000001</v>
      </c>
      <c r="BL238" s="18" t="s">
        <v>148</v>
      </c>
      <c r="BM238" s="221" t="s">
        <v>440</v>
      </c>
    </row>
    <row r="239" s="13" customFormat="1">
      <c r="A239" s="13"/>
      <c r="B239" s="223"/>
      <c r="C239" s="224"/>
      <c r="D239" s="225" t="s">
        <v>150</v>
      </c>
      <c r="E239" s="226" t="s">
        <v>1</v>
      </c>
      <c r="F239" s="227" t="s">
        <v>441</v>
      </c>
      <c r="G239" s="224"/>
      <c r="H239" s="228">
        <v>3045.1199999999999</v>
      </c>
      <c r="I239" s="224"/>
      <c r="J239" s="224"/>
      <c r="K239" s="224"/>
      <c r="L239" s="229"/>
      <c r="M239" s="230"/>
      <c r="N239" s="231"/>
      <c r="O239" s="231"/>
      <c r="P239" s="231"/>
      <c r="Q239" s="231"/>
      <c r="R239" s="231"/>
      <c r="S239" s="231"/>
      <c r="T239" s="232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3" t="s">
        <v>150</v>
      </c>
      <c r="AU239" s="233" t="s">
        <v>83</v>
      </c>
      <c r="AV239" s="13" t="s">
        <v>83</v>
      </c>
      <c r="AW239" s="13" t="s">
        <v>30</v>
      </c>
      <c r="AX239" s="13" t="s">
        <v>81</v>
      </c>
      <c r="AY239" s="233" t="s">
        <v>141</v>
      </c>
    </row>
    <row r="240" s="2" customFormat="1" ht="33" customHeight="1">
      <c r="A240" s="33"/>
      <c r="B240" s="34"/>
      <c r="C240" s="211" t="s">
        <v>442</v>
      </c>
      <c r="D240" s="211" t="s">
        <v>143</v>
      </c>
      <c r="E240" s="212" t="s">
        <v>443</v>
      </c>
      <c r="F240" s="213" t="s">
        <v>444</v>
      </c>
      <c r="G240" s="214" t="s">
        <v>157</v>
      </c>
      <c r="H240" s="215">
        <v>10.465999999999999</v>
      </c>
      <c r="I240" s="216">
        <v>1460</v>
      </c>
      <c r="J240" s="216">
        <f>ROUND(I240*H240,2)</f>
        <v>15280.360000000001</v>
      </c>
      <c r="K240" s="213" t="s">
        <v>147</v>
      </c>
      <c r="L240" s="39"/>
      <c r="M240" s="217" t="s">
        <v>1</v>
      </c>
      <c r="N240" s="218" t="s">
        <v>38</v>
      </c>
      <c r="O240" s="219">
        <v>0</v>
      </c>
      <c r="P240" s="219">
        <f>O240*H240</f>
        <v>0</v>
      </c>
      <c r="Q240" s="219">
        <v>0</v>
      </c>
      <c r="R240" s="219">
        <f>Q240*H240</f>
        <v>0</v>
      </c>
      <c r="S240" s="219">
        <v>0</v>
      </c>
      <c r="T240" s="220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221" t="s">
        <v>148</v>
      </c>
      <c r="AT240" s="221" t="s">
        <v>143</v>
      </c>
      <c r="AU240" s="221" t="s">
        <v>83</v>
      </c>
      <c r="AY240" s="18" t="s">
        <v>141</v>
      </c>
      <c r="BE240" s="222">
        <f>IF(N240="základní",J240,0)</f>
        <v>15280.360000000001</v>
      </c>
      <c r="BF240" s="222">
        <f>IF(N240="snížená",J240,0)</f>
        <v>0</v>
      </c>
      <c r="BG240" s="222">
        <f>IF(N240="zákl. přenesená",J240,0)</f>
        <v>0</v>
      </c>
      <c r="BH240" s="222">
        <f>IF(N240="sníž. přenesená",J240,0)</f>
        <v>0</v>
      </c>
      <c r="BI240" s="222">
        <f>IF(N240="nulová",J240,0)</f>
        <v>0</v>
      </c>
      <c r="BJ240" s="18" t="s">
        <v>81</v>
      </c>
      <c r="BK240" s="222">
        <f>ROUND(I240*H240,2)</f>
        <v>15280.360000000001</v>
      </c>
      <c r="BL240" s="18" t="s">
        <v>148</v>
      </c>
      <c r="BM240" s="221" t="s">
        <v>445</v>
      </c>
    </row>
    <row r="241" s="2" customFormat="1" ht="33" customHeight="1">
      <c r="A241" s="33"/>
      <c r="B241" s="34"/>
      <c r="C241" s="211" t="s">
        <v>446</v>
      </c>
      <c r="D241" s="211" t="s">
        <v>143</v>
      </c>
      <c r="E241" s="212" t="s">
        <v>447</v>
      </c>
      <c r="F241" s="213" t="s">
        <v>448</v>
      </c>
      <c r="G241" s="214" t="s">
        <v>157</v>
      </c>
      <c r="H241" s="215">
        <v>74.5</v>
      </c>
      <c r="I241" s="216">
        <v>1460</v>
      </c>
      <c r="J241" s="216">
        <f>ROUND(I241*H241,2)</f>
        <v>108770</v>
      </c>
      <c r="K241" s="213" t="s">
        <v>147</v>
      </c>
      <c r="L241" s="39"/>
      <c r="M241" s="217" t="s">
        <v>1</v>
      </c>
      <c r="N241" s="218" t="s">
        <v>38</v>
      </c>
      <c r="O241" s="219">
        <v>0</v>
      </c>
      <c r="P241" s="219">
        <f>O241*H241</f>
        <v>0</v>
      </c>
      <c r="Q241" s="219">
        <v>0</v>
      </c>
      <c r="R241" s="219">
        <f>Q241*H241</f>
        <v>0</v>
      </c>
      <c r="S241" s="219">
        <v>0</v>
      </c>
      <c r="T241" s="220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221" t="s">
        <v>148</v>
      </c>
      <c r="AT241" s="221" t="s">
        <v>143</v>
      </c>
      <c r="AU241" s="221" t="s">
        <v>83</v>
      </c>
      <c r="AY241" s="18" t="s">
        <v>141</v>
      </c>
      <c r="BE241" s="222">
        <f>IF(N241="základní",J241,0)</f>
        <v>108770</v>
      </c>
      <c r="BF241" s="222">
        <f>IF(N241="snížená",J241,0)</f>
        <v>0</v>
      </c>
      <c r="BG241" s="222">
        <f>IF(N241="zákl. přenesená",J241,0)</f>
        <v>0</v>
      </c>
      <c r="BH241" s="222">
        <f>IF(N241="sníž. přenesená",J241,0)</f>
        <v>0</v>
      </c>
      <c r="BI241" s="222">
        <f>IF(N241="nulová",J241,0)</f>
        <v>0</v>
      </c>
      <c r="BJ241" s="18" t="s">
        <v>81</v>
      </c>
      <c r="BK241" s="222">
        <f>ROUND(I241*H241,2)</f>
        <v>108770</v>
      </c>
      <c r="BL241" s="18" t="s">
        <v>148</v>
      </c>
      <c r="BM241" s="221" t="s">
        <v>449</v>
      </c>
    </row>
    <row r="242" s="2" customFormat="1" ht="33" customHeight="1">
      <c r="A242" s="33"/>
      <c r="B242" s="34"/>
      <c r="C242" s="211" t="s">
        <v>450</v>
      </c>
      <c r="D242" s="211" t="s">
        <v>143</v>
      </c>
      <c r="E242" s="212" t="s">
        <v>451</v>
      </c>
      <c r="F242" s="213" t="s">
        <v>452</v>
      </c>
      <c r="G242" s="214" t="s">
        <v>157</v>
      </c>
      <c r="H242" s="215">
        <v>0.59099999999999997</v>
      </c>
      <c r="I242" s="216">
        <v>1240</v>
      </c>
      <c r="J242" s="216">
        <f>ROUND(I242*H242,2)</f>
        <v>732.84000000000003</v>
      </c>
      <c r="K242" s="213" t="s">
        <v>147</v>
      </c>
      <c r="L242" s="39"/>
      <c r="M242" s="217" t="s">
        <v>1</v>
      </c>
      <c r="N242" s="218" t="s">
        <v>38</v>
      </c>
      <c r="O242" s="219">
        <v>0</v>
      </c>
      <c r="P242" s="219">
        <f>O242*H242</f>
        <v>0</v>
      </c>
      <c r="Q242" s="219">
        <v>0</v>
      </c>
      <c r="R242" s="219">
        <f>Q242*H242</f>
        <v>0</v>
      </c>
      <c r="S242" s="219">
        <v>0</v>
      </c>
      <c r="T242" s="220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221" t="s">
        <v>148</v>
      </c>
      <c r="AT242" s="221" t="s">
        <v>143</v>
      </c>
      <c r="AU242" s="221" t="s">
        <v>83</v>
      </c>
      <c r="AY242" s="18" t="s">
        <v>141</v>
      </c>
      <c r="BE242" s="222">
        <f>IF(N242="základní",J242,0)</f>
        <v>732.84000000000003</v>
      </c>
      <c r="BF242" s="222">
        <f>IF(N242="snížená",J242,0)</f>
        <v>0</v>
      </c>
      <c r="BG242" s="222">
        <f>IF(N242="zákl. přenesená",J242,0)</f>
        <v>0</v>
      </c>
      <c r="BH242" s="222">
        <f>IF(N242="sníž. přenesená",J242,0)</f>
        <v>0</v>
      </c>
      <c r="BI242" s="222">
        <f>IF(N242="nulová",J242,0)</f>
        <v>0</v>
      </c>
      <c r="BJ242" s="18" t="s">
        <v>81</v>
      </c>
      <c r="BK242" s="222">
        <f>ROUND(I242*H242,2)</f>
        <v>732.84000000000003</v>
      </c>
      <c r="BL242" s="18" t="s">
        <v>148</v>
      </c>
      <c r="BM242" s="221" t="s">
        <v>453</v>
      </c>
    </row>
    <row r="243" s="2" customFormat="1" ht="33" customHeight="1">
      <c r="A243" s="33"/>
      <c r="B243" s="34"/>
      <c r="C243" s="211" t="s">
        <v>454</v>
      </c>
      <c r="D243" s="211" t="s">
        <v>143</v>
      </c>
      <c r="E243" s="212" t="s">
        <v>455</v>
      </c>
      <c r="F243" s="213" t="s">
        <v>456</v>
      </c>
      <c r="G243" s="214" t="s">
        <v>157</v>
      </c>
      <c r="H243" s="215">
        <v>17.536000000000001</v>
      </c>
      <c r="I243" s="216">
        <v>1580</v>
      </c>
      <c r="J243" s="216">
        <f>ROUND(I243*H243,2)</f>
        <v>27706.880000000001</v>
      </c>
      <c r="K243" s="213" t="s">
        <v>147</v>
      </c>
      <c r="L243" s="39"/>
      <c r="M243" s="217" t="s">
        <v>1</v>
      </c>
      <c r="N243" s="218" t="s">
        <v>38</v>
      </c>
      <c r="O243" s="219">
        <v>0</v>
      </c>
      <c r="P243" s="219">
        <f>O243*H243</f>
        <v>0</v>
      </c>
      <c r="Q243" s="219">
        <v>0</v>
      </c>
      <c r="R243" s="219">
        <f>Q243*H243</f>
        <v>0</v>
      </c>
      <c r="S243" s="219">
        <v>0</v>
      </c>
      <c r="T243" s="220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221" t="s">
        <v>148</v>
      </c>
      <c r="AT243" s="221" t="s">
        <v>143</v>
      </c>
      <c r="AU243" s="221" t="s">
        <v>83</v>
      </c>
      <c r="AY243" s="18" t="s">
        <v>141</v>
      </c>
      <c r="BE243" s="222">
        <f>IF(N243="základní",J243,0)</f>
        <v>27706.880000000001</v>
      </c>
      <c r="BF243" s="222">
        <f>IF(N243="snížená",J243,0)</f>
        <v>0</v>
      </c>
      <c r="BG243" s="222">
        <f>IF(N243="zákl. přenesená",J243,0)</f>
        <v>0</v>
      </c>
      <c r="BH243" s="222">
        <f>IF(N243="sníž. přenesená",J243,0)</f>
        <v>0</v>
      </c>
      <c r="BI243" s="222">
        <f>IF(N243="nulová",J243,0)</f>
        <v>0</v>
      </c>
      <c r="BJ243" s="18" t="s">
        <v>81</v>
      </c>
      <c r="BK243" s="222">
        <f>ROUND(I243*H243,2)</f>
        <v>27706.880000000001</v>
      </c>
      <c r="BL243" s="18" t="s">
        <v>148</v>
      </c>
      <c r="BM243" s="221" t="s">
        <v>457</v>
      </c>
    </row>
    <row r="244" s="2" customFormat="1" ht="33" customHeight="1">
      <c r="A244" s="33"/>
      <c r="B244" s="34"/>
      <c r="C244" s="211" t="s">
        <v>458</v>
      </c>
      <c r="D244" s="211" t="s">
        <v>143</v>
      </c>
      <c r="E244" s="212" t="s">
        <v>459</v>
      </c>
      <c r="F244" s="213" t="s">
        <v>460</v>
      </c>
      <c r="G244" s="214" t="s">
        <v>157</v>
      </c>
      <c r="H244" s="215">
        <v>0.95699999999999996</v>
      </c>
      <c r="I244" s="216">
        <v>1370</v>
      </c>
      <c r="J244" s="216">
        <f>ROUND(I244*H244,2)</f>
        <v>1311.0899999999999</v>
      </c>
      <c r="K244" s="213" t="s">
        <v>147</v>
      </c>
      <c r="L244" s="39"/>
      <c r="M244" s="217" t="s">
        <v>1</v>
      </c>
      <c r="N244" s="218" t="s">
        <v>38</v>
      </c>
      <c r="O244" s="219">
        <v>0</v>
      </c>
      <c r="P244" s="219">
        <f>O244*H244</f>
        <v>0</v>
      </c>
      <c r="Q244" s="219">
        <v>0</v>
      </c>
      <c r="R244" s="219">
        <f>Q244*H244</f>
        <v>0</v>
      </c>
      <c r="S244" s="219">
        <v>0</v>
      </c>
      <c r="T244" s="220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221" t="s">
        <v>148</v>
      </c>
      <c r="AT244" s="221" t="s">
        <v>143</v>
      </c>
      <c r="AU244" s="221" t="s">
        <v>83</v>
      </c>
      <c r="AY244" s="18" t="s">
        <v>141</v>
      </c>
      <c r="BE244" s="222">
        <f>IF(N244="základní",J244,0)</f>
        <v>1311.0899999999999</v>
      </c>
      <c r="BF244" s="222">
        <f>IF(N244="snížená",J244,0)</f>
        <v>0</v>
      </c>
      <c r="BG244" s="222">
        <f>IF(N244="zákl. přenesená",J244,0)</f>
        <v>0</v>
      </c>
      <c r="BH244" s="222">
        <f>IF(N244="sníž. přenesená",J244,0)</f>
        <v>0</v>
      </c>
      <c r="BI244" s="222">
        <f>IF(N244="nulová",J244,0)</f>
        <v>0</v>
      </c>
      <c r="BJ244" s="18" t="s">
        <v>81</v>
      </c>
      <c r="BK244" s="222">
        <f>ROUND(I244*H244,2)</f>
        <v>1311.0899999999999</v>
      </c>
      <c r="BL244" s="18" t="s">
        <v>148</v>
      </c>
      <c r="BM244" s="221" t="s">
        <v>461</v>
      </c>
    </row>
    <row r="245" s="2" customFormat="1" ht="37.8" customHeight="1">
      <c r="A245" s="33"/>
      <c r="B245" s="34"/>
      <c r="C245" s="211" t="s">
        <v>462</v>
      </c>
      <c r="D245" s="211" t="s">
        <v>143</v>
      </c>
      <c r="E245" s="212" t="s">
        <v>463</v>
      </c>
      <c r="F245" s="213" t="s">
        <v>464</v>
      </c>
      <c r="G245" s="214" t="s">
        <v>157</v>
      </c>
      <c r="H245" s="215">
        <v>2.8490000000000002</v>
      </c>
      <c r="I245" s="216">
        <v>1480</v>
      </c>
      <c r="J245" s="216">
        <f>ROUND(I245*H245,2)</f>
        <v>4216.5200000000004</v>
      </c>
      <c r="K245" s="213" t="s">
        <v>147</v>
      </c>
      <c r="L245" s="39"/>
      <c r="M245" s="217" t="s">
        <v>1</v>
      </c>
      <c r="N245" s="218" t="s">
        <v>38</v>
      </c>
      <c r="O245" s="219">
        <v>0</v>
      </c>
      <c r="P245" s="219">
        <f>O245*H245</f>
        <v>0</v>
      </c>
      <c r="Q245" s="219">
        <v>0</v>
      </c>
      <c r="R245" s="219">
        <f>Q245*H245</f>
        <v>0</v>
      </c>
      <c r="S245" s="219">
        <v>0</v>
      </c>
      <c r="T245" s="220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221" t="s">
        <v>148</v>
      </c>
      <c r="AT245" s="221" t="s">
        <v>143</v>
      </c>
      <c r="AU245" s="221" t="s">
        <v>83</v>
      </c>
      <c r="AY245" s="18" t="s">
        <v>141</v>
      </c>
      <c r="BE245" s="222">
        <f>IF(N245="základní",J245,0)</f>
        <v>4216.5200000000004</v>
      </c>
      <c r="BF245" s="222">
        <f>IF(N245="snížená",J245,0)</f>
        <v>0</v>
      </c>
      <c r="BG245" s="222">
        <f>IF(N245="zákl. přenesená",J245,0)</f>
        <v>0</v>
      </c>
      <c r="BH245" s="222">
        <f>IF(N245="sníž. přenesená",J245,0)</f>
        <v>0</v>
      </c>
      <c r="BI245" s="222">
        <f>IF(N245="nulová",J245,0)</f>
        <v>0</v>
      </c>
      <c r="BJ245" s="18" t="s">
        <v>81</v>
      </c>
      <c r="BK245" s="222">
        <f>ROUND(I245*H245,2)</f>
        <v>4216.5200000000004</v>
      </c>
      <c r="BL245" s="18" t="s">
        <v>148</v>
      </c>
      <c r="BM245" s="221" t="s">
        <v>465</v>
      </c>
    </row>
    <row r="246" s="2" customFormat="1" ht="24.15" customHeight="1">
      <c r="A246" s="33"/>
      <c r="B246" s="34"/>
      <c r="C246" s="211" t="s">
        <v>466</v>
      </c>
      <c r="D246" s="211" t="s">
        <v>143</v>
      </c>
      <c r="E246" s="212" t="s">
        <v>467</v>
      </c>
      <c r="F246" s="213" t="s">
        <v>468</v>
      </c>
      <c r="G246" s="214" t="s">
        <v>157</v>
      </c>
      <c r="H246" s="215">
        <v>2.581</v>
      </c>
      <c r="I246" s="216">
        <v>1980</v>
      </c>
      <c r="J246" s="216">
        <f>ROUND(I246*H246,2)</f>
        <v>5110.3800000000001</v>
      </c>
      <c r="K246" s="213" t="s">
        <v>147</v>
      </c>
      <c r="L246" s="39"/>
      <c r="M246" s="217" t="s">
        <v>1</v>
      </c>
      <c r="N246" s="218" t="s">
        <v>38</v>
      </c>
      <c r="O246" s="219">
        <v>0</v>
      </c>
      <c r="P246" s="219">
        <f>O246*H246</f>
        <v>0</v>
      </c>
      <c r="Q246" s="219">
        <v>0</v>
      </c>
      <c r="R246" s="219">
        <f>Q246*H246</f>
        <v>0</v>
      </c>
      <c r="S246" s="219">
        <v>0</v>
      </c>
      <c r="T246" s="220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221" t="s">
        <v>148</v>
      </c>
      <c r="AT246" s="221" t="s">
        <v>143</v>
      </c>
      <c r="AU246" s="221" t="s">
        <v>83</v>
      </c>
      <c r="AY246" s="18" t="s">
        <v>141</v>
      </c>
      <c r="BE246" s="222">
        <f>IF(N246="základní",J246,0)</f>
        <v>5110.3800000000001</v>
      </c>
      <c r="BF246" s="222">
        <f>IF(N246="snížená",J246,0)</f>
        <v>0</v>
      </c>
      <c r="BG246" s="222">
        <f>IF(N246="zákl. přenesená",J246,0)</f>
        <v>0</v>
      </c>
      <c r="BH246" s="222">
        <f>IF(N246="sníž. přenesená",J246,0)</f>
        <v>0</v>
      </c>
      <c r="BI246" s="222">
        <f>IF(N246="nulová",J246,0)</f>
        <v>0</v>
      </c>
      <c r="BJ246" s="18" t="s">
        <v>81</v>
      </c>
      <c r="BK246" s="222">
        <f>ROUND(I246*H246,2)</f>
        <v>5110.3800000000001</v>
      </c>
      <c r="BL246" s="18" t="s">
        <v>148</v>
      </c>
      <c r="BM246" s="221" t="s">
        <v>469</v>
      </c>
    </row>
    <row r="247" s="2" customFormat="1" ht="44.25" customHeight="1">
      <c r="A247" s="33"/>
      <c r="B247" s="34"/>
      <c r="C247" s="211" t="s">
        <v>470</v>
      </c>
      <c r="D247" s="211" t="s">
        <v>143</v>
      </c>
      <c r="E247" s="212" t="s">
        <v>471</v>
      </c>
      <c r="F247" s="213" t="s">
        <v>472</v>
      </c>
      <c r="G247" s="214" t="s">
        <v>157</v>
      </c>
      <c r="H247" s="215">
        <v>23.475999999999999</v>
      </c>
      <c r="I247" s="216">
        <v>625</v>
      </c>
      <c r="J247" s="216">
        <f>ROUND(I247*H247,2)</f>
        <v>14672.5</v>
      </c>
      <c r="K247" s="213" t="s">
        <v>147</v>
      </c>
      <c r="L247" s="39"/>
      <c r="M247" s="217" t="s">
        <v>1</v>
      </c>
      <c r="N247" s="218" t="s">
        <v>38</v>
      </c>
      <c r="O247" s="219">
        <v>0</v>
      </c>
      <c r="P247" s="219">
        <f>O247*H247</f>
        <v>0</v>
      </c>
      <c r="Q247" s="219">
        <v>0</v>
      </c>
      <c r="R247" s="219">
        <f>Q247*H247</f>
        <v>0</v>
      </c>
      <c r="S247" s="219">
        <v>0</v>
      </c>
      <c r="T247" s="220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221" t="s">
        <v>148</v>
      </c>
      <c r="AT247" s="221" t="s">
        <v>143</v>
      </c>
      <c r="AU247" s="221" t="s">
        <v>83</v>
      </c>
      <c r="AY247" s="18" t="s">
        <v>141</v>
      </c>
      <c r="BE247" s="222">
        <f>IF(N247="základní",J247,0)</f>
        <v>14672.5</v>
      </c>
      <c r="BF247" s="222">
        <f>IF(N247="snížená",J247,0)</f>
        <v>0</v>
      </c>
      <c r="BG247" s="222">
        <f>IF(N247="zákl. přenesená",J247,0)</f>
        <v>0</v>
      </c>
      <c r="BH247" s="222">
        <f>IF(N247="sníž. přenesená",J247,0)</f>
        <v>0</v>
      </c>
      <c r="BI247" s="222">
        <f>IF(N247="nulová",J247,0)</f>
        <v>0</v>
      </c>
      <c r="BJ247" s="18" t="s">
        <v>81</v>
      </c>
      <c r="BK247" s="222">
        <f>ROUND(I247*H247,2)</f>
        <v>14672.5</v>
      </c>
      <c r="BL247" s="18" t="s">
        <v>148</v>
      </c>
      <c r="BM247" s="221" t="s">
        <v>473</v>
      </c>
    </row>
    <row r="248" s="2" customFormat="1" ht="33" customHeight="1">
      <c r="A248" s="33"/>
      <c r="B248" s="34"/>
      <c r="C248" s="211" t="s">
        <v>474</v>
      </c>
      <c r="D248" s="211" t="s">
        <v>143</v>
      </c>
      <c r="E248" s="212" t="s">
        <v>475</v>
      </c>
      <c r="F248" s="213" t="s">
        <v>476</v>
      </c>
      <c r="G248" s="214" t="s">
        <v>157</v>
      </c>
      <c r="H248" s="215">
        <v>6.5</v>
      </c>
      <c r="I248" s="216">
        <v>2940</v>
      </c>
      <c r="J248" s="216">
        <f>ROUND(I248*H248,2)</f>
        <v>19110</v>
      </c>
      <c r="K248" s="213" t="s">
        <v>147</v>
      </c>
      <c r="L248" s="39"/>
      <c r="M248" s="217" t="s">
        <v>1</v>
      </c>
      <c r="N248" s="218" t="s">
        <v>38</v>
      </c>
      <c r="O248" s="219">
        <v>0</v>
      </c>
      <c r="P248" s="219">
        <f>O248*H248</f>
        <v>0</v>
      </c>
      <c r="Q248" s="219">
        <v>0</v>
      </c>
      <c r="R248" s="219">
        <f>Q248*H248</f>
        <v>0</v>
      </c>
      <c r="S248" s="219">
        <v>0</v>
      </c>
      <c r="T248" s="220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221" t="s">
        <v>148</v>
      </c>
      <c r="AT248" s="221" t="s">
        <v>143</v>
      </c>
      <c r="AU248" s="221" t="s">
        <v>83</v>
      </c>
      <c r="AY248" s="18" t="s">
        <v>141</v>
      </c>
      <c r="BE248" s="222">
        <f>IF(N248="základní",J248,0)</f>
        <v>19110</v>
      </c>
      <c r="BF248" s="222">
        <f>IF(N248="snížená",J248,0)</f>
        <v>0</v>
      </c>
      <c r="BG248" s="222">
        <f>IF(N248="zákl. přenesená",J248,0)</f>
        <v>0</v>
      </c>
      <c r="BH248" s="222">
        <f>IF(N248="sníž. přenesená",J248,0)</f>
        <v>0</v>
      </c>
      <c r="BI248" s="222">
        <f>IF(N248="nulová",J248,0)</f>
        <v>0</v>
      </c>
      <c r="BJ248" s="18" t="s">
        <v>81</v>
      </c>
      <c r="BK248" s="222">
        <f>ROUND(I248*H248,2)</f>
        <v>19110</v>
      </c>
      <c r="BL248" s="18" t="s">
        <v>148</v>
      </c>
      <c r="BM248" s="221" t="s">
        <v>477</v>
      </c>
    </row>
    <row r="249" s="2" customFormat="1" ht="24.15" customHeight="1">
      <c r="A249" s="33"/>
      <c r="B249" s="34"/>
      <c r="C249" s="211" t="s">
        <v>478</v>
      </c>
      <c r="D249" s="211" t="s">
        <v>143</v>
      </c>
      <c r="E249" s="212" t="s">
        <v>479</v>
      </c>
      <c r="F249" s="213" t="s">
        <v>296</v>
      </c>
      <c r="G249" s="214" t="s">
        <v>157</v>
      </c>
      <c r="H249" s="215">
        <v>12.800000000000001</v>
      </c>
      <c r="I249" s="216">
        <v>1400</v>
      </c>
      <c r="J249" s="216">
        <f>ROUND(I249*H249,2)</f>
        <v>17920</v>
      </c>
      <c r="K249" s="213" t="s">
        <v>147</v>
      </c>
      <c r="L249" s="39"/>
      <c r="M249" s="217" t="s">
        <v>1</v>
      </c>
      <c r="N249" s="218" t="s">
        <v>38</v>
      </c>
      <c r="O249" s="219">
        <v>0</v>
      </c>
      <c r="P249" s="219">
        <f>O249*H249</f>
        <v>0</v>
      </c>
      <c r="Q249" s="219">
        <v>0</v>
      </c>
      <c r="R249" s="219">
        <f>Q249*H249</f>
        <v>0</v>
      </c>
      <c r="S249" s="219">
        <v>0</v>
      </c>
      <c r="T249" s="220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221" t="s">
        <v>148</v>
      </c>
      <c r="AT249" s="221" t="s">
        <v>143</v>
      </c>
      <c r="AU249" s="221" t="s">
        <v>83</v>
      </c>
      <c r="AY249" s="18" t="s">
        <v>141</v>
      </c>
      <c r="BE249" s="222">
        <f>IF(N249="základní",J249,0)</f>
        <v>17920</v>
      </c>
      <c r="BF249" s="222">
        <f>IF(N249="snížená",J249,0)</f>
        <v>0</v>
      </c>
      <c r="BG249" s="222">
        <f>IF(N249="zákl. přenesená",J249,0)</f>
        <v>0</v>
      </c>
      <c r="BH249" s="222">
        <f>IF(N249="sníž. přenesená",J249,0)</f>
        <v>0</v>
      </c>
      <c r="BI249" s="222">
        <f>IF(N249="nulová",J249,0)</f>
        <v>0</v>
      </c>
      <c r="BJ249" s="18" t="s">
        <v>81</v>
      </c>
      <c r="BK249" s="222">
        <f>ROUND(I249*H249,2)</f>
        <v>17920</v>
      </c>
      <c r="BL249" s="18" t="s">
        <v>148</v>
      </c>
      <c r="BM249" s="221" t="s">
        <v>480</v>
      </c>
    </row>
    <row r="250" s="12" customFormat="1" ht="25.92" customHeight="1">
      <c r="A250" s="12"/>
      <c r="B250" s="196"/>
      <c r="C250" s="197"/>
      <c r="D250" s="198" t="s">
        <v>72</v>
      </c>
      <c r="E250" s="199" t="s">
        <v>218</v>
      </c>
      <c r="F250" s="199" t="s">
        <v>219</v>
      </c>
      <c r="G250" s="197"/>
      <c r="H250" s="197"/>
      <c r="I250" s="197"/>
      <c r="J250" s="200">
        <f>BK250</f>
        <v>156469.82000000001</v>
      </c>
      <c r="K250" s="197"/>
      <c r="L250" s="201"/>
      <c r="M250" s="202"/>
      <c r="N250" s="203"/>
      <c r="O250" s="203"/>
      <c r="P250" s="204">
        <f>P251+P253+P261+P264+P267+P270+P282+P287+P300+P323+P329+P332+P342+P347+P355</f>
        <v>319.44790700000004</v>
      </c>
      <c r="Q250" s="203"/>
      <c r="R250" s="204">
        <f>R251+R253+R261+R264+R267+R270+R282+R287+R300+R323+R329+R332+R342+R347+R355</f>
        <v>0.43054200000000004</v>
      </c>
      <c r="S250" s="203"/>
      <c r="T250" s="205">
        <f>T251+T253+T261+T264+T267+T270+T282+T287+T300+T323+T329+T332+T342+T347+T355</f>
        <v>35.545879370000002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06" t="s">
        <v>83</v>
      </c>
      <c r="AT250" s="207" t="s">
        <v>72</v>
      </c>
      <c r="AU250" s="207" t="s">
        <v>73</v>
      </c>
      <c r="AY250" s="206" t="s">
        <v>141</v>
      </c>
      <c r="BK250" s="208">
        <f>BK251+BK253+BK261+BK264+BK267+BK270+BK282+BK287+BK300+BK323+BK329+BK332+BK342+BK347+BK355</f>
        <v>156469.82000000001</v>
      </c>
    </row>
    <row r="251" s="12" customFormat="1" ht="22.8" customHeight="1">
      <c r="A251" s="12"/>
      <c r="B251" s="196"/>
      <c r="C251" s="197"/>
      <c r="D251" s="198" t="s">
        <v>72</v>
      </c>
      <c r="E251" s="209" t="s">
        <v>481</v>
      </c>
      <c r="F251" s="209" t="s">
        <v>482</v>
      </c>
      <c r="G251" s="197"/>
      <c r="H251" s="197"/>
      <c r="I251" s="197"/>
      <c r="J251" s="210">
        <f>BK251</f>
        <v>12675.889999999999</v>
      </c>
      <c r="K251" s="197"/>
      <c r="L251" s="201"/>
      <c r="M251" s="202"/>
      <c r="N251" s="203"/>
      <c r="O251" s="203"/>
      <c r="P251" s="204">
        <f>P252</f>
        <v>20.772400000000001</v>
      </c>
      <c r="Q251" s="203"/>
      <c r="R251" s="204">
        <f>R252</f>
        <v>0</v>
      </c>
      <c r="S251" s="203"/>
      <c r="T251" s="205">
        <f>T252</f>
        <v>2.5965500000000001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06" t="s">
        <v>83</v>
      </c>
      <c r="AT251" s="207" t="s">
        <v>72</v>
      </c>
      <c r="AU251" s="207" t="s">
        <v>81</v>
      </c>
      <c r="AY251" s="206" t="s">
        <v>141</v>
      </c>
      <c r="BK251" s="208">
        <f>BK252</f>
        <v>12675.889999999999</v>
      </c>
    </row>
    <row r="252" s="2" customFormat="1" ht="33" customHeight="1">
      <c r="A252" s="33"/>
      <c r="B252" s="34"/>
      <c r="C252" s="211" t="s">
        <v>483</v>
      </c>
      <c r="D252" s="211" t="s">
        <v>143</v>
      </c>
      <c r="E252" s="212" t="s">
        <v>484</v>
      </c>
      <c r="F252" s="213" t="s">
        <v>485</v>
      </c>
      <c r="G252" s="214" t="s">
        <v>254</v>
      </c>
      <c r="H252" s="215">
        <v>236.05000000000001</v>
      </c>
      <c r="I252" s="216">
        <v>53.700000000000003</v>
      </c>
      <c r="J252" s="216">
        <f>ROUND(I252*H252,2)</f>
        <v>12675.889999999999</v>
      </c>
      <c r="K252" s="213" t="s">
        <v>147</v>
      </c>
      <c r="L252" s="39"/>
      <c r="M252" s="217" t="s">
        <v>1</v>
      </c>
      <c r="N252" s="218" t="s">
        <v>38</v>
      </c>
      <c r="O252" s="219">
        <v>0.087999999999999995</v>
      </c>
      <c r="P252" s="219">
        <f>O252*H252</f>
        <v>20.772400000000001</v>
      </c>
      <c r="Q252" s="219">
        <v>0</v>
      </c>
      <c r="R252" s="219">
        <f>Q252*H252</f>
        <v>0</v>
      </c>
      <c r="S252" s="219">
        <v>0.010999999999999999</v>
      </c>
      <c r="T252" s="220">
        <f>S252*H252</f>
        <v>2.5965500000000001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221" t="s">
        <v>224</v>
      </c>
      <c r="AT252" s="221" t="s">
        <v>143</v>
      </c>
      <c r="AU252" s="221" t="s">
        <v>83</v>
      </c>
      <c r="AY252" s="18" t="s">
        <v>141</v>
      </c>
      <c r="BE252" s="222">
        <f>IF(N252="základní",J252,0)</f>
        <v>12675.889999999999</v>
      </c>
      <c r="BF252" s="222">
        <f>IF(N252="snížená",J252,0)</f>
        <v>0</v>
      </c>
      <c r="BG252" s="222">
        <f>IF(N252="zákl. přenesená",J252,0)</f>
        <v>0</v>
      </c>
      <c r="BH252" s="222">
        <f>IF(N252="sníž. přenesená",J252,0)</f>
        <v>0</v>
      </c>
      <c r="BI252" s="222">
        <f>IF(N252="nulová",J252,0)</f>
        <v>0</v>
      </c>
      <c r="BJ252" s="18" t="s">
        <v>81</v>
      </c>
      <c r="BK252" s="222">
        <f>ROUND(I252*H252,2)</f>
        <v>12675.889999999999</v>
      </c>
      <c r="BL252" s="18" t="s">
        <v>224</v>
      </c>
      <c r="BM252" s="221" t="s">
        <v>486</v>
      </c>
    </row>
    <row r="253" s="12" customFormat="1" ht="22.8" customHeight="1">
      <c r="A253" s="12"/>
      <c r="B253" s="196"/>
      <c r="C253" s="197"/>
      <c r="D253" s="198" t="s">
        <v>72</v>
      </c>
      <c r="E253" s="209" t="s">
        <v>487</v>
      </c>
      <c r="F253" s="209" t="s">
        <v>488</v>
      </c>
      <c r="G253" s="197"/>
      <c r="H253" s="197"/>
      <c r="I253" s="197"/>
      <c r="J253" s="210">
        <f>BK253</f>
        <v>979.29999999999995</v>
      </c>
      <c r="K253" s="197"/>
      <c r="L253" s="201"/>
      <c r="M253" s="202"/>
      <c r="N253" s="203"/>
      <c r="O253" s="203"/>
      <c r="P253" s="204">
        <f>SUM(P254:P260)</f>
        <v>2.2850000000000001</v>
      </c>
      <c r="Q253" s="203"/>
      <c r="R253" s="204">
        <f>SUM(R254:R260)</f>
        <v>0</v>
      </c>
      <c r="S253" s="203"/>
      <c r="T253" s="205">
        <f>SUM(T254:T260)</f>
        <v>0.082390000000000005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06" t="s">
        <v>83</v>
      </c>
      <c r="AT253" s="207" t="s">
        <v>72</v>
      </c>
      <c r="AU253" s="207" t="s">
        <v>81</v>
      </c>
      <c r="AY253" s="206" t="s">
        <v>141</v>
      </c>
      <c r="BK253" s="208">
        <f>SUM(BK254:BK260)</f>
        <v>979.29999999999995</v>
      </c>
    </row>
    <row r="254" s="2" customFormat="1" ht="16.5" customHeight="1">
      <c r="A254" s="33"/>
      <c r="B254" s="34"/>
      <c r="C254" s="211" t="s">
        <v>489</v>
      </c>
      <c r="D254" s="211" t="s">
        <v>143</v>
      </c>
      <c r="E254" s="212" t="s">
        <v>490</v>
      </c>
      <c r="F254" s="213" t="s">
        <v>491</v>
      </c>
      <c r="G254" s="214" t="s">
        <v>492</v>
      </c>
      <c r="H254" s="215">
        <v>1</v>
      </c>
      <c r="I254" s="216">
        <v>235</v>
      </c>
      <c r="J254" s="216">
        <f>ROUND(I254*H254,2)</f>
        <v>235</v>
      </c>
      <c r="K254" s="213" t="s">
        <v>147</v>
      </c>
      <c r="L254" s="39"/>
      <c r="M254" s="217" t="s">
        <v>1</v>
      </c>
      <c r="N254" s="218" t="s">
        <v>38</v>
      </c>
      <c r="O254" s="219">
        <v>0.54800000000000004</v>
      </c>
      <c r="P254" s="219">
        <f>O254*H254</f>
        <v>0.54800000000000004</v>
      </c>
      <c r="Q254" s="219">
        <v>0</v>
      </c>
      <c r="R254" s="219">
        <f>Q254*H254</f>
        <v>0</v>
      </c>
      <c r="S254" s="219">
        <v>0.01933</v>
      </c>
      <c r="T254" s="220">
        <f>S254*H254</f>
        <v>0.01933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221" t="s">
        <v>224</v>
      </c>
      <c r="AT254" s="221" t="s">
        <v>143</v>
      </c>
      <c r="AU254" s="221" t="s">
        <v>83</v>
      </c>
      <c r="AY254" s="18" t="s">
        <v>141</v>
      </c>
      <c r="BE254" s="222">
        <f>IF(N254="základní",J254,0)</f>
        <v>235</v>
      </c>
      <c r="BF254" s="222">
        <f>IF(N254="snížená",J254,0)</f>
        <v>0</v>
      </c>
      <c r="BG254" s="222">
        <f>IF(N254="zákl. přenesená",J254,0)</f>
        <v>0</v>
      </c>
      <c r="BH254" s="222">
        <f>IF(N254="sníž. přenesená",J254,0)</f>
        <v>0</v>
      </c>
      <c r="BI254" s="222">
        <f>IF(N254="nulová",J254,0)</f>
        <v>0</v>
      </c>
      <c r="BJ254" s="18" t="s">
        <v>81</v>
      </c>
      <c r="BK254" s="222">
        <f>ROUND(I254*H254,2)</f>
        <v>235</v>
      </c>
      <c r="BL254" s="18" t="s">
        <v>224</v>
      </c>
      <c r="BM254" s="221" t="s">
        <v>493</v>
      </c>
    </row>
    <row r="255" s="13" customFormat="1">
      <c r="A255" s="13"/>
      <c r="B255" s="223"/>
      <c r="C255" s="224"/>
      <c r="D255" s="225" t="s">
        <v>150</v>
      </c>
      <c r="E255" s="226" t="s">
        <v>1</v>
      </c>
      <c r="F255" s="227" t="s">
        <v>494</v>
      </c>
      <c r="G255" s="224"/>
      <c r="H255" s="228">
        <v>1</v>
      </c>
      <c r="I255" s="224"/>
      <c r="J255" s="224"/>
      <c r="K255" s="224"/>
      <c r="L255" s="229"/>
      <c r="M255" s="230"/>
      <c r="N255" s="231"/>
      <c r="O255" s="231"/>
      <c r="P255" s="231"/>
      <c r="Q255" s="231"/>
      <c r="R255" s="231"/>
      <c r="S255" s="231"/>
      <c r="T255" s="232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33" t="s">
        <v>150</v>
      </c>
      <c r="AU255" s="233" t="s">
        <v>83</v>
      </c>
      <c r="AV255" s="13" t="s">
        <v>83</v>
      </c>
      <c r="AW255" s="13" t="s">
        <v>30</v>
      </c>
      <c r="AX255" s="13" t="s">
        <v>81</v>
      </c>
      <c r="AY255" s="233" t="s">
        <v>141</v>
      </c>
    </row>
    <row r="256" s="2" customFormat="1" ht="16.5" customHeight="1">
      <c r="A256" s="33"/>
      <c r="B256" s="34"/>
      <c r="C256" s="211" t="s">
        <v>495</v>
      </c>
      <c r="D256" s="211" t="s">
        <v>143</v>
      </c>
      <c r="E256" s="212" t="s">
        <v>496</v>
      </c>
      <c r="F256" s="213" t="s">
        <v>497</v>
      </c>
      <c r="G256" s="214" t="s">
        <v>492</v>
      </c>
      <c r="H256" s="215">
        <v>3</v>
      </c>
      <c r="I256" s="216">
        <v>155</v>
      </c>
      <c r="J256" s="216">
        <f>ROUND(I256*H256,2)</f>
        <v>465</v>
      </c>
      <c r="K256" s="213" t="s">
        <v>147</v>
      </c>
      <c r="L256" s="39"/>
      <c r="M256" s="217" t="s">
        <v>1</v>
      </c>
      <c r="N256" s="218" t="s">
        <v>38</v>
      </c>
      <c r="O256" s="219">
        <v>0.36199999999999999</v>
      </c>
      <c r="P256" s="219">
        <f>O256*H256</f>
        <v>1.0859999999999999</v>
      </c>
      <c r="Q256" s="219">
        <v>0</v>
      </c>
      <c r="R256" s="219">
        <f>Q256*H256</f>
        <v>0</v>
      </c>
      <c r="S256" s="219">
        <v>0.019460000000000002</v>
      </c>
      <c r="T256" s="220">
        <f>S256*H256</f>
        <v>0.058380000000000001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221" t="s">
        <v>224</v>
      </c>
      <c r="AT256" s="221" t="s">
        <v>143</v>
      </c>
      <c r="AU256" s="221" t="s">
        <v>83</v>
      </c>
      <c r="AY256" s="18" t="s">
        <v>141</v>
      </c>
      <c r="BE256" s="222">
        <f>IF(N256="základní",J256,0)</f>
        <v>465</v>
      </c>
      <c r="BF256" s="222">
        <f>IF(N256="snížená",J256,0)</f>
        <v>0</v>
      </c>
      <c r="BG256" s="222">
        <f>IF(N256="zákl. přenesená",J256,0)</f>
        <v>0</v>
      </c>
      <c r="BH256" s="222">
        <f>IF(N256="sníž. přenesená",J256,0)</f>
        <v>0</v>
      </c>
      <c r="BI256" s="222">
        <f>IF(N256="nulová",J256,0)</f>
        <v>0</v>
      </c>
      <c r="BJ256" s="18" t="s">
        <v>81</v>
      </c>
      <c r="BK256" s="222">
        <f>ROUND(I256*H256,2)</f>
        <v>465</v>
      </c>
      <c r="BL256" s="18" t="s">
        <v>224</v>
      </c>
      <c r="BM256" s="221" t="s">
        <v>498</v>
      </c>
    </row>
    <row r="257" s="13" customFormat="1">
      <c r="A257" s="13"/>
      <c r="B257" s="223"/>
      <c r="C257" s="224"/>
      <c r="D257" s="225" t="s">
        <v>150</v>
      </c>
      <c r="E257" s="226" t="s">
        <v>1</v>
      </c>
      <c r="F257" s="227" t="s">
        <v>499</v>
      </c>
      <c r="G257" s="224"/>
      <c r="H257" s="228">
        <v>1</v>
      </c>
      <c r="I257" s="224"/>
      <c r="J257" s="224"/>
      <c r="K257" s="224"/>
      <c r="L257" s="229"/>
      <c r="M257" s="230"/>
      <c r="N257" s="231"/>
      <c r="O257" s="231"/>
      <c r="P257" s="231"/>
      <c r="Q257" s="231"/>
      <c r="R257" s="231"/>
      <c r="S257" s="231"/>
      <c r="T257" s="232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3" t="s">
        <v>150</v>
      </c>
      <c r="AU257" s="233" t="s">
        <v>83</v>
      </c>
      <c r="AV257" s="13" t="s">
        <v>83</v>
      </c>
      <c r="AW257" s="13" t="s">
        <v>30</v>
      </c>
      <c r="AX257" s="13" t="s">
        <v>73</v>
      </c>
      <c r="AY257" s="233" t="s">
        <v>141</v>
      </c>
    </row>
    <row r="258" s="13" customFormat="1">
      <c r="A258" s="13"/>
      <c r="B258" s="223"/>
      <c r="C258" s="224"/>
      <c r="D258" s="225" t="s">
        <v>150</v>
      </c>
      <c r="E258" s="226" t="s">
        <v>1</v>
      </c>
      <c r="F258" s="227" t="s">
        <v>500</v>
      </c>
      <c r="G258" s="224"/>
      <c r="H258" s="228">
        <v>2</v>
      </c>
      <c r="I258" s="224"/>
      <c r="J258" s="224"/>
      <c r="K258" s="224"/>
      <c r="L258" s="229"/>
      <c r="M258" s="230"/>
      <c r="N258" s="231"/>
      <c r="O258" s="231"/>
      <c r="P258" s="231"/>
      <c r="Q258" s="231"/>
      <c r="R258" s="231"/>
      <c r="S258" s="231"/>
      <c r="T258" s="232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3" t="s">
        <v>150</v>
      </c>
      <c r="AU258" s="233" t="s">
        <v>83</v>
      </c>
      <c r="AV258" s="13" t="s">
        <v>83</v>
      </c>
      <c r="AW258" s="13" t="s">
        <v>30</v>
      </c>
      <c r="AX258" s="13" t="s">
        <v>73</v>
      </c>
      <c r="AY258" s="233" t="s">
        <v>141</v>
      </c>
    </row>
    <row r="259" s="14" customFormat="1">
      <c r="A259" s="14"/>
      <c r="B259" s="234"/>
      <c r="C259" s="235"/>
      <c r="D259" s="225" t="s">
        <v>150</v>
      </c>
      <c r="E259" s="236" t="s">
        <v>1</v>
      </c>
      <c r="F259" s="237" t="s">
        <v>153</v>
      </c>
      <c r="G259" s="235"/>
      <c r="H259" s="238">
        <v>3</v>
      </c>
      <c r="I259" s="235"/>
      <c r="J259" s="235"/>
      <c r="K259" s="235"/>
      <c r="L259" s="239"/>
      <c r="M259" s="240"/>
      <c r="N259" s="241"/>
      <c r="O259" s="241"/>
      <c r="P259" s="241"/>
      <c r="Q259" s="241"/>
      <c r="R259" s="241"/>
      <c r="S259" s="241"/>
      <c r="T259" s="242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43" t="s">
        <v>150</v>
      </c>
      <c r="AU259" s="243" t="s">
        <v>83</v>
      </c>
      <c r="AV259" s="14" t="s">
        <v>148</v>
      </c>
      <c r="AW259" s="14" t="s">
        <v>30</v>
      </c>
      <c r="AX259" s="14" t="s">
        <v>81</v>
      </c>
      <c r="AY259" s="243" t="s">
        <v>141</v>
      </c>
    </row>
    <row r="260" s="2" customFormat="1" ht="16.5" customHeight="1">
      <c r="A260" s="33"/>
      <c r="B260" s="34"/>
      <c r="C260" s="211" t="s">
        <v>271</v>
      </c>
      <c r="D260" s="211" t="s">
        <v>143</v>
      </c>
      <c r="E260" s="212" t="s">
        <v>501</v>
      </c>
      <c r="F260" s="213" t="s">
        <v>502</v>
      </c>
      <c r="G260" s="214" t="s">
        <v>492</v>
      </c>
      <c r="H260" s="215">
        <v>3</v>
      </c>
      <c r="I260" s="216">
        <v>93.099999999999994</v>
      </c>
      <c r="J260" s="216">
        <f>ROUND(I260*H260,2)</f>
        <v>279.30000000000001</v>
      </c>
      <c r="K260" s="213" t="s">
        <v>147</v>
      </c>
      <c r="L260" s="39"/>
      <c r="M260" s="217" t="s">
        <v>1</v>
      </c>
      <c r="N260" s="218" t="s">
        <v>38</v>
      </c>
      <c r="O260" s="219">
        <v>0.217</v>
      </c>
      <c r="P260" s="219">
        <f>O260*H260</f>
        <v>0.65100000000000002</v>
      </c>
      <c r="Q260" s="219">
        <v>0</v>
      </c>
      <c r="R260" s="219">
        <f>Q260*H260</f>
        <v>0</v>
      </c>
      <c r="S260" s="219">
        <v>0.00156</v>
      </c>
      <c r="T260" s="220">
        <f>S260*H260</f>
        <v>0.0046800000000000001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221" t="s">
        <v>224</v>
      </c>
      <c r="AT260" s="221" t="s">
        <v>143</v>
      </c>
      <c r="AU260" s="221" t="s">
        <v>83</v>
      </c>
      <c r="AY260" s="18" t="s">
        <v>141</v>
      </c>
      <c r="BE260" s="222">
        <f>IF(N260="základní",J260,0)</f>
        <v>279.30000000000001</v>
      </c>
      <c r="BF260" s="222">
        <f>IF(N260="snížená",J260,0)</f>
        <v>0</v>
      </c>
      <c r="BG260" s="222">
        <f>IF(N260="zákl. přenesená",J260,0)</f>
        <v>0</v>
      </c>
      <c r="BH260" s="222">
        <f>IF(N260="sníž. přenesená",J260,0)</f>
        <v>0</v>
      </c>
      <c r="BI260" s="222">
        <f>IF(N260="nulová",J260,0)</f>
        <v>0</v>
      </c>
      <c r="BJ260" s="18" t="s">
        <v>81</v>
      </c>
      <c r="BK260" s="222">
        <f>ROUND(I260*H260,2)</f>
        <v>279.30000000000001</v>
      </c>
      <c r="BL260" s="18" t="s">
        <v>224</v>
      </c>
      <c r="BM260" s="221" t="s">
        <v>503</v>
      </c>
    </row>
    <row r="261" s="12" customFormat="1" ht="22.8" customHeight="1">
      <c r="A261" s="12"/>
      <c r="B261" s="196"/>
      <c r="C261" s="197"/>
      <c r="D261" s="198" t="s">
        <v>72</v>
      </c>
      <c r="E261" s="209" t="s">
        <v>504</v>
      </c>
      <c r="F261" s="209" t="s">
        <v>505</v>
      </c>
      <c r="G261" s="197"/>
      <c r="H261" s="197"/>
      <c r="I261" s="197"/>
      <c r="J261" s="210">
        <f>BK261</f>
        <v>560.54999999999995</v>
      </c>
      <c r="K261" s="197"/>
      <c r="L261" s="201"/>
      <c r="M261" s="202"/>
      <c r="N261" s="203"/>
      <c r="O261" s="203"/>
      <c r="P261" s="204">
        <f>SUM(P262:P263)</f>
        <v>0.98049999999999993</v>
      </c>
      <c r="Q261" s="203"/>
      <c r="R261" s="204">
        <f>SUM(R262:R263)</f>
        <v>0.00037000000000000005</v>
      </c>
      <c r="S261" s="203"/>
      <c r="T261" s="205">
        <f>SUM(T262:T263)</f>
        <v>0.059200000000000003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206" t="s">
        <v>83</v>
      </c>
      <c r="AT261" s="207" t="s">
        <v>72</v>
      </c>
      <c r="AU261" s="207" t="s">
        <v>81</v>
      </c>
      <c r="AY261" s="206" t="s">
        <v>141</v>
      </c>
      <c r="BK261" s="208">
        <f>SUM(BK262:BK263)</f>
        <v>560.54999999999995</v>
      </c>
    </row>
    <row r="262" s="2" customFormat="1" ht="21.75" customHeight="1">
      <c r="A262" s="33"/>
      <c r="B262" s="34"/>
      <c r="C262" s="211" t="s">
        <v>506</v>
      </c>
      <c r="D262" s="211" t="s">
        <v>143</v>
      </c>
      <c r="E262" s="212" t="s">
        <v>507</v>
      </c>
      <c r="F262" s="213" t="s">
        <v>508</v>
      </c>
      <c r="G262" s="214" t="s">
        <v>176</v>
      </c>
      <c r="H262" s="215">
        <v>18.5</v>
      </c>
      <c r="I262" s="216">
        <v>30.300000000000001</v>
      </c>
      <c r="J262" s="216">
        <f>ROUND(I262*H262,2)</f>
        <v>560.54999999999995</v>
      </c>
      <c r="K262" s="213" t="s">
        <v>147</v>
      </c>
      <c r="L262" s="39"/>
      <c r="M262" s="217" t="s">
        <v>1</v>
      </c>
      <c r="N262" s="218" t="s">
        <v>38</v>
      </c>
      <c r="O262" s="219">
        <v>0.052999999999999998</v>
      </c>
      <c r="P262" s="219">
        <f>O262*H262</f>
        <v>0.98049999999999993</v>
      </c>
      <c r="Q262" s="219">
        <v>2.0000000000000002E-05</v>
      </c>
      <c r="R262" s="219">
        <f>Q262*H262</f>
        <v>0.00037000000000000005</v>
      </c>
      <c r="S262" s="219">
        <v>0.0032000000000000002</v>
      </c>
      <c r="T262" s="220">
        <f>S262*H262</f>
        <v>0.059200000000000003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221" t="s">
        <v>224</v>
      </c>
      <c r="AT262" s="221" t="s">
        <v>143</v>
      </c>
      <c r="AU262" s="221" t="s">
        <v>83</v>
      </c>
      <c r="AY262" s="18" t="s">
        <v>141</v>
      </c>
      <c r="BE262" s="222">
        <f>IF(N262="základní",J262,0)</f>
        <v>560.54999999999995</v>
      </c>
      <c r="BF262" s="222">
        <f>IF(N262="snížená",J262,0)</f>
        <v>0</v>
      </c>
      <c r="BG262" s="222">
        <f>IF(N262="zákl. přenesená",J262,0)</f>
        <v>0</v>
      </c>
      <c r="BH262" s="222">
        <f>IF(N262="sníž. přenesená",J262,0)</f>
        <v>0</v>
      </c>
      <c r="BI262" s="222">
        <f>IF(N262="nulová",J262,0)</f>
        <v>0</v>
      </c>
      <c r="BJ262" s="18" t="s">
        <v>81</v>
      </c>
      <c r="BK262" s="222">
        <f>ROUND(I262*H262,2)</f>
        <v>560.54999999999995</v>
      </c>
      <c r="BL262" s="18" t="s">
        <v>224</v>
      </c>
      <c r="BM262" s="221" t="s">
        <v>509</v>
      </c>
    </row>
    <row r="263" s="13" customFormat="1">
      <c r="A263" s="13"/>
      <c r="B263" s="223"/>
      <c r="C263" s="224"/>
      <c r="D263" s="225" t="s">
        <v>150</v>
      </c>
      <c r="E263" s="226" t="s">
        <v>1</v>
      </c>
      <c r="F263" s="227" t="s">
        <v>510</v>
      </c>
      <c r="G263" s="224"/>
      <c r="H263" s="228">
        <v>18.5</v>
      </c>
      <c r="I263" s="224"/>
      <c r="J263" s="224"/>
      <c r="K263" s="224"/>
      <c r="L263" s="229"/>
      <c r="M263" s="230"/>
      <c r="N263" s="231"/>
      <c r="O263" s="231"/>
      <c r="P263" s="231"/>
      <c r="Q263" s="231"/>
      <c r="R263" s="231"/>
      <c r="S263" s="231"/>
      <c r="T263" s="232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33" t="s">
        <v>150</v>
      </c>
      <c r="AU263" s="233" t="s">
        <v>83</v>
      </c>
      <c r="AV263" s="13" t="s">
        <v>83</v>
      </c>
      <c r="AW263" s="13" t="s">
        <v>30</v>
      </c>
      <c r="AX263" s="13" t="s">
        <v>81</v>
      </c>
      <c r="AY263" s="233" t="s">
        <v>141</v>
      </c>
    </row>
    <row r="264" s="12" customFormat="1" ht="22.8" customHeight="1">
      <c r="A264" s="12"/>
      <c r="B264" s="196"/>
      <c r="C264" s="197"/>
      <c r="D264" s="198" t="s">
        <v>72</v>
      </c>
      <c r="E264" s="209" t="s">
        <v>511</v>
      </c>
      <c r="F264" s="209" t="s">
        <v>512</v>
      </c>
      <c r="G264" s="197"/>
      <c r="H264" s="197"/>
      <c r="I264" s="197"/>
      <c r="J264" s="210">
        <f>BK264</f>
        <v>720</v>
      </c>
      <c r="K264" s="197"/>
      <c r="L264" s="201"/>
      <c r="M264" s="202"/>
      <c r="N264" s="203"/>
      <c r="O264" s="203"/>
      <c r="P264" s="204">
        <f>SUM(P265:P266)</f>
        <v>1.3900000000000001</v>
      </c>
      <c r="Q264" s="203"/>
      <c r="R264" s="204">
        <f>SUM(R265:R266)</f>
        <v>0.00025000000000000001</v>
      </c>
      <c r="S264" s="203"/>
      <c r="T264" s="205">
        <f>SUM(T265:T266)</f>
        <v>0.1163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206" t="s">
        <v>83</v>
      </c>
      <c r="AT264" s="207" t="s">
        <v>72</v>
      </c>
      <c r="AU264" s="207" t="s">
        <v>81</v>
      </c>
      <c r="AY264" s="206" t="s">
        <v>141</v>
      </c>
      <c r="BK264" s="208">
        <f>SUM(BK265:BK266)</f>
        <v>720</v>
      </c>
    </row>
    <row r="265" s="2" customFormat="1" ht="24.15" customHeight="1">
      <c r="A265" s="33"/>
      <c r="B265" s="34"/>
      <c r="C265" s="211" t="s">
        <v>513</v>
      </c>
      <c r="D265" s="211" t="s">
        <v>143</v>
      </c>
      <c r="E265" s="212" t="s">
        <v>514</v>
      </c>
      <c r="F265" s="213" t="s">
        <v>515</v>
      </c>
      <c r="G265" s="214" t="s">
        <v>195</v>
      </c>
      <c r="H265" s="215">
        <v>5</v>
      </c>
      <c r="I265" s="216">
        <v>144</v>
      </c>
      <c r="J265" s="216">
        <f>ROUND(I265*H265,2)</f>
        <v>720</v>
      </c>
      <c r="K265" s="213" t="s">
        <v>147</v>
      </c>
      <c r="L265" s="39"/>
      <c r="M265" s="217" t="s">
        <v>1</v>
      </c>
      <c r="N265" s="218" t="s">
        <v>38</v>
      </c>
      <c r="O265" s="219">
        <v>0.27800000000000002</v>
      </c>
      <c r="P265" s="219">
        <f>O265*H265</f>
        <v>1.3900000000000001</v>
      </c>
      <c r="Q265" s="219">
        <v>5.0000000000000002E-05</v>
      </c>
      <c r="R265" s="219">
        <f>Q265*H265</f>
        <v>0.00025000000000000001</v>
      </c>
      <c r="S265" s="219">
        <v>0.023259999999999999</v>
      </c>
      <c r="T265" s="220">
        <f>S265*H265</f>
        <v>0.1163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221" t="s">
        <v>224</v>
      </c>
      <c r="AT265" s="221" t="s">
        <v>143</v>
      </c>
      <c r="AU265" s="221" t="s">
        <v>83</v>
      </c>
      <c r="AY265" s="18" t="s">
        <v>141</v>
      </c>
      <c r="BE265" s="222">
        <f>IF(N265="základní",J265,0)</f>
        <v>720</v>
      </c>
      <c r="BF265" s="222">
        <f>IF(N265="snížená",J265,0)</f>
        <v>0</v>
      </c>
      <c r="BG265" s="222">
        <f>IF(N265="zákl. přenesená",J265,0)</f>
        <v>0</v>
      </c>
      <c r="BH265" s="222">
        <f>IF(N265="sníž. přenesená",J265,0)</f>
        <v>0</v>
      </c>
      <c r="BI265" s="222">
        <f>IF(N265="nulová",J265,0)</f>
        <v>0</v>
      </c>
      <c r="BJ265" s="18" t="s">
        <v>81</v>
      </c>
      <c r="BK265" s="222">
        <f>ROUND(I265*H265,2)</f>
        <v>720</v>
      </c>
      <c r="BL265" s="18" t="s">
        <v>224</v>
      </c>
      <c r="BM265" s="221" t="s">
        <v>516</v>
      </c>
    </row>
    <row r="266" s="13" customFormat="1">
      <c r="A266" s="13"/>
      <c r="B266" s="223"/>
      <c r="C266" s="224"/>
      <c r="D266" s="225" t="s">
        <v>150</v>
      </c>
      <c r="E266" s="226" t="s">
        <v>1</v>
      </c>
      <c r="F266" s="227" t="s">
        <v>517</v>
      </c>
      <c r="G266" s="224"/>
      <c r="H266" s="228">
        <v>5</v>
      </c>
      <c r="I266" s="224"/>
      <c r="J266" s="224"/>
      <c r="K266" s="224"/>
      <c r="L266" s="229"/>
      <c r="M266" s="230"/>
      <c r="N266" s="231"/>
      <c r="O266" s="231"/>
      <c r="P266" s="231"/>
      <c r="Q266" s="231"/>
      <c r="R266" s="231"/>
      <c r="S266" s="231"/>
      <c r="T266" s="232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3" t="s">
        <v>150</v>
      </c>
      <c r="AU266" s="233" t="s">
        <v>83</v>
      </c>
      <c r="AV266" s="13" t="s">
        <v>83</v>
      </c>
      <c r="AW266" s="13" t="s">
        <v>30</v>
      </c>
      <c r="AX266" s="13" t="s">
        <v>81</v>
      </c>
      <c r="AY266" s="233" t="s">
        <v>141</v>
      </c>
    </row>
    <row r="267" s="12" customFormat="1" ht="22.8" customHeight="1">
      <c r="A267" s="12"/>
      <c r="B267" s="196"/>
      <c r="C267" s="197"/>
      <c r="D267" s="198" t="s">
        <v>72</v>
      </c>
      <c r="E267" s="209" t="s">
        <v>518</v>
      </c>
      <c r="F267" s="209" t="s">
        <v>519</v>
      </c>
      <c r="G267" s="197"/>
      <c r="H267" s="197"/>
      <c r="I267" s="197"/>
      <c r="J267" s="210">
        <f>BK267</f>
        <v>109</v>
      </c>
      <c r="K267" s="197"/>
      <c r="L267" s="201"/>
      <c r="M267" s="202"/>
      <c r="N267" s="203"/>
      <c r="O267" s="203"/>
      <c r="P267" s="204">
        <f>SUM(P268:P269)</f>
        <v>0.254</v>
      </c>
      <c r="Q267" s="203"/>
      <c r="R267" s="204">
        <f>SUM(R268:R269)</f>
        <v>0</v>
      </c>
      <c r="S267" s="203"/>
      <c r="T267" s="205">
        <f>SUM(T268:T269)</f>
        <v>0.00010000000000000001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06" t="s">
        <v>83</v>
      </c>
      <c r="AT267" s="207" t="s">
        <v>72</v>
      </c>
      <c r="AU267" s="207" t="s">
        <v>81</v>
      </c>
      <c r="AY267" s="206" t="s">
        <v>141</v>
      </c>
      <c r="BK267" s="208">
        <f>SUM(BK268:BK269)</f>
        <v>109</v>
      </c>
    </row>
    <row r="268" s="2" customFormat="1" ht="21.75" customHeight="1">
      <c r="A268" s="33"/>
      <c r="B268" s="34"/>
      <c r="C268" s="211" t="s">
        <v>520</v>
      </c>
      <c r="D268" s="211" t="s">
        <v>143</v>
      </c>
      <c r="E268" s="212" t="s">
        <v>521</v>
      </c>
      <c r="F268" s="213" t="s">
        <v>522</v>
      </c>
      <c r="G268" s="214" t="s">
        <v>195</v>
      </c>
      <c r="H268" s="215">
        <v>1</v>
      </c>
      <c r="I268" s="216">
        <v>109</v>
      </c>
      <c r="J268" s="216">
        <f>ROUND(I268*H268,2)</f>
        <v>109</v>
      </c>
      <c r="K268" s="213" t="s">
        <v>147</v>
      </c>
      <c r="L268" s="39"/>
      <c r="M268" s="217" t="s">
        <v>1</v>
      </c>
      <c r="N268" s="218" t="s">
        <v>38</v>
      </c>
      <c r="O268" s="219">
        <v>0.254</v>
      </c>
      <c r="P268" s="219">
        <f>O268*H268</f>
        <v>0.254</v>
      </c>
      <c r="Q268" s="219">
        <v>0</v>
      </c>
      <c r="R268" s="219">
        <f>Q268*H268</f>
        <v>0</v>
      </c>
      <c r="S268" s="219">
        <v>0.00010000000000000001</v>
      </c>
      <c r="T268" s="220">
        <f>S268*H268</f>
        <v>0.00010000000000000001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221" t="s">
        <v>224</v>
      </c>
      <c r="AT268" s="221" t="s">
        <v>143</v>
      </c>
      <c r="AU268" s="221" t="s">
        <v>83</v>
      </c>
      <c r="AY268" s="18" t="s">
        <v>141</v>
      </c>
      <c r="BE268" s="222">
        <f>IF(N268="základní",J268,0)</f>
        <v>109</v>
      </c>
      <c r="BF268" s="222">
        <f>IF(N268="snížená",J268,0)</f>
        <v>0</v>
      </c>
      <c r="BG268" s="222">
        <f>IF(N268="zákl. přenesená",J268,0)</f>
        <v>0</v>
      </c>
      <c r="BH268" s="222">
        <f>IF(N268="sníž. přenesená",J268,0)</f>
        <v>0</v>
      </c>
      <c r="BI268" s="222">
        <f>IF(N268="nulová",J268,0)</f>
        <v>0</v>
      </c>
      <c r="BJ268" s="18" t="s">
        <v>81</v>
      </c>
      <c r="BK268" s="222">
        <f>ROUND(I268*H268,2)</f>
        <v>109</v>
      </c>
      <c r="BL268" s="18" t="s">
        <v>224</v>
      </c>
      <c r="BM268" s="221" t="s">
        <v>523</v>
      </c>
    </row>
    <row r="269" s="13" customFormat="1">
      <c r="A269" s="13"/>
      <c r="B269" s="223"/>
      <c r="C269" s="224"/>
      <c r="D269" s="225" t="s">
        <v>150</v>
      </c>
      <c r="E269" s="226" t="s">
        <v>1</v>
      </c>
      <c r="F269" s="227" t="s">
        <v>524</v>
      </c>
      <c r="G269" s="224"/>
      <c r="H269" s="228">
        <v>1</v>
      </c>
      <c r="I269" s="224"/>
      <c r="J269" s="224"/>
      <c r="K269" s="224"/>
      <c r="L269" s="229"/>
      <c r="M269" s="230"/>
      <c r="N269" s="231"/>
      <c r="O269" s="231"/>
      <c r="P269" s="231"/>
      <c r="Q269" s="231"/>
      <c r="R269" s="231"/>
      <c r="S269" s="231"/>
      <c r="T269" s="232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3" t="s">
        <v>150</v>
      </c>
      <c r="AU269" s="233" t="s">
        <v>83</v>
      </c>
      <c r="AV269" s="13" t="s">
        <v>83</v>
      </c>
      <c r="AW269" s="13" t="s">
        <v>30</v>
      </c>
      <c r="AX269" s="13" t="s">
        <v>81</v>
      </c>
      <c r="AY269" s="233" t="s">
        <v>141</v>
      </c>
    </row>
    <row r="270" s="12" customFormat="1" ht="22.8" customHeight="1">
      <c r="A270" s="12"/>
      <c r="B270" s="196"/>
      <c r="C270" s="197"/>
      <c r="D270" s="198" t="s">
        <v>72</v>
      </c>
      <c r="E270" s="209" t="s">
        <v>525</v>
      </c>
      <c r="F270" s="209" t="s">
        <v>526</v>
      </c>
      <c r="G270" s="197"/>
      <c r="H270" s="197"/>
      <c r="I270" s="197"/>
      <c r="J270" s="210">
        <f>BK270</f>
        <v>52867.699999999997</v>
      </c>
      <c r="K270" s="197"/>
      <c r="L270" s="201"/>
      <c r="M270" s="202"/>
      <c r="N270" s="203"/>
      <c r="O270" s="203"/>
      <c r="P270" s="204">
        <f>SUM(P271:P281)</f>
        <v>119.05403000000001</v>
      </c>
      <c r="Q270" s="203"/>
      <c r="R270" s="204">
        <f>SUM(R271:R281)</f>
        <v>0</v>
      </c>
      <c r="S270" s="203"/>
      <c r="T270" s="205">
        <f>SUM(T271:T281)</f>
        <v>13.472381800000001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206" t="s">
        <v>83</v>
      </c>
      <c r="AT270" s="207" t="s">
        <v>72</v>
      </c>
      <c r="AU270" s="207" t="s">
        <v>81</v>
      </c>
      <c r="AY270" s="206" t="s">
        <v>141</v>
      </c>
      <c r="BK270" s="208">
        <f>SUM(BK271:BK281)</f>
        <v>52867.699999999997</v>
      </c>
    </row>
    <row r="271" s="2" customFormat="1" ht="24.15" customHeight="1">
      <c r="A271" s="33"/>
      <c r="B271" s="34"/>
      <c r="C271" s="211" t="s">
        <v>527</v>
      </c>
      <c r="D271" s="211" t="s">
        <v>143</v>
      </c>
      <c r="E271" s="212" t="s">
        <v>528</v>
      </c>
      <c r="F271" s="213" t="s">
        <v>529</v>
      </c>
      <c r="G271" s="214" t="s">
        <v>176</v>
      </c>
      <c r="H271" s="215">
        <v>331.44999999999999</v>
      </c>
      <c r="I271" s="216">
        <v>66.400000000000006</v>
      </c>
      <c r="J271" s="216">
        <f>ROUND(I271*H271,2)</f>
        <v>22008.279999999999</v>
      </c>
      <c r="K271" s="213" t="s">
        <v>147</v>
      </c>
      <c r="L271" s="39"/>
      <c r="M271" s="217" t="s">
        <v>1</v>
      </c>
      <c r="N271" s="218" t="s">
        <v>38</v>
      </c>
      <c r="O271" s="219">
        <v>0.14000000000000001</v>
      </c>
      <c r="P271" s="219">
        <f>O271*H271</f>
        <v>46.403000000000006</v>
      </c>
      <c r="Q271" s="219">
        <v>0</v>
      </c>
      <c r="R271" s="219">
        <f>Q271*H271</f>
        <v>0</v>
      </c>
      <c r="S271" s="219">
        <v>0.014</v>
      </c>
      <c r="T271" s="220">
        <f>S271*H271</f>
        <v>4.6402999999999999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221" t="s">
        <v>224</v>
      </c>
      <c r="AT271" s="221" t="s">
        <v>143</v>
      </c>
      <c r="AU271" s="221" t="s">
        <v>83</v>
      </c>
      <c r="AY271" s="18" t="s">
        <v>141</v>
      </c>
      <c r="BE271" s="222">
        <f>IF(N271="základní",J271,0)</f>
        <v>22008.279999999999</v>
      </c>
      <c r="BF271" s="222">
        <f>IF(N271="snížená",J271,0)</f>
        <v>0</v>
      </c>
      <c r="BG271" s="222">
        <f>IF(N271="zákl. přenesená",J271,0)</f>
        <v>0</v>
      </c>
      <c r="BH271" s="222">
        <f>IF(N271="sníž. přenesená",J271,0)</f>
        <v>0</v>
      </c>
      <c r="BI271" s="222">
        <f>IF(N271="nulová",J271,0)</f>
        <v>0</v>
      </c>
      <c r="BJ271" s="18" t="s">
        <v>81</v>
      </c>
      <c r="BK271" s="222">
        <f>ROUND(I271*H271,2)</f>
        <v>22008.279999999999</v>
      </c>
      <c r="BL271" s="18" t="s">
        <v>224</v>
      </c>
      <c r="BM271" s="221" t="s">
        <v>530</v>
      </c>
    </row>
    <row r="272" s="13" customFormat="1">
      <c r="A272" s="13"/>
      <c r="B272" s="223"/>
      <c r="C272" s="224"/>
      <c r="D272" s="225" t="s">
        <v>150</v>
      </c>
      <c r="E272" s="226" t="s">
        <v>1</v>
      </c>
      <c r="F272" s="227" t="s">
        <v>531</v>
      </c>
      <c r="G272" s="224"/>
      <c r="H272" s="228">
        <v>331.44999999999999</v>
      </c>
      <c r="I272" s="224"/>
      <c r="J272" s="224"/>
      <c r="K272" s="224"/>
      <c r="L272" s="229"/>
      <c r="M272" s="230"/>
      <c r="N272" s="231"/>
      <c r="O272" s="231"/>
      <c r="P272" s="231"/>
      <c r="Q272" s="231"/>
      <c r="R272" s="231"/>
      <c r="S272" s="231"/>
      <c r="T272" s="232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3" t="s">
        <v>150</v>
      </c>
      <c r="AU272" s="233" t="s">
        <v>83</v>
      </c>
      <c r="AV272" s="13" t="s">
        <v>83</v>
      </c>
      <c r="AW272" s="13" t="s">
        <v>30</v>
      </c>
      <c r="AX272" s="13" t="s">
        <v>81</v>
      </c>
      <c r="AY272" s="233" t="s">
        <v>141</v>
      </c>
    </row>
    <row r="273" s="2" customFormat="1" ht="24.15" customHeight="1">
      <c r="A273" s="33"/>
      <c r="B273" s="34"/>
      <c r="C273" s="211" t="s">
        <v>532</v>
      </c>
      <c r="D273" s="211" t="s">
        <v>143</v>
      </c>
      <c r="E273" s="212" t="s">
        <v>533</v>
      </c>
      <c r="F273" s="213" t="s">
        <v>534</v>
      </c>
      <c r="G273" s="214" t="s">
        <v>176</v>
      </c>
      <c r="H273" s="215">
        <v>41.799999999999997</v>
      </c>
      <c r="I273" s="216">
        <v>94.799999999999997</v>
      </c>
      <c r="J273" s="216">
        <f>ROUND(I273*H273,2)</f>
        <v>3962.6399999999999</v>
      </c>
      <c r="K273" s="213" t="s">
        <v>147</v>
      </c>
      <c r="L273" s="39"/>
      <c r="M273" s="217" t="s">
        <v>1</v>
      </c>
      <c r="N273" s="218" t="s">
        <v>38</v>
      </c>
      <c r="O273" s="219">
        <v>0.20000000000000001</v>
      </c>
      <c r="P273" s="219">
        <f>O273*H273</f>
        <v>8.3599999999999994</v>
      </c>
      <c r="Q273" s="219">
        <v>0</v>
      </c>
      <c r="R273" s="219">
        <f>Q273*H273</f>
        <v>0</v>
      </c>
      <c r="S273" s="219">
        <v>0.032000000000000001</v>
      </c>
      <c r="T273" s="220">
        <f>S273*H273</f>
        <v>1.3375999999999999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221" t="s">
        <v>224</v>
      </c>
      <c r="AT273" s="221" t="s">
        <v>143</v>
      </c>
      <c r="AU273" s="221" t="s">
        <v>83</v>
      </c>
      <c r="AY273" s="18" t="s">
        <v>141</v>
      </c>
      <c r="BE273" s="222">
        <f>IF(N273="základní",J273,0)</f>
        <v>3962.6399999999999</v>
      </c>
      <c r="BF273" s="222">
        <f>IF(N273="snížená",J273,0)</f>
        <v>0</v>
      </c>
      <c r="BG273" s="222">
        <f>IF(N273="zákl. přenesená",J273,0)</f>
        <v>0</v>
      </c>
      <c r="BH273" s="222">
        <f>IF(N273="sníž. přenesená",J273,0)</f>
        <v>0</v>
      </c>
      <c r="BI273" s="222">
        <f>IF(N273="nulová",J273,0)</f>
        <v>0</v>
      </c>
      <c r="BJ273" s="18" t="s">
        <v>81</v>
      </c>
      <c r="BK273" s="222">
        <f>ROUND(I273*H273,2)</f>
        <v>3962.6399999999999</v>
      </c>
      <c r="BL273" s="18" t="s">
        <v>224</v>
      </c>
      <c r="BM273" s="221" t="s">
        <v>535</v>
      </c>
    </row>
    <row r="274" s="13" customFormat="1">
      <c r="A274" s="13"/>
      <c r="B274" s="223"/>
      <c r="C274" s="224"/>
      <c r="D274" s="225" t="s">
        <v>150</v>
      </c>
      <c r="E274" s="226" t="s">
        <v>1</v>
      </c>
      <c r="F274" s="227" t="s">
        <v>536</v>
      </c>
      <c r="G274" s="224"/>
      <c r="H274" s="228">
        <v>41.799999999999997</v>
      </c>
      <c r="I274" s="224"/>
      <c r="J274" s="224"/>
      <c r="K274" s="224"/>
      <c r="L274" s="229"/>
      <c r="M274" s="230"/>
      <c r="N274" s="231"/>
      <c r="O274" s="231"/>
      <c r="P274" s="231"/>
      <c r="Q274" s="231"/>
      <c r="R274" s="231"/>
      <c r="S274" s="231"/>
      <c r="T274" s="232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3" t="s">
        <v>150</v>
      </c>
      <c r="AU274" s="233" t="s">
        <v>83</v>
      </c>
      <c r="AV274" s="13" t="s">
        <v>83</v>
      </c>
      <c r="AW274" s="13" t="s">
        <v>30</v>
      </c>
      <c r="AX274" s="13" t="s">
        <v>81</v>
      </c>
      <c r="AY274" s="233" t="s">
        <v>141</v>
      </c>
    </row>
    <row r="275" s="2" customFormat="1" ht="16.5" customHeight="1">
      <c r="A275" s="33"/>
      <c r="B275" s="34"/>
      <c r="C275" s="211" t="s">
        <v>537</v>
      </c>
      <c r="D275" s="211" t="s">
        <v>143</v>
      </c>
      <c r="E275" s="212" t="s">
        <v>538</v>
      </c>
      <c r="F275" s="213" t="s">
        <v>539</v>
      </c>
      <c r="G275" s="214" t="s">
        <v>254</v>
      </c>
      <c r="H275" s="215">
        <v>236.05000000000001</v>
      </c>
      <c r="I275" s="216">
        <v>38.600000000000001</v>
      </c>
      <c r="J275" s="216">
        <f>ROUND(I275*H275,2)</f>
        <v>9111.5300000000007</v>
      </c>
      <c r="K275" s="213" t="s">
        <v>147</v>
      </c>
      <c r="L275" s="39"/>
      <c r="M275" s="217" t="s">
        <v>1</v>
      </c>
      <c r="N275" s="218" t="s">
        <v>38</v>
      </c>
      <c r="O275" s="219">
        <v>0.089999999999999997</v>
      </c>
      <c r="P275" s="219">
        <f>O275*H275</f>
        <v>21.244499999999999</v>
      </c>
      <c r="Q275" s="219">
        <v>0</v>
      </c>
      <c r="R275" s="219">
        <f>Q275*H275</f>
        <v>0</v>
      </c>
      <c r="S275" s="219">
        <v>0.014999999999999999</v>
      </c>
      <c r="T275" s="220">
        <f>S275*H275</f>
        <v>3.5407500000000001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221" t="s">
        <v>224</v>
      </c>
      <c r="AT275" s="221" t="s">
        <v>143</v>
      </c>
      <c r="AU275" s="221" t="s">
        <v>83</v>
      </c>
      <c r="AY275" s="18" t="s">
        <v>141</v>
      </c>
      <c r="BE275" s="222">
        <f>IF(N275="základní",J275,0)</f>
        <v>9111.5300000000007</v>
      </c>
      <c r="BF275" s="222">
        <f>IF(N275="snížená",J275,0)</f>
        <v>0</v>
      </c>
      <c r="BG275" s="222">
        <f>IF(N275="zákl. přenesená",J275,0)</f>
        <v>0</v>
      </c>
      <c r="BH275" s="222">
        <f>IF(N275="sníž. přenesená",J275,0)</f>
        <v>0</v>
      </c>
      <c r="BI275" s="222">
        <f>IF(N275="nulová",J275,0)</f>
        <v>0</v>
      </c>
      <c r="BJ275" s="18" t="s">
        <v>81</v>
      </c>
      <c r="BK275" s="222">
        <f>ROUND(I275*H275,2)</f>
        <v>9111.5300000000007</v>
      </c>
      <c r="BL275" s="18" t="s">
        <v>224</v>
      </c>
      <c r="BM275" s="221" t="s">
        <v>540</v>
      </c>
    </row>
    <row r="276" s="13" customFormat="1">
      <c r="A276" s="13"/>
      <c r="B276" s="223"/>
      <c r="C276" s="224"/>
      <c r="D276" s="225" t="s">
        <v>150</v>
      </c>
      <c r="E276" s="226" t="s">
        <v>1</v>
      </c>
      <c r="F276" s="227" t="s">
        <v>541</v>
      </c>
      <c r="G276" s="224"/>
      <c r="H276" s="228">
        <v>236.05000000000001</v>
      </c>
      <c r="I276" s="224"/>
      <c r="J276" s="224"/>
      <c r="K276" s="224"/>
      <c r="L276" s="229"/>
      <c r="M276" s="230"/>
      <c r="N276" s="231"/>
      <c r="O276" s="231"/>
      <c r="P276" s="231"/>
      <c r="Q276" s="231"/>
      <c r="R276" s="231"/>
      <c r="S276" s="231"/>
      <c r="T276" s="232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33" t="s">
        <v>150</v>
      </c>
      <c r="AU276" s="233" t="s">
        <v>83</v>
      </c>
      <c r="AV276" s="13" t="s">
        <v>83</v>
      </c>
      <c r="AW276" s="13" t="s">
        <v>30</v>
      </c>
      <c r="AX276" s="13" t="s">
        <v>81</v>
      </c>
      <c r="AY276" s="233" t="s">
        <v>141</v>
      </c>
    </row>
    <row r="277" s="2" customFormat="1" ht="24.15" customHeight="1">
      <c r="A277" s="33"/>
      <c r="B277" s="34"/>
      <c r="C277" s="211" t="s">
        <v>542</v>
      </c>
      <c r="D277" s="211" t="s">
        <v>143</v>
      </c>
      <c r="E277" s="212" t="s">
        <v>543</v>
      </c>
      <c r="F277" s="213" t="s">
        <v>544</v>
      </c>
      <c r="G277" s="214" t="s">
        <v>254</v>
      </c>
      <c r="H277" s="215">
        <v>236.05000000000001</v>
      </c>
      <c r="I277" s="216">
        <v>25.699999999999999</v>
      </c>
      <c r="J277" s="216">
        <f>ROUND(I277*H277,2)</f>
        <v>6066.4899999999998</v>
      </c>
      <c r="K277" s="213" t="s">
        <v>147</v>
      </c>
      <c r="L277" s="39"/>
      <c r="M277" s="217" t="s">
        <v>1</v>
      </c>
      <c r="N277" s="218" t="s">
        <v>38</v>
      </c>
      <c r="O277" s="219">
        <v>0.059999999999999998</v>
      </c>
      <c r="P277" s="219">
        <f>O277*H277</f>
        <v>14.163</v>
      </c>
      <c r="Q277" s="219">
        <v>0</v>
      </c>
      <c r="R277" s="219">
        <f>Q277*H277</f>
        <v>0</v>
      </c>
      <c r="S277" s="219">
        <v>0.0070000000000000001</v>
      </c>
      <c r="T277" s="220">
        <f>S277*H277</f>
        <v>1.6523500000000002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221" t="s">
        <v>224</v>
      </c>
      <c r="AT277" s="221" t="s">
        <v>143</v>
      </c>
      <c r="AU277" s="221" t="s">
        <v>83</v>
      </c>
      <c r="AY277" s="18" t="s">
        <v>141</v>
      </c>
      <c r="BE277" s="222">
        <f>IF(N277="základní",J277,0)</f>
        <v>6066.4899999999998</v>
      </c>
      <c r="BF277" s="222">
        <f>IF(N277="snížená",J277,0)</f>
        <v>0</v>
      </c>
      <c r="BG277" s="222">
        <f>IF(N277="zákl. přenesená",J277,0)</f>
        <v>0</v>
      </c>
      <c r="BH277" s="222">
        <f>IF(N277="sníž. přenesená",J277,0)</f>
        <v>0</v>
      </c>
      <c r="BI277" s="222">
        <f>IF(N277="nulová",J277,0)</f>
        <v>0</v>
      </c>
      <c r="BJ277" s="18" t="s">
        <v>81</v>
      </c>
      <c r="BK277" s="222">
        <f>ROUND(I277*H277,2)</f>
        <v>6066.4899999999998</v>
      </c>
      <c r="BL277" s="18" t="s">
        <v>224</v>
      </c>
      <c r="BM277" s="221" t="s">
        <v>545</v>
      </c>
    </row>
    <row r="278" s="2" customFormat="1" ht="37.8" customHeight="1">
      <c r="A278" s="33"/>
      <c r="B278" s="34"/>
      <c r="C278" s="211" t="s">
        <v>546</v>
      </c>
      <c r="D278" s="211" t="s">
        <v>143</v>
      </c>
      <c r="E278" s="212" t="s">
        <v>547</v>
      </c>
      <c r="F278" s="213" t="s">
        <v>548</v>
      </c>
      <c r="G278" s="214" t="s">
        <v>254</v>
      </c>
      <c r="H278" s="215">
        <v>51.670000000000002</v>
      </c>
      <c r="I278" s="216">
        <v>188</v>
      </c>
      <c r="J278" s="216">
        <f>ROUND(I278*H278,2)</f>
        <v>9713.9599999999991</v>
      </c>
      <c r="K278" s="213" t="s">
        <v>147</v>
      </c>
      <c r="L278" s="39"/>
      <c r="M278" s="217" t="s">
        <v>1</v>
      </c>
      <c r="N278" s="218" t="s">
        <v>38</v>
      </c>
      <c r="O278" s="219">
        <v>0.47599999999999998</v>
      </c>
      <c r="P278" s="219">
        <f>O278*H278</f>
        <v>24.594919999999998</v>
      </c>
      <c r="Q278" s="219">
        <v>0</v>
      </c>
      <c r="R278" s="219">
        <f>Q278*H278</f>
        <v>0</v>
      </c>
      <c r="S278" s="219">
        <v>0.043220000000000001</v>
      </c>
      <c r="T278" s="220">
        <f>S278*H278</f>
        <v>2.2331774000000002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221" t="s">
        <v>224</v>
      </c>
      <c r="AT278" s="221" t="s">
        <v>143</v>
      </c>
      <c r="AU278" s="221" t="s">
        <v>83</v>
      </c>
      <c r="AY278" s="18" t="s">
        <v>141</v>
      </c>
      <c r="BE278" s="222">
        <f>IF(N278="základní",J278,0)</f>
        <v>9713.9599999999991</v>
      </c>
      <c r="BF278" s="222">
        <f>IF(N278="snížená",J278,0)</f>
        <v>0</v>
      </c>
      <c r="BG278" s="222">
        <f>IF(N278="zákl. přenesená",J278,0)</f>
        <v>0</v>
      </c>
      <c r="BH278" s="222">
        <f>IF(N278="sníž. přenesená",J278,0)</f>
        <v>0</v>
      </c>
      <c r="BI278" s="222">
        <f>IF(N278="nulová",J278,0)</f>
        <v>0</v>
      </c>
      <c r="BJ278" s="18" t="s">
        <v>81</v>
      </c>
      <c r="BK278" s="222">
        <f>ROUND(I278*H278,2)</f>
        <v>9713.9599999999991</v>
      </c>
      <c r="BL278" s="18" t="s">
        <v>224</v>
      </c>
      <c r="BM278" s="221" t="s">
        <v>549</v>
      </c>
    </row>
    <row r="279" s="13" customFormat="1">
      <c r="A279" s="13"/>
      <c r="B279" s="223"/>
      <c r="C279" s="224"/>
      <c r="D279" s="225" t="s">
        <v>150</v>
      </c>
      <c r="E279" s="226" t="s">
        <v>1</v>
      </c>
      <c r="F279" s="227" t="s">
        <v>550</v>
      </c>
      <c r="G279" s="224"/>
      <c r="H279" s="228">
        <v>51.670000000000002</v>
      </c>
      <c r="I279" s="224"/>
      <c r="J279" s="224"/>
      <c r="K279" s="224"/>
      <c r="L279" s="229"/>
      <c r="M279" s="230"/>
      <c r="N279" s="231"/>
      <c r="O279" s="231"/>
      <c r="P279" s="231"/>
      <c r="Q279" s="231"/>
      <c r="R279" s="231"/>
      <c r="S279" s="231"/>
      <c r="T279" s="232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3" t="s">
        <v>150</v>
      </c>
      <c r="AU279" s="233" t="s">
        <v>83</v>
      </c>
      <c r="AV279" s="13" t="s">
        <v>83</v>
      </c>
      <c r="AW279" s="13" t="s">
        <v>30</v>
      </c>
      <c r="AX279" s="13" t="s">
        <v>81</v>
      </c>
      <c r="AY279" s="233" t="s">
        <v>141</v>
      </c>
    </row>
    <row r="280" s="2" customFormat="1" ht="16.5" customHeight="1">
      <c r="A280" s="33"/>
      <c r="B280" s="34"/>
      <c r="C280" s="211" t="s">
        <v>551</v>
      </c>
      <c r="D280" s="211" t="s">
        <v>143</v>
      </c>
      <c r="E280" s="212" t="s">
        <v>552</v>
      </c>
      <c r="F280" s="213" t="s">
        <v>553</v>
      </c>
      <c r="G280" s="214" t="s">
        <v>254</v>
      </c>
      <c r="H280" s="215">
        <v>51.670000000000002</v>
      </c>
      <c r="I280" s="216">
        <v>38.799999999999997</v>
      </c>
      <c r="J280" s="216">
        <f>ROUND(I280*H280,2)</f>
        <v>2004.8</v>
      </c>
      <c r="K280" s="213" t="s">
        <v>147</v>
      </c>
      <c r="L280" s="39"/>
      <c r="M280" s="217" t="s">
        <v>1</v>
      </c>
      <c r="N280" s="218" t="s">
        <v>38</v>
      </c>
      <c r="O280" s="219">
        <v>0.083000000000000004</v>
      </c>
      <c r="P280" s="219">
        <f>O280*H280</f>
        <v>4.2886100000000003</v>
      </c>
      <c r="Q280" s="219">
        <v>0</v>
      </c>
      <c r="R280" s="219">
        <f>Q280*H280</f>
        <v>0</v>
      </c>
      <c r="S280" s="219">
        <v>0.00132</v>
      </c>
      <c r="T280" s="220">
        <f>S280*H280</f>
        <v>0.068204399999999998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221" t="s">
        <v>224</v>
      </c>
      <c r="AT280" s="221" t="s">
        <v>143</v>
      </c>
      <c r="AU280" s="221" t="s">
        <v>83</v>
      </c>
      <c r="AY280" s="18" t="s">
        <v>141</v>
      </c>
      <c r="BE280" s="222">
        <f>IF(N280="základní",J280,0)</f>
        <v>2004.8</v>
      </c>
      <c r="BF280" s="222">
        <f>IF(N280="snížená",J280,0)</f>
        <v>0</v>
      </c>
      <c r="BG280" s="222">
        <f>IF(N280="zákl. přenesená",J280,0)</f>
        <v>0</v>
      </c>
      <c r="BH280" s="222">
        <f>IF(N280="sníž. přenesená",J280,0)</f>
        <v>0</v>
      </c>
      <c r="BI280" s="222">
        <f>IF(N280="nulová",J280,0)</f>
        <v>0</v>
      </c>
      <c r="BJ280" s="18" t="s">
        <v>81</v>
      </c>
      <c r="BK280" s="222">
        <f>ROUND(I280*H280,2)</f>
        <v>2004.8</v>
      </c>
      <c r="BL280" s="18" t="s">
        <v>224</v>
      </c>
      <c r="BM280" s="221" t="s">
        <v>554</v>
      </c>
    </row>
    <row r="281" s="13" customFormat="1">
      <c r="A281" s="13"/>
      <c r="B281" s="223"/>
      <c r="C281" s="224"/>
      <c r="D281" s="225" t="s">
        <v>150</v>
      </c>
      <c r="E281" s="226" t="s">
        <v>1</v>
      </c>
      <c r="F281" s="227" t="s">
        <v>555</v>
      </c>
      <c r="G281" s="224"/>
      <c r="H281" s="228">
        <v>51.670000000000002</v>
      </c>
      <c r="I281" s="224"/>
      <c r="J281" s="224"/>
      <c r="K281" s="224"/>
      <c r="L281" s="229"/>
      <c r="M281" s="230"/>
      <c r="N281" s="231"/>
      <c r="O281" s="231"/>
      <c r="P281" s="231"/>
      <c r="Q281" s="231"/>
      <c r="R281" s="231"/>
      <c r="S281" s="231"/>
      <c r="T281" s="232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3" t="s">
        <v>150</v>
      </c>
      <c r="AU281" s="233" t="s">
        <v>83</v>
      </c>
      <c r="AV281" s="13" t="s">
        <v>83</v>
      </c>
      <c r="AW281" s="13" t="s">
        <v>30</v>
      </c>
      <c r="AX281" s="13" t="s">
        <v>81</v>
      </c>
      <c r="AY281" s="233" t="s">
        <v>141</v>
      </c>
    </row>
    <row r="282" s="12" customFormat="1" ht="22.8" customHeight="1">
      <c r="A282" s="12"/>
      <c r="B282" s="196"/>
      <c r="C282" s="197"/>
      <c r="D282" s="198" t="s">
        <v>72</v>
      </c>
      <c r="E282" s="209" t="s">
        <v>556</v>
      </c>
      <c r="F282" s="209" t="s">
        <v>557</v>
      </c>
      <c r="G282" s="197"/>
      <c r="H282" s="197"/>
      <c r="I282" s="197"/>
      <c r="J282" s="210">
        <f>BK282</f>
        <v>4772.2700000000004</v>
      </c>
      <c r="K282" s="197"/>
      <c r="L282" s="201"/>
      <c r="M282" s="202"/>
      <c r="N282" s="203"/>
      <c r="O282" s="203"/>
      <c r="P282" s="204">
        <f>SUM(P283:P286)</f>
        <v>11.126234999999999</v>
      </c>
      <c r="Q282" s="203"/>
      <c r="R282" s="204">
        <f>SUM(R283:R286)</f>
        <v>0</v>
      </c>
      <c r="S282" s="203"/>
      <c r="T282" s="205">
        <f>SUM(T283:T286)</f>
        <v>0.95772314999999997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06" t="s">
        <v>83</v>
      </c>
      <c r="AT282" s="207" t="s">
        <v>72</v>
      </c>
      <c r="AU282" s="207" t="s">
        <v>81</v>
      </c>
      <c r="AY282" s="206" t="s">
        <v>141</v>
      </c>
      <c r="BK282" s="208">
        <f>SUM(BK283:BK286)</f>
        <v>4772.2700000000004</v>
      </c>
    </row>
    <row r="283" s="2" customFormat="1" ht="24.15" customHeight="1">
      <c r="A283" s="33"/>
      <c r="B283" s="34"/>
      <c r="C283" s="211" t="s">
        <v>558</v>
      </c>
      <c r="D283" s="211" t="s">
        <v>143</v>
      </c>
      <c r="E283" s="212" t="s">
        <v>559</v>
      </c>
      <c r="F283" s="213" t="s">
        <v>560</v>
      </c>
      <c r="G283" s="214" t="s">
        <v>254</v>
      </c>
      <c r="H283" s="215">
        <v>1.675</v>
      </c>
      <c r="I283" s="216">
        <v>86.200000000000003</v>
      </c>
      <c r="J283" s="216">
        <f>ROUND(I283*H283,2)</f>
        <v>144.38999999999999</v>
      </c>
      <c r="K283" s="213" t="s">
        <v>147</v>
      </c>
      <c r="L283" s="39"/>
      <c r="M283" s="217" t="s">
        <v>1</v>
      </c>
      <c r="N283" s="218" t="s">
        <v>38</v>
      </c>
      <c r="O283" s="219">
        <v>0.20100000000000001</v>
      </c>
      <c r="P283" s="219">
        <f>O283*H283</f>
        <v>0.336675</v>
      </c>
      <c r="Q283" s="219">
        <v>0</v>
      </c>
      <c r="R283" s="219">
        <f>Q283*H283</f>
        <v>0</v>
      </c>
      <c r="S283" s="219">
        <v>0.02835</v>
      </c>
      <c r="T283" s="220">
        <f>S283*H283</f>
        <v>0.047486250000000001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221" t="s">
        <v>224</v>
      </c>
      <c r="AT283" s="221" t="s">
        <v>143</v>
      </c>
      <c r="AU283" s="221" t="s">
        <v>83</v>
      </c>
      <c r="AY283" s="18" t="s">
        <v>141</v>
      </c>
      <c r="BE283" s="222">
        <f>IF(N283="základní",J283,0)</f>
        <v>144.38999999999999</v>
      </c>
      <c r="BF283" s="222">
        <f>IF(N283="snížená",J283,0)</f>
        <v>0</v>
      </c>
      <c r="BG283" s="222">
        <f>IF(N283="zákl. přenesená",J283,0)</f>
        <v>0</v>
      </c>
      <c r="BH283" s="222">
        <f>IF(N283="sníž. přenesená",J283,0)</f>
        <v>0</v>
      </c>
      <c r="BI283" s="222">
        <f>IF(N283="nulová",J283,0)</f>
        <v>0</v>
      </c>
      <c r="BJ283" s="18" t="s">
        <v>81</v>
      </c>
      <c r="BK283" s="222">
        <f>ROUND(I283*H283,2)</f>
        <v>144.38999999999999</v>
      </c>
      <c r="BL283" s="18" t="s">
        <v>224</v>
      </c>
      <c r="BM283" s="221" t="s">
        <v>561</v>
      </c>
    </row>
    <row r="284" s="13" customFormat="1">
      <c r="A284" s="13"/>
      <c r="B284" s="223"/>
      <c r="C284" s="224"/>
      <c r="D284" s="225" t="s">
        <v>150</v>
      </c>
      <c r="E284" s="226" t="s">
        <v>1</v>
      </c>
      <c r="F284" s="227" t="s">
        <v>562</v>
      </c>
      <c r="G284" s="224"/>
      <c r="H284" s="228">
        <v>1.675</v>
      </c>
      <c r="I284" s="224"/>
      <c r="J284" s="224"/>
      <c r="K284" s="224"/>
      <c r="L284" s="229"/>
      <c r="M284" s="230"/>
      <c r="N284" s="231"/>
      <c r="O284" s="231"/>
      <c r="P284" s="231"/>
      <c r="Q284" s="231"/>
      <c r="R284" s="231"/>
      <c r="S284" s="231"/>
      <c r="T284" s="232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3" t="s">
        <v>150</v>
      </c>
      <c r="AU284" s="233" t="s">
        <v>83</v>
      </c>
      <c r="AV284" s="13" t="s">
        <v>83</v>
      </c>
      <c r="AW284" s="13" t="s">
        <v>30</v>
      </c>
      <c r="AX284" s="13" t="s">
        <v>81</v>
      </c>
      <c r="AY284" s="233" t="s">
        <v>141</v>
      </c>
    </row>
    <row r="285" s="2" customFormat="1" ht="24.15" customHeight="1">
      <c r="A285" s="33"/>
      <c r="B285" s="34"/>
      <c r="C285" s="211" t="s">
        <v>563</v>
      </c>
      <c r="D285" s="211" t="s">
        <v>143</v>
      </c>
      <c r="E285" s="212" t="s">
        <v>564</v>
      </c>
      <c r="F285" s="213" t="s">
        <v>565</v>
      </c>
      <c r="G285" s="214" t="s">
        <v>254</v>
      </c>
      <c r="H285" s="215">
        <v>52.890000000000001</v>
      </c>
      <c r="I285" s="216">
        <v>87.5</v>
      </c>
      <c r="J285" s="216">
        <f>ROUND(I285*H285,2)</f>
        <v>4627.8800000000001</v>
      </c>
      <c r="K285" s="213" t="s">
        <v>147</v>
      </c>
      <c r="L285" s="39"/>
      <c r="M285" s="217" t="s">
        <v>1</v>
      </c>
      <c r="N285" s="218" t="s">
        <v>38</v>
      </c>
      <c r="O285" s="219">
        <v>0.20399999999999999</v>
      </c>
      <c r="P285" s="219">
        <f>O285*H285</f>
        <v>10.78956</v>
      </c>
      <c r="Q285" s="219">
        <v>0</v>
      </c>
      <c r="R285" s="219">
        <f>Q285*H285</f>
        <v>0</v>
      </c>
      <c r="S285" s="219">
        <v>0.01721</v>
      </c>
      <c r="T285" s="220">
        <f>S285*H285</f>
        <v>0.91023690000000002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221" t="s">
        <v>224</v>
      </c>
      <c r="AT285" s="221" t="s">
        <v>143</v>
      </c>
      <c r="AU285" s="221" t="s">
        <v>83</v>
      </c>
      <c r="AY285" s="18" t="s">
        <v>141</v>
      </c>
      <c r="BE285" s="222">
        <f>IF(N285="základní",J285,0)</f>
        <v>4627.8800000000001</v>
      </c>
      <c r="BF285" s="222">
        <f>IF(N285="snížená",J285,0)</f>
        <v>0</v>
      </c>
      <c r="BG285" s="222">
        <f>IF(N285="zákl. přenesená",J285,0)</f>
        <v>0</v>
      </c>
      <c r="BH285" s="222">
        <f>IF(N285="sníž. přenesená",J285,0)</f>
        <v>0</v>
      </c>
      <c r="BI285" s="222">
        <f>IF(N285="nulová",J285,0)</f>
        <v>0</v>
      </c>
      <c r="BJ285" s="18" t="s">
        <v>81</v>
      </c>
      <c r="BK285" s="222">
        <f>ROUND(I285*H285,2)</f>
        <v>4627.8800000000001</v>
      </c>
      <c r="BL285" s="18" t="s">
        <v>224</v>
      </c>
      <c r="BM285" s="221" t="s">
        <v>566</v>
      </c>
    </row>
    <row r="286" s="13" customFormat="1">
      <c r="A286" s="13"/>
      <c r="B286" s="223"/>
      <c r="C286" s="224"/>
      <c r="D286" s="225" t="s">
        <v>150</v>
      </c>
      <c r="E286" s="226" t="s">
        <v>1</v>
      </c>
      <c r="F286" s="227" t="s">
        <v>567</v>
      </c>
      <c r="G286" s="224"/>
      <c r="H286" s="228">
        <v>52.890000000000001</v>
      </c>
      <c r="I286" s="224"/>
      <c r="J286" s="224"/>
      <c r="K286" s="224"/>
      <c r="L286" s="229"/>
      <c r="M286" s="230"/>
      <c r="N286" s="231"/>
      <c r="O286" s="231"/>
      <c r="P286" s="231"/>
      <c r="Q286" s="231"/>
      <c r="R286" s="231"/>
      <c r="S286" s="231"/>
      <c r="T286" s="232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3" t="s">
        <v>150</v>
      </c>
      <c r="AU286" s="233" t="s">
        <v>83</v>
      </c>
      <c r="AV286" s="13" t="s">
        <v>83</v>
      </c>
      <c r="AW286" s="13" t="s">
        <v>30</v>
      </c>
      <c r="AX286" s="13" t="s">
        <v>81</v>
      </c>
      <c r="AY286" s="233" t="s">
        <v>141</v>
      </c>
    </row>
    <row r="287" s="12" customFormat="1" ht="22.8" customHeight="1">
      <c r="A287" s="12"/>
      <c r="B287" s="196"/>
      <c r="C287" s="197"/>
      <c r="D287" s="198" t="s">
        <v>72</v>
      </c>
      <c r="E287" s="209" t="s">
        <v>568</v>
      </c>
      <c r="F287" s="209" t="s">
        <v>569</v>
      </c>
      <c r="G287" s="197"/>
      <c r="H287" s="197"/>
      <c r="I287" s="197"/>
      <c r="J287" s="210">
        <f>BK287</f>
        <v>18206.16</v>
      </c>
      <c r="K287" s="197"/>
      <c r="L287" s="201"/>
      <c r="M287" s="202"/>
      <c r="N287" s="203"/>
      <c r="O287" s="203"/>
      <c r="P287" s="204">
        <f>SUM(P288:P299)</f>
        <v>36.40428</v>
      </c>
      <c r="Q287" s="203"/>
      <c r="R287" s="204">
        <f>SUM(R288:R299)</f>
        <v>0</v>
      </c>
      <c r="S287" s="203"/>
      <c r="T287" s="205">
        <f>SUM(T288:T299)</f>
        <v>0.65084460000000011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206" t="s">
        <v>83</v>
      </c>
      <c r="AT287" s="207" t="s">
        <v>72</v>
      </c>
      <c r="AU287" s="207" t="s">
        <v>81</v>
      </c>
      <c r="AY287" s="206" t="s">
        <v>141</v>
      </c>
      <c r="BK287" s="208">
        <f>SUM(BK288:BK299)</f>
        <v>18206.16</v>
      </c>
    </row>
    <row r="288" s="2" customFormat="1" ht="24.15" customHeight="1">
      <c r="A288" s="33"/>
      <c r="B288" s="34"/>
      <c r="C288" s="211" t="s">
        <v>570</v>
      </c>
      <c r="D288" s="211" t="s">
        <v>143</v>
      </c>
      <c r="E288" s="212" t="s">
        <v>571</v>
      </c>
      <c r="F288" s="213" t="s">
        <v>572</v>
      </c>
      <c r="G288" s="214" t="s">
        <v>176</v>
      </c>
      <c r="H288" s="215">
        <v>4.7000000000000002</v>
      </c>
      <c r="I288" s="216">
        <v>215</v>
      </c>
      <c r="J288" s="216">
        <f>ROUND(I288*H288,2)</f>
        <v>1010.5</v>
      </c>
      <c r="K288" s="213" t="s">
        <v>147</v>
      </c>
      <c r="L288" s="39"/>
      <c r="M288" s="217" t="s">
        <v>1</v>
      </c>
      <c r="N288" s="218" t="s">
        <v>38</v>
      </c>
      <c r="O288" s="219">
        <v>0.42999999999999999</v>
      </c>
      <c r="P288" s="219">
        <f>O288*H288</f>
        <v>2.0209999999999999</v>
      </c>
      <c r="Q288" s="219">
        <v>0</v>
      </c>
      <c r="R288" s="219">
        <f>Q288*H288</f>
        <v>0</v>
      </c>
      <c r="S288" s="219">
        <v>0.00191</v>
      </c>
      <c r="T288" s="220">
        <f>S288*H288</f>
        <v>0.0089770000000000006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221" t="s">
        <v>224</v>
      </c>
      <c r="AT288" s="221" t="s">
        <v>143</v>
      </c>
      <c r="AU288" s="221" t="s">
        <v>83</v>
      </c>
      <c r="AY288" s="18" t="s">
        <v>141</v>
      </c>
      <c r="BE288" s="222">
        <f>IF(N288="základní",J288,0)</f>
        <v>1010.5</v>
      </c>
      <c r="BF288" s="222">
        <f>IF(N288="snížená",J288,0)</f>
        <v>0</v>
      </c>
      <c r="BG288" s="222">
        <f>IF(N288="zákl. přenesená",J288,0)</f>
        <v>0</v>
      </c>
      <c r="BH288" s="222">
        <f>IF(N288="sníž. přenesená",J288,0)</f>
        <v>0</v>
      </c>
      <c r="BI288" s="222">
        <f>IF(N288="nulová",J288,0)</f>
        <v>0</v>
      </c>
      <c r="BJ288" s="18" t="s">
        <v>81</v>
      </c>
      <c r="BK288" s="222">
        <f>ROUND(I288*H288,2)</f>
        <v>1010.5</v>
      </c>
      <c r="BL288" s="18" t="s">
        <v>224</v>
      </c>
      <c r="BM288" s="221" t="s">
        <v>573</v>
      </c>
    </row>
    <row r="289" s="13" customFormat="1">
      <c r="A289" s="13"/>
      <c r="B289" s="223"/>
      <c r="C289" s="224"/>
      <c r="D289" s="225" t="s">
        <v>150</v>
      </c>
      <c r="E289" s="226" t="s">
        <v>1</v>
      </c>
      <c r="F289" s="227" t="s">
        <v>574</v>
      </c>
      <c r="G289" s="224"/>
      <c r="H289" s="228">
        <v>4.7000000000000002</v>
      </c>
      <c r="I289" s="224"/>
      <c r="J289" s="224"/>
      <c r="K289" s="224"/>
      <c r="L289" s="229"/>
      <c r="M289" s="230"/>
      <c r="N289" s="231"/>
      <c r="O289" s="231"/>
      <c r="P289" s="231"/>
      <c r="Q289" s="231"/>
      <c r="R289" s="231"/>
      <c r="S289" s="231"/>
      <c r="T289" s="232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3" t="s">
        <v>150</v>
      </c>
      <c r="AU289" s="233" t="s">
        <v>83</v>
      </c>
      <c r="AV289" s="13" t="s">
        <v>83</v>
      </c>
      <c r="AW289" s="13" t="s">
        <v>30</v>
      </c>
      <c r="AX289" s="13" t="s">
        <v>81</v>
      </c>
      <c r="AY289" s="233" t="s">
        <v>141</v>
      </c>
    </row>
    <row r="290" s="2" customFormat="1" ht="16.5" customHeight="1">
      <c r="A290" s="33"/>
      <c r="B290" s="34"/>
      <c r="C290" s="211" t="s">
        <v>575</v>
      </c>
      <c r="D290" s="211" t="s">
        <v>143</v>
      </c>
      <c r="E290" s="212" t="s">
        <v>576</v>
      </c>
      <c r="F290" s="213" t="s">
        <v>577</v>
      </c>
      <c r="G290" s="214" t="s">
        <v>176</v>
      </c>
      <c r="H290" s="215">
        <v>40.200000000000003</v>
      </c>
      <c r="I290" s="216">
        <v>97.599999999999994</v>
      </c>
      <c r="J290" s="216">
        <f>ROUND(I290*H290,2)</f>
        <v>3923.52</v>
      </c>
      <c r="K290" s="213" t="s">
        <v>147</v>
      </c>
      <c r="L290" s="39"/>
      <c r="M290" s="217" t="s">
        <v>1</v>
      </c>
      <c r="N290" s="218" t="s">
        <v>38</v>
      </c>
      <c r="O290" s="219">
        <v>0.19500000000000001</v>
      </c>
      <c r="P290" s="219">
        <f>O290*H290</f>
        <v>7.8390000000000004</v>
      </c>
      <c r="Q290" s="219">
        <v>0</v>
      </c>
      <c r="R290" s="219">
        <f>Q290*H290</f>
        <v>0</v>
      </c>
      <c r="S290" s="219">
        <v>0.00167</v>
      </c>
      <c r="T290" s="220">
        <f>S290*H290</f>
        <v>0.067134000000000013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221" t="s">
        <v>224</v>
      </c>
      <c r="AT290" s="221" t="s">
        <v>143</v>
      </c>
      <c r="AU290" s="221" t="s">
        <v>83</v>
      </c>
      <c r="AY290" s="18" t="s">
        <v>141</v>
      </c>
      <c r="BE290" s="222">
        <f>IF(N290="základní",J290,0)</f>
        <v>3923.52</v>
      </c>
      <c r="BF290" s="222">
        <f>IF(N290="snížená",J290,0)</f>
        <v>0</v>
      </c>
      <c r="BG290" s="222">
        <f>IF(N290="zákl. přenesená",J290,0)</f>
        <v>0</v>
      </c>
      <c r="BH290" s="222">
        <f>IF(N290="sníž. přenesená",J290,0)</f>
        <v>0</v>
      </c>
      <c r="BI290" s="222">
        <f>IF(N290="nulová",J290,0)</f>
        <v>0</v>
      </c>
      <c r="BJ290" s="18" t="s">
        <v>81</v>
      </c>
      <c r="BK290" s="222">
        <f>ROUND(I290*H290,2)</f>
        <v>3923.52</v>
      </c>
      <c r="BL290" s="18" t="s">
        <v>224</v>
      </c>
      <c r="BM290" s="221" t="s">
        <v>578</v>
      </c>
    </row>
    <row r="291" s="13" customFormat="1">
      <c r="A291" s="13"/>
      <c r="B291" s="223"/>
      <c r="C291" s="224"/>
      <c r="D291" s="225" t="s">
        <v>150</v>
      </c>
      <c r="E291" s="226" t="s">
        <v>1</v>
      </c>
      <c r="F291" s="227" t="s">
        <v>579</v>
      </c>
      <c r="G291" s="224"/>
      <c r="H291" s="228">
        <v>28.600000000000001</v>
      </c>
      <c r="I291" s="224"/>
      <c r="J291" s="224"/>
      <c r="K291" s="224"/>
      <c r="L291" s="229"/>
      <c r="M291" s="230"/>
      <c r="N291" s="231"/>
      <c r="O291" s="231"/>
      <c r="P291" s="231"/>
      <c r="Q291" s="231"/>
      <c r="R291" s="231"/>
      <c r="S291" s="231"/>
      <c r="T291" s="232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3" t="s">
        <v>150</v>
      </c>
      <c r="AU291" s="233" t="s">
        <v>83</v>
      </c>
      <c r="AV291" s="13" t="s">
        <v>83</v>
      </c>
      <c r="AW291" s="13" t="s">
        <v>30</v>
      </c>
      <c r="AX291" s="13" t="s">
        <v>73</v>
      </c>
      <c r="AY291" s="233" t="s">
        <v>141</v>
      </c>
    </row>
    <row r="292" s="13" customFormat="1">
      <c r="A292" s="13"/>
      <c r="B292" s="223"/>
      <c r="C292" s="224"/>
      <c r="D292" s="225" t="s">
        <v>150</v>
      </c>
      <c r="E292" s="226" t="s">
        <v>1</v>
      </c>
      <c r="F292" s="227" t="s">
        <v>580</v>
      </c>
      <c r="G292" s="224"/>
      <c r="H292" s="228">
        <v>11.6</v>
      </c>
      <c r="I292" s="224"/>
      <c r="J292" s="224"/>
      <c r="K292" s="224"/>
      <c r="L292" s="229"/>
      <c r="M292" s="230"/>
      <c r="N292" s="231"/>
      <c r="O292" s="231"/>
      <c r="P292" s="231"/>
      <c r="Q292" s="231"/>
      <c r="R292" s="231"/>
      <c r="S292" s="231"/>
      <c r="T292" s="232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3" t="s">
        <v>150</v>
      </c>
      <c r="AU292" s="233" t="s">
        <v>83</v>
      </c>
      <c r="AV292" s="13" t="s">
        <v>83</v>
      </c>
      <c r="AW292" s="13" t="s">
        <v>30</v>
      </c>
      <c r="AX292" s="13" t="s">
        <v>73</v>
      </c>
      <c r="AY292" s="233" t="s">
        <v>141</v>
      </c>
    </row>
    <row r="293" s="14" customFormat="1">
      <c r="A293" s="14"/>
      <c r="B293" s="234"/>
      <c r="C293" s="235"/>
      <c r="D293" s="225" t="s">
        <v>150</v>
      </c>
      <c r="E293" s="236" t="s">
        <v>1</v>
      </c>
      <c r="F293" s="237" t="s">
        <v>153</v>
      </c>
      <c r="G293" s="235"/>
      <c r="H293" s="238">
        <v>40.200000000000003</v>
      </c>
      <c r="I293" s="235"/>
      <c r="J293" s="235"/>
      <c r="K293" s="235"/>
      <c r="L293" s="239"/>
      <c r="M293" s="240"/>
      <c r="N293" s="241"/>
      <c r="O293" s="241"/>
      <c r="P293" s="241"/>
      <c r="Q293" s="241"/>
      <c r="R293" s="241"/>
      <c r="S293" s="241"/>
      <c r="T293" s="242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3" t="s">
        <v>150</v>
      </c>
      <c r="AU293" s="243" t="s">
        <v>83</v>
      </c>
      <c r="AV293" s="14" t="s">
        <v>148</v>
      </c>
      <c r="AW293" s="14" t="s">
        <v>30</v>
      </c>
      <c r="AX293" s="14" t="s">
        <v>81</v>
      </c>
      <c r="AY293" s="243" t="s">
        <v>141</v>
      </c>
    </row>
    <row r="294" s="2" customFormat="1" ht="21.75" customHeight="1">
      <c r="A294" s="33"/>
      <c r="B294" s="34"/>
      <c r="C294" s="211" t="s">
        <v>581</v>
      </c>
      <c r="D294" s="211" t="s">
        <v>143</v>
      </c>
      <c r="E294" s="212" t="s">
        <v>582</v>
      </c>
      <c r="F294" s="213" t="s">
        <v>583</v>
      </c>
      <c r="G294" s="214" t="s">
        <v>176</v>
      </c>
      <c r="H294" s="215">
        <v>38.079999999999998</v>
      </c>
      <c r="I294" s="216">
        <v>128</v>
      </c>
      <c r="J294" s="216">
        <f>ROUND(I294*H294,2)</f>
        <v>4874.2399999999998</v>
      </c>
      <c r="K294" s="213" t="s">
        <v>147</v>
      </c>
      <c r="L294" s="39"/>
      <c r="M294" s="217" t="s">
        <v>1</v>
      </c>
      <c r="N294" s="218" t="s">
        <v>38</v>
      </c>
      <c r="O294" s="219">
        <v>0.25600000000000001</v>
      </c>
      <c r="P294" s="219">
        <f>O294*H294</f>
        <v>9.7484799999999989</v>
      </c>
      <c r="Q294" s="219">
        <v>0</v>
      </c>
      <c r="R294" s="219">
        <f>Q294*H294</f>
        <v>0</v>
      </c>
      <c r="S294" s="219">
        <v>0.0022300000000000002</v>
      </c>
      <c r="T294" s="220">
        <f>S294*H294</f>
        <v>0.084918400000000005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221" t="s">
        <v>224</v>
      </c>
      <c r="AT294" s="221" t="s">
        <v>143</v>
      </c>
      <c r="AU294" s="221" t="s">
        <v>83</v>
      </c>
      <c r="AY294" s="18" t="s">
        <v>141</v>
      </c>
      <c r="BE294" s="222">
        <f>IF(N294="základní",J294,0)</f>
        <v>4874.2399999999998</v>
      </c>
      <c r="BF294" s="222">
        <f>IF(N294="snížená",J294,0)</f>
        <v>0</v>
      </c>
      <c r="BG294" s="222">
        <f>IF(N294="zákl. přenesená",J294,0)</f>
        <v>0</v>
      </c>
      <c r="BH294" s="222">
        <f>IF(N294="sníž. přenesená",J294,0)</f>
        <v>0</v>
      </c>
      <c r="BI294" s="222">
        <f>IF(N294="nulová",J294,0)</f>
        <v>0</v>
      </c>
      <c r="BJ294" s="18" t="s">
        <v>81</v>
      </c>
      <c r="BK294" s="222">
        <f>ROUND(I294*H294,2)</f>
        <v>4874.2399999999998</v>
      </c>
      <c r="BL294" s="18" t="s">
        <v>224</v>
      </c>
      <c r="BM294" s="221" t="s">
        <v>584</v>
      </c>
    </row>
    <row r="295" s="13" customFormat="1">
      <c r="A295" s="13"/>
      <c r="B295" s="223"/>
      <c r="C295" s="224"/>
      <c r="D295" s="225" t="s">
        <v>150</v>
      </c>
      <c r="E295" s="226" t="s">
        <v>1</v>
      </c>
      <c r="F295" s="227" t="s">
        <v>585</v>
      </c>
      <c r="G295" s="224"/>
      <c r="H295" s="228">
        <v>38.079999999999998</v>
      </c>
      <c r="I295" s="224"/>
      <c r="J295" s="224"/>
      <c r="K295" s="224"/>
      <c r="L295" s="229"/>
      <c r="M295" s="230"/>
      <c r="N295" s="231"/>
      <c r="O295" s="231"/>
      <c r="P295" s="231"/>
      <c r="Q295" s="231"/>
      <c r="R295" s="231"/>
      <c r="S295" s="231"/>
      <c r="T295" s="232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3" t="s">
        <v>150</v>
      </c>
      <c r="AU295" s="233" t="s">
        <v>83</v>
      </c>
      <c r="AV295" s="13" t="s">
        <v>83</v>
      </c>
      <c r="AW295" s="13" t="s">
        <v>30</v>
      </c>
      <c r="AX295" s="13" t="s">
        <v>81</v>
      </c>
      <c r="AY295" s="233" t="s">
        <v>141</v>
      </c>
    </row>
    <row r="296" s="2" customFormat="1" ht="16.5" customHeight="1">
      <c r="A296" s="33"/>
      <c r="B296" s="34"/>
      <c r="C296" s="211" t="s">
        <v>586</v>
      </c>
      <c r="D296" s="211" t="s">
        <v>143</v>
      </c>
      <c r="E296" s="212" t="s">
        <v>587</v>
      </c>
      <c r="F296" s="213" t="s">
        <v>588</v>
      </c>
      <c r="G296" s="214" t="s">
        <v>176</v>
      </c>
      <c r="H296" s="215">
        <v>38.079999999999998</v>
      </c>
      <c r="I296" s="216">
        <v>180</v>
      </c>
      <c r="J296" s="216">
        <f>ROUND(I296*H296,2)</f>
        <v>6854.3999999999996</v>
      </c>
      <c r="K296" s="213" t="s">
        <v>147</v>
      </c>
      <c r="L296" s="39"/>
      <c r="M296" s="217" t="s">
        <v>1</v>
      </c>
      <c r="N296" s="218" t="s">
        <v>38</v>
      </c>
      <c r="O296" s="219">
        <v>0.35999999999999999</v>
      </c>
      <c r="P296" s="219">
        <f>O296*H296</f>
        <v>13.708799999999998</v>
      </c>
      <c r="Q296" s="219">
        <v>0</v>
      </c>
      <c r="R296" s="219">
        <f>Q296*H296</f>
        <v>0</v>
      </c>
      <c r="S296" s="219">
        <v>0.01069</v>
      </c>
      <c r="T296" s="220">
        <f>S296*H296</f>
        <v>0.40707519999999997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221" t="s">
        <v>224</v>
      </c>
      <c r="AT296" s="221" t="s">
        <v>143</v>
      </c>
      <c r="AU296" s="221" t="s">
        <v>83</v>
      </c>
      <c r="AY296" s="18" t="s">
        <v>141</v>
      </c>
      <c r="BE296" s="222">
        <f>IF(N296="základní",J296,0)</f>
        <v>6854.3999999999996</v>
      </c>
      <c r="BF296" s="222">
        <f>IF(N296="snížená",J296,0)</f>
        <v>0</v>
      </c>
      <c r="BG296" s="222">
        <f>IF(N296="zákl. přenesená",J296,0)</f>
        <v>0</v>
      </c>
      <c r="BH296" s="222">
        <f>IF(N296="sníž. přenesená",J296,0)</f>
        <v>0</v>
      </c>
      <c r="BI296" s="222">
        <f>IF(N296="nulová",J296,0)</f>
        <v>0</v>
      </c>
      <c r="BJ296" s="18" t="s">
        <v>81</v>
      </c>
      <c r="BK296" s="222">
        <f>ROUND(I296*H296,2)</f>
        <v>6854.3999999999996</v>
      </c>
      <c r="BL296" s="18" t="s">
        <v>224</v>
      </c>
      <c r="BM296" s="221" t="s">
        <v>589</v>
      </c>
    </row>
    <row r="297" s="13" customFormat="1">
      <c r="A297" s="13"/>
      <c r="B297" s="223"/>
      <c r="C297" s="224"/>
      <c r="D297" s="225" t="s">
        <v>150</v>
      </c>
      <c r="E297" s="226" t="s">
        <v>1</v>
      </c>
      <c r="F297" s="227" t="s">
        <v>585</v>
      </c>
      <c r="G297" s="224"/>
      <c r="H297" s="228">
        <v>38.079999999999998</v>
      </c>
      <c r="I297" s="224"/>
      <c r="J297" s="224"/>
      <c r="K297" s="224"/>
      <c r="L297" s="229"/>
      <c r="M297" s="230"/>
      <c r="N297" s="231"/>
      <c r="O297" s="231"/>
      <c r="P297" s="231"/>
      <c r="Q297" s="231"/>
      <c r="R297" s="231"/>
      <c r="S297" s="231"/>
      <c r="T297" s="232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3" t="s">
        <v>150</v>
      </c>
      <c r="AU297" s="233" t="s">
        <v>83</v>
      </c>
      <c r="AV297" s="13" t="s">
        <v>83</v>
      </c>
      <c r="AW297" s="13" t="s">
        <v>30</v>
      </c>
      <c r="AX297" s="13" t="s">
        <v>81</v>
      </c>
      <c r="AY297" s="233" t="s">
        <v>141</v>
      </c>
    </row>
    <row r="298" s="2" customFormat="1" ht="16.5" customHeight="1">
      <c r="A298" s="33"/>
      <c r="B298" s="34"/>
      <c r="C298" s="211" t="s">
        <v>590</v>
      </c>
      <c r="D298" s="211" t="s">
        <v>143</v>
      </c>
      <c r="E298" s="212" t="s">
        <v>591</v>
      </c>
      <c r="F298" s="213" t="s">
        <v>592</v>
      </c>
      <c r="G298" s="214" t="s">
        <v>176</v>
      </c>
      <c r="H298" s="215">
        <v>21</v>
      </c>
      <c r="I298" s="216">
        <v>73.5</v>
      </c>
      <c r="J298" s="216">
        <f>ROUND(I298*H298,2)</f>
        <v>1543.5</v>
      </c>
      <c r="K298" s="213" t="s">
        <v>147</v>
      </c>
      <c r="L298" s="39"/>
      <c r="M298" s="217" t="s">
        <v>1</v>
      </c>
      <c r="N298" s="218" t="s">
        <v>38</v>
      </c>
      <c r="O298" s="219">
        <v>0.14699999999999999</v>
      </c>
      <c r="P298" s="219">
        <f>O298*H298</f>
        <v>3.0869999999999997</v>
      </c>
      <c r="Q298" s="219">
        <v>0</v>
      </c>
      <c r="R298" s="219">
        <f>Q298*H298</f>
        <v>0</v>
      </c>
      <c r="S298" s="219">
        <v>0.0039399999999999999</v>
      </c>
      <c r="T298" s="220">
        <f>S298*H298</f>
        <v>0.082739999999999994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221" t="s">
        <v>224</v>
      </c>
      <c r="AT298" s="221" t="s">
        <v>143</v>
      </c>
      <c r="AU298" s="221" t="s">
        <v>83</v>
      </c>
      <c r="AY298" s="18" t="s">
        <v>141</v>
      </c>
      <c r="BE298" s="222">
        <f>IF(N298="základní",J298,0)</f>
        <v>1543.5</v>
      </c>
      <c r="BF298" s="222">
        <f>IF(N298="snížená",J298,0)</f>
        <v>0</v>
      </c>
      <c r="BG298" s="222">
        <f>IF(N298="zákl. přenesená",J298,0)</f>
        <v>0</v>
      </c>
      <c r="BH298" s="222">
        <f>IF(N298="sníž. přenesená",J298,0)</f>
        <v>0</v>
      </c>
      <c r="BI298" s="222">
        <f>IF(N298="nulová",J298,0)</f>
        <v>0</v>
      </c>
      <c r="BJ298" s="18" t="s">
        <v>81</v>
      </c>
      <c r="BK298" s="222">
        <f>ROUND(I298*H298,2)</f>
        <v>1543.5</v>
      </c>
      <c r="BL298" s="18" t="s">
        <v>224</v>
      </c>
      <c r="BM298" s="221" t="s">
        <v>593</v>
      </c>
    </row>
    <row r="299" s="13" customFormat="1">
      <c r="A299" s="13"/>
      <c r="B299" s="223"/>
      <c r="C299" s="224"/>
      <c r="D299" s="225" t="s">
        <v>150</v>
      </c>
      <c r="E299" s="226" t="s">
        <v>1</v>
      </c>
      <c r="F299" s="227" t="s">
        <v>594</v>
      </c>
      <c r="G299" s="224"/>
      <c r="H299" s="228">
        <v>21</v>
      </c>
      <c r="I299" s="224"/>
      <c r="J299" s="224"/>
      <c r="K299" s="224"/>
      <c r="L299" s="229"/>
      <c r="M299" s="230"/>
      <c r="N299" s="231"/>
      <c r="O299" s="231"/>
      <c r="P299" s="231"/>
      <c r="Q299" s="231"/>
      <c r="R299" s="231"/>
      <c r="S299" s="231"/>
      <c r="T299" s="232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3" t="s">
        <v>150</v>
      </c>
      <c r="AU299" s="233" t="s">
        <v>83</v>
      </c>
      <c r="AV299" s="13" t="s">
        <v>83</v>
      </c>
      <c r="AW299" s="13" t="s">
        <v>30</v>
      </c>
      <c r="AX299" s="13" t="s">
        <v>81</v>
      </c>
      <c r="AY299" s="233" t="s">
        <v>141</v>
      </c>
    </row>
    <row r="300" s="12" customFormat="1" ht="22.8" customHeight="1">
      <c r="A300" s="12"/>
      <c r="B300" s="196"/>
      <c r="C300" s="197"/>
      <c r="D300" s="198" t="s">
        <v>72</v>
      </c>
      <c r="E300" s="209" t="s">
        <v>595</v>
      </c>
      <c r="F300" s="209" t="s">
        <v>596</v>
      </c>
      <c r="G300" s="197"/>
      <c r="H300" s="197"/>
      <c r="I300" s="197"/>
      <c r="J300" s="210">
        <f>BK300</f>
        <v>2727.8000000000002</v>
      </c>
      <c r="K300" s="197"/>
      <c r="L300" s="201"/>
      <c r="M300" s="202"/>
      <c r="N300" s="203"/>
      <c r="O300" s="203"/>
      <c r="P300" s="204">
        <f>SUM(P301:P322)</f>
        <v>5.5570000000000004</v>
      </c>
      <c r="Q300" s="203"/>
      <c r="R300" s="204">
        <f>SUM(R301:R322)</f>
        <v>0</v>
      </c>
      <c r="S300" s="203"/>
      <c r="T300" s="205">
        <f>SUM(T301:T322)</f>
        <v>1.4339999999999999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206" t="s">
        <v>83</v>
      </c>
      <c r="AT300" s="207" t="s">
        <v>72</v>
      </c>
      <c r="AU300" s="207" t="s">
        <v>81</v>
      </c>
      <c r="AY300" s="206" t="s">
        <v>141</v>
      </c>
      <c r="BK300" s="208">
        <f>SUM(BK301:BK322)</f>
        <v>2727.8000000000002</v>
      </c>
    </row>
    <row r="301" s="2" customFormat="1" ht="24.15" customHeight="1">
      <c r="A301" s="33"/>
      <c r="B301" s="34"/>
      <c r="C301" s="211" t="s">
        <v>597</v>
      </c>
      <c r="D301" s="211" t="s">
        <v>143</v>
      </c>
      <c r="E301" s="212" t="s">
        <v>598</v>
      </c>
      <c r="F301" s="213" t="s">
        <v>599</v>
      </c>
      <c r="G301" s="214" t="s">
        <v>195</v>
      </c>
      <c r="H301" s="215">
        <v>1</v>
      </c>
      <c r="I301" s="216">
        <v>39.299999999999997</v>
      </c>
      <c r="J301" s="216">
        <f>ROUND(I301*H301,2)</f>
        <v>39.299999999999997</v>
      </c>
      <c r="K301" s="213" t="s">
        <v>147</v>
      </c>
      <c r="L301" s="39"/>
      <c r="M301" s="217" t="s">
        <v>1</v>
      </c>
      <c r="N301" s="218" t="s">
        <v>38</v>
      </c>
      <c r="O301" s="219">
        <v>0.083000000000000004</v>
      </c>
      <c r="P301" s="219">
        <f>O301*H301</f>
        <v>0.083000000000000004</v>
      </c>
      <c r="Q301" s="219">
        <v>0</v>
      </c>
      <c r="R301" s="219">
        <f>Q301*H301</f>
        <v>0</v>
      </c>
      <c r="S301" s="219">
        <v>0.0030000000000000001</v>
      </c>
      <c r="T301" s="220">
        <f>S301*H301</f>
        <v>0.0030000000000000001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221" t="s">
        <v>224</v>
      </c>
      <c r="AT301" s="221" t="s">
        <v>143</v>
      </c>
      <c r="AU301" s="221" t="s">
        <v>83</v>
      </c>
      <c r="AY301" s="18" t="s">
        <v>141</v>
      </c>
      <c r="BE301" s="222">
        <f>IF(N301="základní",J301,0)</f>
        <v>39.299999999999997</v>
      </c>
      <c r="BF301" s="222">
        <f>IF(N301="snížená",J301,0)</f>
        <v>0</v>
      </c>
      <c r="BG301" s="222">
        <f>IF(N301="zákl. přenesená",J301,0)</f>
        <v>0</v>
      </c>
      <c r="BH301" s="222">
        <f>IF(N301="sníž. přenesená",J301,0)</f>
        <v>0</v>
      </c>
      <c r="BI301" s="222">
        <f>IF(N301="nulová",J301,0)</f>
        <v>0</v>
      </c>
      <c r="BJ301" s="18" t="s">
        <v>81</v>
      </c>
      <c r="BK301" s="222">
        <f>ROUND(I301*H301,2)</f>
        <v>39.299999999999997</v>
      </c>
      <c r="BL301" s="18" t="s">
        <v>224</v>
      </c>
      <c r="BM301" s="221" t="s">
        <v>600</v>
      </c>
    </row>
    <row r="302" s="13" customFormat="1">
      <c r="A302" s="13"/>
      <c r="B302" s="223"/>
      <c r="C302" s="224"/>
      <c r="D302" s="225" t="s">
        <v>150</v>
      </c>
      <c r="E302" s="226" t="s">
        <v>1</v>
      </c>
      <c r="F302" s="227" t="s">
        <v>601</v>
      </c>
      <c r="G302" s="224"/>
      <c r="H302" s="228">
        <v>1</v>
      </c>
      <c r="I302" s="224"/>
      <c r="J302" s="224"/>
      <c r="K302" s="224"/>
      <c r="L302" s="229"/>
      <c r="M302" s="230"/>
      <c r="N302" s="231"/>
      <c r="O302" s="231"/>
      <c r="P302" s="231"/>
      <c r="Q302" s="231"/>
      <c r="R302" s="231"/>
      <c r="S302" s="231"/>
      <c r="T302" s="232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3" t="s">
        <v>150</v>
      </c>
      <c r="AU302" s="233" t="s">
        <v>83</v>
      </c>
      <c r="AV302" s="13" t="s">
        <v>83</v>
      </c>
      <c r="AW302" s="13" t="s">
        <v>30</v>
      </c>
      <c r="AX302" s="13" t="s">
        <v>81</v>
      </c>
      <c r="AY302" s="233" t="s">
        <v>141</v>
      </c>
    </row>
    <row r="303" s="2" customFormat="1" ht="24.15" customHeight="1">
      <c r="A303" s="33"/>
      <c r="B303" s="34"/>
      <c r="C303" s="211" t="s">
        <v>602</v>
      </c>
      <c r="D303" s="211" t="s">
        <v>143</v>
      </c>
      <c r="E303" s="212" t="s">
        <v>603</v>
      </c>
      <c r="F303" s="213" t="s">
        <v>604</v>
      </c>
      <c r="G303" s="214" t="s">
        <v>195</v>
      </c>
      <c r="H303" s="215">
        <v>15</v>
      </c>
      <c r="I303" s="216">
        <v>56.899999999999999</v>
      </c>
      <c r="J303" s="216">
        <f>ROUND(I303*H303,2)</f>
        <v>853.5</v>
      </c>
      <c r="K303" s="213" t="s">
        <v>147</v>
      </c>
      <c r="L303" s="39"/>
      <c r="M303" s="217" t="s">
        <v>1</v>
      </c>
      <c r="N303" s="218" t="s">
        <v>38</v>
      </c>
      <c r="O303" s="219">
        <v>0.12</v>
      </c>
      <c r="P303" s="219">
        <f>O303*H303</f>
        <v>1.7999999999999998</v>
      </c>
      <c r="Q303" s="219">
        <v>0</v>
      </c>
      <c r="R303" s="219">
        <f>Q303*H303</f>
        <v>0</v>
      </c>
      <c r="S303" s="219">
        <v>0.0050000000000000001</v>
      </c>
      <c r="T303" s="220">
        <f>S303*H303</f>
        <v>0.074999999999999997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221" t="s">
        <v>224</v>
      </c>
      <c r="AT303" s="221" t="s">
        <v>143</v>
      </c>
      <c r="AU303" s="221" t="s">
        <v>83</v>
      </c>
      <c r="AY303" s="18" t="s">
        <v>141</v>
      </c>
      <c r="BE303" s="222">
        <f>IF(N303="základní",J303,0)</f>
        <v>853.5</v>
      </c>
      <c r="BF303" s="222">
        <f>IF(N303="snížená",J303,0)</f>
        <v>0</v>
      </c>
      <c r="BG303" s="222">
        <f>IF(N303="zákl. přenesená",J303,0)</f>
        <v>0</v>
      </c>
      <c r="BH303" s="222">
        <f>IF(N303="sníž. přenesená",J303,0)</f>
        <v>0</v>
      </c>
      <c r="BI303" s="222">
        <f>IF(N303="nulová",J303,0)</f>
        <v>0</v>
      </c>
      <c r="BJ303" s="18" t="s">
        <v>81</v>
      </c>
      <c r="BK303" s="222">
        <f>ROUND(I303*H303,2)</f>
        <v>853.5</v>
      </c>
      <c r="BL303" s="18" t="s">
        <v>224</v>
      </c>
      <c r="BM303" s="221" t="s">
        <v>605</v>
      </c>
    </row>
    <row r="304" s="13" customFormat="1">
      <c r="A304" s="13"/>
      <c r="B304" s="223"/>
      <c r="C304" s="224"/>
      <c r="D304" s="225" t="s">
        <v>150</v>
      </c>
      <c r="E304" s="226" t="s">
        <v>1</v>
      </c>
      <c r="F304" s="227" t="s">
        <v>606</v>
      </c>
      <c r="G304" s="224"/>
      <c r="H304" s="228">
        <v>13</v>
      </c>
      <c r="I304" s="224"/>
      <c r="J304" s="224"/>
      <c r="K304" s="224"/>
      <c r="L304" s="229"/>
      <c r="M304" s="230"/>
      <c r="N304" s="231"/>
      <c r="O304" s="231"/>
      <c r="P304" s="231"/>
      <c r="Q304" s="231"/>
      <c r="R304" s="231"/>
      <c r="S304" s="231"/>
      <c r="T304" s="232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3" t="s">
        <v>150</v>
      </c>
      <c r="AU304" s="233" t="s">
        <v>83</v>
      </c>
      <c r="AV304" s="13" t="s">
        <v>83</v>
      </c>
      <c r="AW304" s="13" t="s">
        <v>30</v>
      </c>
      <c r="AX304" s="13" t="s">
        <v>73</v>
      </c>
      <c r="AY304" s="233" t="s">
        <v>141</v>
      </c>
    </row>
    <row r="305" s="13" customFormat="1">
      <c r="A305" s="13"/>
      <c r="B305" s="223"/>
      <c r="C305" s="224"/>
      <c r="D305" s="225" t="s">
        <v>150</v>
      </c>
      <c r="E305" s="226" t="s">
        <v>1</v>
      </c>
      <c r="F305" s="227" t="s">
        <v>601</v>
      </c>
      <c r="G305" s="224"/>
      <c r="H305" s="228">
        <v>1</v>
      </c>
      <c r="I305" s="224"/>
      <c r="J305" s="224"/>
      <c r="K305" s="224"/>
      <c r="L305" s="229"/>
      <c r="M305" s="230"/>
      <c r="N305" s="231"/>
      <c r="O305" s="231"/>
      <c r="P305" s="231"/>
      <c r="Q305" s="231"/>
      <c r="R305" s="231"/>
      <c r="S305" s="231"/>
      <c r="T305" s="232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3" t="s">
        <v>150</v>
      </c>
      <c r="AU305" s="233" t="s">
        <v>83</v>
      </c>
      <c r="AV305" s="13" t="s">
        <v>83</v>
      </c>
      <c r="AW305" s="13" t="s">
        <v>30</v>
      </c>
      <c r="AX305" s="13" t="s">
        <v>73</v>
      </c>
      <c r="AY305" s="233" t="s">
        <v>141</v>
      </c>
    </row>
    <row r="306" s="13" customFormat="1">
      <c r="A306" s="13"/>
      <c r="B306" s="223"/>
      <c r="C306" s="224"/>
      <c r="D306" s="225" t="s">
        <v>150</v>
      </c>
      <c r="E306" s="226" t="s">
        <v>1</v>
      </c>
      <c r="F306" s="227" t="s">
        <v>524</v>
      </c>
      <c r="G306" s="224"/>
      <c r="H306" s="228">
        <v>1</v>
      </c>
      <c r="I306" s="224"/>
      <c r="J306" s="224"/>
      <c r="K306" s="224"/>
      <c r="L306" s="229"/>
      <c r="M306" s="230"/>
      <c r="N306" s="231"/>
      <c r="O306" s="231"/>
      <c r="P306" s="231"/>
      <c r="Q306" s="231"/>
      <c r="R306" s="231"/>
      <c r="S306" s="231"/>
      <c r="T306" s="232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3" t="s">
        <v>150</v>
      </c>
      <c r="AU306" s="233" t="s">
        <v>83</v>
      </c>
      <c r="AV306" s="13" t="s">
        <v>83</v>
      </c>
      <c r="AW306" s="13" t="s">
        <v>30</v>
      </c>
      <c r="AX306" s="13" t="s">
        <v>73</v>
      </c>
      <c r="AY306" s="233" t="s">
        <v>141</v>
      </c>
    </row>
    <row r="307" s="14" customFormat="1">
      <c r="A307" s="14"/>
      <c r="B307" s="234"/>
      <c r="C307" s="235"/>
      <c r="D307" s="225" t="s">
        <v>150</v>
      </c>
      <c r="E307" s="236" t="s">
        <v>1</v>
      </c>
      <c r="F307" s="237" t="s">
        <v>153</v>
      </c>
      <c r="G307" s="235"/>
      <c r="H307" s="238">
        <v>15</v>
      </c>
      <c r="I307" s="235"/>
      <c r="J307" s="235"/>
      <c r="K307" s="235"/>
      <c r="L307" s="239"/>
      <c r="M307" s="240"/>
      <c r="N307" s="241"/>
      <c r="O307" s="241"/>
      <c r="P307" s="241"/>
      <c r="Q307" s="241"/>
      <c r="R307" s="241"/>
      <c r="S307" s="241"/>
      <c r="T307" s="242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3" t="s">
        <v>150</v>
      </c>
      <c r="AU307" s="243" t="s">
        <v>83</v>
      </c>
      <c r="AV307" s="14" t="s">
        <v>148</v>
      </c>
      <c r="AW307" s="14" t="s">
        <v>30</v>
      </c>
      <c r="AX307" s="14" t="s">
        <v>81</v>
      </c>
      <c r="AY307" s="243" t="s">
        <v>141</v>
      </c>
    </row>
    <row r="308" s="2" customFormat="1" ht="24.15" customHeight="1">
      <c r="A308" s="33"/>
      <c r="B308" s="34"/>
      <c r="C308" s="211" t="s">
        <v>607</v>
      </c>
      <c r="D308" s="211" t="s">
        <v>143</v>
      </c>
      <c r="E308" s="212" t="s">
        <v>608</v>
      </c>
      <c r="F308" s="213" t="s">
        <v>609</v>
      </c>
      <c r="G308" s="214" t="s">
        <v>195</v>
      </c>
      <c r="H308" s="215">
        <v>1</v>
      </c>
      <c r="I308" s="216">
        <v>31.800000000000001</v>
      </c>
      <c r="J308" s="216">
        <f>ROUND(I308*H308,2)</f>
        <v>31.800000000000001</v>
      </c>
      <c r="K308" s="213" t="s">
        <v>147</v>
      </c>
      <c r="L308" s="39"/>
      <c r="M308" s="217" t="s">
        <v>1</v>
      </c>
      <c r="N308" s="218" t="s">
        <v>38</v>
      </c>
      <c r="O308" s="219">
        <v>0.050000000000000003</v>
      </c>
      <c r="P308" s="219">
        <f>O308*H308</f>
        <v>0.050000000000000003</v>
      </c>
      <c r="Q308" s="219">
        <v>0</v>
      </c>
      <c r="R308" s="219">
        <f>Q308*H308</f>
        <v>0</v>
      </c>
      <c r="S308" s="219">
        <v>0.024</v>
      </c>
      <c r="T308" s="220">
        <f>S308*H308</f>
        <v>0.024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221" t="s">
        <v>224</v>
      </c>
      <c r="AT308" s="221" t="s">
        <v>143</v>
      </c>
      <c r="AU308" s="221" t="s">
        <v>83</v>
      </c>
      <c r="AY308" s="18" t="s">
        <v>141</v>
      </c>
      <c r="BE308" s="222">
        <f>IF(N308="základní",J308,0)</f>
        <v>31.800000000000001</v>
      </c>
      <c r="BF308" s="222">
        <f>IF(N308="snížená",J308,0)</f>
        <v>0</v>
      </c>
      <c r="BG308" s="222">
        <f>IF(N308="zákl. přenesená",J308,0)</f>
        <v>0</v>
      </c>
      <c r="BH308" s="222">
        <f>IF(N308="sníž. přenesená",J308,0)</f>
        <v>0</v>
      </c>
      <c r="BI308" s="222">
        <f>IF(N308="nulová",J308,0)</f>
        <v>0</v>
      </c>
      <c r="BJ308" s="18" t="s">
        <v>81</v>
      </c>
      <c r="BK308" s="222">
        <f>ROUND(I308*H308,2)</f>
        <v>31.800000000000001</v>
      </c>
      <c r="BL308" s="18" t="s">
        <v>224</v>
      </c>
      <c r="BM308" s="221" t="s">
        <v>610</v>
      </c>
    </row>
    <row r="309" s="13" customFormat="1">
      <c r="A309" s="13"/>
      <c r="B309" s="223"/>
      <c r="C309" s="224"/>
      <c r="D309" s="225" t="s">
        <v>150</v>
      </c>
      <c r="E309" s="226" t="s">
        <v>1</v>
      </c>
      <c r="F309" s="227" t="s">
        <v>601</v>
      </c>
      <c r="G309" s="224"/>
      <c r="H309" s="228">
        <v>1</v>
      </c>
      <c r="I309" s="224"/>
      <c r="J309" s="224"/>
      <c r="K309" s="224"/>
      <c r="L309" s="229"/>
      <c r="M309" s="230"/>
      <c r="N309" s="231"/>
      <c r="O309" s="231"/>
      <c r="P309" s="231"/>
      <c r="Q309" s="231"/>
      <c r="R309" s="231"/>
      <c r="S309" s="231"/>
      <c r="T309" s="232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3" t="s">
        <v>150</v>
      </c>
      <c r="AU309" s="233" t="s">
        <v>83</v>
      </c>
      <c r="AV309" s="13" t="s">
        <v>83</v>
      </c>
      <c r="AW309" s="13" t="s">
        <v>30</v>
      </c>
      <c r="AX309" s="13" t="s">
        <v>81</v>
      </c>
      <c r="AY309" s="233" t="s">
        <v>141</v>
      </c>
    </row>
    <row r="310" s="2" customFormat="1" ht="24.15" customHeight="1">
      <c r="A310" s="33"/>
      <c r="B310" s="34"/>
      <c r="C310" s="211" t="s">
        <v>611</v>
      </c>
      <c r="D310" s="211" t="s">
        <v>143</v>
      </c>
      <c r="E310" s="212" t="s">
        <v>612</v>
      </c>
      <c r="F310" s="213" t="s">
        <v>613</v>
      </c>
      <c r="G310" s="214" t="s">
        <v>195</v>
      </c>
      <c r="H310" s="215">
        <v>6</v>
      </c>
      <c r="I310" s="216">
        <v>57.299999999999997</v>
      </c>
      <c r="J310" s="216">
        <f>ROUND(I310*H310,2)</f>
        <v>343.80000000000001</v>
      </c>
      <c r="K310" s="213" t="s">
        <v>147</v>
      </c>
      <c r="L310" s="39"/>
      <c r="M310" s="217" t="s">
        <v>1</v>
      </c>
      <c r="N310" s="218" t="s">
        <v>38</v>
      </c>
      <c r="O310" s="219">
        <v>0.089999999999999997</v>
      </c>
      <c r="P310" s="219">
        <f>O310*H310</f>
        <v>0.54000000000000004</v>
      </c>
      <c r="Q310" s="219">
        <v>0</v>
      </c>
      <c r="R310" s="219">
        <f>Q310*H310</f>
        <v>0</v>
      </c>
      <c r="S310" s="219">
        <v>0.028000000000000001</v>
      </c>
      <c r="T310" s="220">
        <f>S310*H310</f>
        <v>0.16800000000000001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221" t="s">
        <v>224</v>
      </c>
      <c r="AT310" s="221" t="s">
        <v>143</v>
      </c>
      <c r="AU310" s="221" t="s">
        <v>83</v>
      </c>
      <c r="AY310" s="18" t="s">
        <v>141</v>
      </c>
      <c r="BE310" s="222">
        <f>IF(N310="základní",J310,0)</f>
        <v>343.80000000000001</v>
      </c>
      <c r="BF310" s="222">
        <f>IF(N310="snížená",J310,0)</f>
        <v>0</v>
      </c>
      <c r="BG310" s="222">
        <f>IF(N310="zákl. přenesená",J310,0)</f>
        <v>0</v>
      </c>
      <c r="BH310" s="222">
        <f>IF(N310="sníž. přenesená",J310,0)</f>
        <v>0</v>
      </c>
      <c r="BI310" s="222">
        <f>IF(N310="nulová",J310,0)</f>
        <v>0</v>
      </c>
      <c r="BJ310" s="18" t="s">
        <v>81</v>
      </c>
      <c r="BK310" s="222">
        <f>ROUND(I310*H310,2)</f>
        <v>343.80000000000001</v>
      </c>
      <c r="BL310" s="18" t="s">
        <v>224</v>
      </c>
      <c r="BM310" s="221" t="s">
        <v>614</v>
      </c>
    </row>
    <row r="311" s="13" customFormat="1">
      <c r="A311" s="13"/>
      <c r="B311" s="223"/>
      <c r="C311" s="224"/>
      <c r="D311" s="225" t="s">
        <v>150</v>
      </c>
      <c r="E311" s="226" t="s">
        <v>1</v>
      </c>
      <c r="F311" s="227" t="s">
        <v>615</v>
      </c>
      <c r="G311" s="224"/>
      <c r="H311" s="228">
        <v>4</v>
      </c>
      <c r="I311" s="224"/>
      <c r="J311" s="224"/>
      <c r="K311" s="224"/>
      <c r="L311" s="229"/>
      <c r="M311" s="230"/>
      <c r="N311" s="231"/>
      <c r="O311" s="231"/>
      <c r="P311" s="231"/>
      <c r="Q311" s="231"/>
      <c r="R311" s="231"/>
      <c r="S311" s="231"/>
      <c r="T311" s="232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33" t="s">
        <v>150</v>
      </c>
      <c r="AU311" s="233" t="s">
        <v>83</v>
      </c>
      <c r="AV311" s="13" t="s">
        <v>83</v>
      </c>
      <c r="AW311" s="13" t="s">
        <v>30</v>
      </c>
      <c r="AX311" s="13" t="s">
        <v>73</v>
      </c>
      <c r="AY311" s="233" t="s">
        <v>141</v>
      </c>
    </row>
    <row r="312" s="13" customFormat="1">
      <c r="A312" s="13"/>
      <c r="B312" s="223"/>
      <c r="C312" s="224"/>
      <c r="D312" s="225" t="s">
        <v>150</v>
      </c>
      <c r="E312" s="226" t="s">
        <v>1</v>
      </c>
      <c r="F312" s="227" t="s">
        <v>616</v>
      </c>
      <c r="G312" s="224"/>
      <c r="H312" s="228">
        <v>2</v>
      </c>
      <c r="I312" s="224"/>
      <c r="J312" s="224"/>
      <c r="K312" s="224"/>
      <c r="L312" s="229"/>
      <c r="M312" s="230"/>
      <c r="N312" s="231"/>
      <c r="O312" s="231"/>
      <c r="P312" s="231"/>
      <c r="Q312" s="231"/>
      <c r="R312" s="231"/>
      <c r="S312" s="231"/>
      <c r="T312" s="232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3" t="s">
        <v>150</v>
      </c>
      <c r="AU312" s="233" t="s">
        <v>83</v>
      </c>
      <c r="AV312" s="13" t="s">
        <v>83</v>
      </c>
      <c r="AW312" s="13" t="s">
        <v>30</v>
      </c>
      <c r="AX312" s="13" t="s">
        <v>73</v>
      </c>
      <c r="AY312" s="233" t="s">
        <v>141</v>
      </c>
    </row>
    <row r="313" s="14" customFormat="1">
      <c r="A313" s="14"/>
      <c r="B313" s="234"/>
      <c r="C313" s="235"/>
      <c r="D313" s="225" t="s">
        <v>150</v>
      </c>
      <c r="E313" s="236" t="s">
        <v>1</v>
      </c>
      <c r="F313" s="237" t="s">
        <v>153</v>
      </c>
      <c r="G313" s="235"/>
      <c r="H313" s="238">
        <v>6</v>
      </c>
      <c r="I313" s="235"/>
      <c r="J313" s="235"/>
      <c r="K313" s="235"/>
      <c r="L313" s="239"/>
      <c r="M313" s="240"/>
      <c r="N313" s="241"/>
      <c r="O313" s="241"/>
      <c r="P313" s="241"/>
      <c r="Q313" s="241"/>
      <c r="R313" s="241"/>
      <c r="S313" s="241"/>
      <c r="T313" s="242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43" t="s">
        <v>150</v>
      </c>
      <c r="AU313" s="243" t="s">
        <v>83</v>
      </c>
      <c r="AV313" s="14" t="s">
        <v>148</v>
      </c>
      <c r="AW313" s="14" t="s">
        <v>30</v>
      </c>
      <c r="AX313" s="14" t="s">
        <v>81</v>
      </c>
      <c r="AY313" s="243" t="s">
        <v>141</v>
      </c>
    </row>
    <row r="314" s="2" customFormat="1" ht="24.15" customHeight="1">
      <c r="A314" s="33"/>
      <c r="B314" s="34"/>
      <c r="C314" s="211" t="s">
        <v>617</v>
      </c>
      <c r="D314" s="211" t="s">
        <v>143</v>
      </c>
      <c r="E314" s="212" t="s">
        <v>618</v>
      </c>
      <c r="F314" s="213" t="s">
        <v>619</v>
      </c>
      <c r="G314" s="214" t="s">
        <v>195</v>
      </c>
      <c r="H314" s="215">
        <v>2</v>
      </c>
      <c r="I314" s="216">
        <v>14.199999999999999</v>
      </c>
      <c r="J314" s="216">
        <f>ROUND(I314*H314,2)</f>
        <v>28.399999999999999</v>
      </c>
      <c r="K314" s="213" t="s">
        <v>147</v>
      </c>
      <c r="L314" s="39"/>
      <c r="M314" s="217" t="s">
        <v>1</v>
      </c>
      <c r="N314" s="218" t="s">
        <v>38</v>
      </c>
      <c r="O314" s="219">
        <v>0.029999999999999999</v>
      </c>
      <c r="P314" s="219">
        <f>O314*H314</f>
        <v>0.059999999999999998</v>
      </c>
      <c r="Q314" s="219">
        <v>0</v>
      </c>
      <c r="R314" s="219">
        <f>Q314*H314</f>
        <v>0</v>
      </c>
      <c r="S314" s="219">
        <v>0.014999999999999999</v>
      </c>
      <c r="T314" s="220">
        <f>S314*H314</f>
        <v>0.029999999999999999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221" t="s">
        <v>224</v>
      </c>
      <c r="AT314" s="221" t="s">
        <v>143</v>
      </c>
      <c r="AU314" s="221" t="s">
        <v>83</v>
      </c>
      <c r="AY314" s="18" t="s">
        <v>141</v>
      </c>
      <c r="BE314" s="222">
        <f>IF(N314="základní",J314,0)</f>
        <v>28.399999999999999</v>
      </c>
      <c r="BF314" s="222">
        <f>IF(N314="snížená",J314,0)</f>
        <v>0</v>
      </c>
      <c r="BG314" s="222">
        <f>IF(N314="zákl. přenesená",J314,0)</f>
        <v>0</v>
      </c>
      <c r="BH314" s="222">
        <f>IF(N314="sníž. přenesená",J314,0)</f>
        <v>0</v>
      </c>
      <c r="BI314" s="222">
        <f>IF(N314="nulová",J314,0)</f>
        <v>0</v>
      </c>
      <c r="BJ314" s="18" t="s">
        <v>81</v>
      </c>
      <c r="BK314" s="222">
        <f>ROUND(I314*H314,2)</f>
        <v>28.399999999999999</v>
      </c>
      <c r="BL314" s="18" t="s">
        <v>224</v>
      </c>
      <c r="BM314" s="221" t="s">
        <v>620</v>
      </c>
    </row>
    <row r="315" s="13" customFormat="1">
      <c r="A315" s="13"/>
      <c r="B315" s="223"/>
      <c r="C315" s="224"/>
      <c r="D315" s="225" t="s">
        <v>150</v>
      </c>
      <c r="E315" s="226" t="s">
        <v>1</v>
      </c>
      <c r="F315" s="227" t="s">
        <v>524</v>
      </c>
      <c r="G315" s="224"/>
      <c r="H315" s="228">
        <v>1</v>
      </c>
      <c r="I315" s="224"/>
      <c r="J315" s="224"/>
      <c r="K315" s="224"/>
      <c r="L315" s="229"/>
      <c r="M315" s="230"/>
      <c r="N315" s="231"/>
      <c r="O315" s="231"/>
      <c r="P315" s="231"/>
      <c r="Q315" s="231"/>
      <c r="R315" s="231"/>
      <c r="S315" s="231"/>
      <c r="T315" s="232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33" t="s">
        <v>150</v>
      </c>
      <c r="AU315" s="233" t="s">
        <v>83</v>
      </c>
      <c r="AV315" s="13" t="s">
        <v>83</v>
      </c>
      <c r="AW315" s="13" t="s">
        <v>30</v>
      </c>
      <c r="AX315" s="13" t="s">
        <v>73</v>
      </c>
      <c r="AY315" s="233" t="s">
        <v>141</v>
      </c>
    </row>
    <row r="316" s="13" customFormat="1">
      <c r="A316" s="13"/>
      <c r="B316" s="223"/>
      <c r="C316" s="224"/>
      <c r="D316" s="225" t="s">
        <v>150</v>
      </c>
      <c r="E316" s="226" t="s">
        <v>1</v>
      </c>
      <c r="F316" s="227" t="s">
        <v>621</v>
      </c>
      <c r="G316" s="224"/>
      <c r="H316" s="228">
        <v>1</v>
      </c>
      <c r="I316" s="224"/>
      <c r="J316" s="224"/>
      <c r="K316" s="224"/>
      <c r="L316" s="229"/>
      <c r="M316" s="230"/>
      <c r="N316" s="231"/>
      <c r="O316" s="231"/>
      <c r="P316" s="231"/>
      <c r="Q316" s="231"/>
      <c r="R316" s="231"/>
      <c r="S316" s="231"/>
      <c r="T316" s="232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3" t="s">
        <v>150</v>
      </c>
      <c r="AU316" s="233" t="s">
        <v>83</v>
      </c>
      <c r="AV316" s="13" t="s">
        <v>83</v>
      </c>
      <c r="AW316" s="13" t="s">
        <v>30</v>
      </c>
      <c r="AX316" s="13" t="s">
        <v>73</v>
      </c>
      <c r="AY316" s="233" t="s">
        <v>141</v>
      </c>
    </row>
    <row r="317" s="14" customFormat="1">
      <c r="A317" s="14"/>
      <c r="B317" s="234"/>
      <c r="C317" s="235"/>
      <c r="D317" s="225" t="s">
        <v>150</v>
      </c>
      <c r="E317" s="236" t="s">
        <v>1</v>
      </c>
      <c r="F317" s="237" t="s">
        <v>153</v>
      </c>
      <c r="G317" s="235"/>
      <c r="H317" s="238">
        <v>2</v>
      </c>
      <c r="I317" s="235"/>
      <c r="J317" s="235"/>
      <c r="K317" s="235"/>
      <c r="L317" s="239"/>
      <c r="M317" s="240"/>
      <c r="N317" s="241"/>
      <c r="O317" s="241"/>
      <c r="P317" s="241"/>
      <c r="Q317" s="241"/>
      <c r="R317" s="241"/>
      <c r="S317" s="241"/>
      <c r="T317" s="242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43" t="s">
        <v>150</v>
      </c>
      <c r="AU317" s="243" t="s">
        <v>83</v>
      </c>
      <c r="AV317" s="14" t="s">
        <v>148</v>
      </c>
      <c r="AW317" s="14" t="s">
        <v>30</v>
      </c>
      <c r="AX317" s="14" t="s">
        <v>81</v>
      </c>
      <c r="AY317" s="243" t="s">
        <v>141</v>
      </c>
    </row>
    <row r="318" s="2" customFormat="1" ht="24.15" customHeight="1">
      <c r="A318" s="33"/>
      <c r="B318" s="34"/>
      <c r="C318" s="211" t="s">
        <v>622</v>
      </c>
      <c r="D318" s="211" t="s">
        <v>143</v>
      </c>
      <c r="E318" s="212" t="s">
        <v>623</v>
      </c>
      <c r="F318" s="213" t="s">
        <v>624</v>
      </c>
      <c r="G318" s="214" t="s">
        <v>195</v>
      </c>
      <c r="H318" s="215">
        <v>54</v>
      </c>
      <c r="I318" s="216">
        <v>26.5</v>
      </c>
      <c r="J318" s="216">
        <f>ROUND(I318*H318,2)</f>
        <v>1431</v>
      </c>
      <c r="K318" s="213" t="s">
        <v>147</v>
      </c>
      <c r="L318" s="39"/>
      <c r="M318" s="217" t="s">
        <v>1</v>
      </c>
      <c r="N318" s="218" t="s">
        <v>38</v>
      </c>
      <c r="O318" s="219">
        <v>0.056000000000000001</v>
      </c>
      <c r="P318" s="219">
        <f>O318*H318</f>
        <v>3.024</v>
      </c>
      <c r="Q318" s="219">
        <v>0</v>
      </c>
      <c r="R318" s="219">
        <f>Q318*H318</f>
        <v>0</v>
      </c>
      <c r="S318" s="219">
        <v>0.021000000000000001</v>
      </c>
      <c r="T318" s="220">
        <f>S318*H318</f>
        <v>1.1340000000000001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221" t="s">
        <v>224</v>
      </c>
      <c r="AT318" s="221" t="s">
        <v>143</v>
      </c>
      <c r="AU318" s="221" t="s">
        <v>83</v>
      </c>
      <c r="AY318" s="18" t="s">
        <v>141</v>
      </c>
      <c r="BE318" s="222">
        <f>IF(N318="základní",J318,0)</f>
        <v>1431</v>
      </c>
      <c r="BF318" s="222">
        <f>IF(N318="snížená",J318,0)</f>
        <v>0</v>
      </c>
      <c r="BG318" s="222">
        <f>IF(N318="zákl. přenesená",J318,0)</f>
        <v>0</v>
      </c>
      <c r="BH318" s="222">
        <f>IF(N318="sníž. přenesená",J318,0)</f>
        <v>0</v>
      </c>
      <c r="BI318" s="222">
        <f>IF(N318="nulová",J318,0)</f>
        <v>0</v>
      </c>
      <c r="BJ318" s="18" t="s">
        <v>81</v>
      </c>
      <c r="BK318" s="222">
        <f>ROUND(I318*H318,2)</f>
        <v>1431</v>
      </c>
      <c r="BL318" s="18" t="s">
        <v>224</v>
      </c>
      <c r="BM318" s="221" t="s">
        <v>625</v>
      </c>
    </row>
    <row r="319" s="13" customFormat="1">
      <c r="A319" s="13"/>
      <c r="B319" s="223"/>
      <c r="C319" s="224"/>
      <c r="D319" s="225" t="s">
        <v>150</v>
      </c>
      <c r="E319" s="226" t="s">
        <v>1</v>
      </c>
      <c r="F319" s="227" t="s">
        <v>626</v>
      </c>
      <c r="G319" s="224"/>
      <c r="H319" s="228">
        <v>39</v>
      </c>
      <c r="I319" s="224"/>
      <c r="J319" s="224"/>
      <c r="K319" s="224"/>
      <c r="L319" s="229"/>
      <c r="M319" s="230"/>
      <c r="N319" s="231"/>
      <c r="O319" s="231"/>
      <c r="P319" s="231"/>
      <c r="Q319" s="231"/>
      <c r="R319" s="231"/>
      <c r="S319" s="231"/>
      <c r="T319" s="232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33" t="s">
        <v>150</v>
      </c>
      <c r="AU319" s="233" t="s">
        <v>83</v>
      </c>
      <c r="AV319" s="13" t="s">
        <v>83</v>
      </c>
      <c r="AW319" s="13" t="s">
        <v>30</v>
      </c>
      <c r="AX319" s="13" t="s">
        <v>73</v>
      </c>
      <c r="AY319" s="233" t="s">
        <v>141</v>
      </c>
    </row>
    <row r="320" s="13" customFormat="1">
      <c r="A320" s="13"/>
      <c r="B320" s="223"/>
      <c r="C320" s="224"/>
      <c r="D320" s="225" t="s">
        <v>150</v>
      </c>
      <c r="E320" s="226" t="s">
        <v>1</v>
      </c>
      <c r="F320" s="227" t="s">
        <v>627</v>
      </c>
      <c r="G320" s="224"/>
      <c r="H320" s="228">
        <v>12</v>
      </c>
      <c r="I320" s="224"/>
      <c r="J320" s="224"/>
      <c r="K320" s="224"/>
      <c r="L320" s="229"/>
      <c r="M320" s="230"/>
      <c r="N320" s="231"/>
      <c r="O320" s="231"/>
      <c r="P320" s="231"/>
      <c r="Q320" s="231"/>
      <c r="R320" s="231"/>
      <c r="S320" s="231"/>
      <c r="T320" s="232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33" t="s">
        <v>150</v>
      </c>
      <c r="AU320" s="233" t="s">
        <v>83</v>
      </c>
      <c r="AV320" s="13" t="s">
        <v>83</v>
      </c>
      <c r="AW320" s="13" t="s">
        <v>30</v>
      </c>
      <c r="AX320" s="13" t="s">
        <v>73</v>
      </c>
      <c r="AY320" s="233" t="s">
        <v>141</v>
      </c>
    </row>
    <row r="321" s="13" customFormat="1">
      <c r="A321" s="13"/>
      <c r="B321" s="223"/>
      <c r="C321" s="224"/>
      <c r="D321" s="225" t="s">
        <v>150</v>
      </c>
      <c r="E321" s="226" t="s">
        <v>1</v>
      </c>
      <c r="F321" s="227" t="s">
        <v>628</v>
      </c>
      <c r="G321" s="224"/>
      <c r="H321" s="228">
        <v>3</v>
      </c>
      <c r="I321" s="224"/>
      <c r="J321" s="224"/>
      <c r="K321" s="224"/>
      <c r="L321" s="229"/>
      <c r="M321" s="230"/>
      <c r="N321" s="231"/>
      <c r="O321" s="231"/>
      <c r="P321" s="231"/>
      <c r="Q321" s="231"/>
      <c r="R321" s="231"/>
      <c r="S321" s="231"/>
      <c r="T321" s="232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33" t="s">
        <v>150</v>
      </c>
      <c r="AU321" s="233" t="s">
        <v>83</v>
      </c>
      <c r="AV321" s="13" t="s">
        <v>83</v>
      </c>
      <c r="AW321" s="13" t="s">
        <v>30</v>
      </c>
      <c r="AX321" s="13" t="s">
        <v>73</v>
      </c>
      <c r="AY321" s="233" t="s">
        <v>141</v>
      </c>
    </row>
    <row r="322" s="14" customFormat="1">
      <c r="A322" s="14"/>
      <c r="B322" s="234"/>
      <c r="C322" s="235"/>
      <c r="D322" s="225" t="s">
        <v>150</v>
      </c>
      <c r="E322" s="236" t="s">
        <v>1</v>
      </c>
      <c r="F322" s="237" t="s">
        <v>153</v>
      </c>
      <c r="G322" s="235"/>
      <c r="H322" s="238">
        <v>54</v>
      </c>
      <c r="I322" s="235"/>
      <c r="J322" s="235"/>
      <c r="K322" s="235"/>
      <c r="L322" s="239"/>
      <c r="M322" s="240"/>
      <c r="N322" s="241"/>
      <c r="O322" s="241"/>
      <c r="P322" s="241"/>
      <c r="Q322" s="241"/>
      <c r="R322" s="241"/>
      <c r="S322" s="241"/>
      <c r="T322" s="242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43" t="s">
        <v>150</v>
      </c>
      <c r="AU322" s="243" t="s">
        <v>83</v>
      </c>
      <c r="AV322" s="14" t="s">
        <v>148</v>
      </c>
      <c r="AW322" s="14" t="s">
        <v>30</v>
      </c>
      <c r="AX322" s="14" t="s">
        <v>81</v>
      </c>
      <c r="AY322" s="243" t="s">
        <v>141</v>
      </c>
    </row>
    <row r="323" s="12" customFormat="1" ht="22.8" customHeight="1">
      <c r="A323" s="12"/>
      <c r="B323" s="196"/>
      <c r="C323" s="197"/>
      <c r="D323" s="198" t="s">
        <v>72</v>
      </c>
      <c r="E323" s="209" t="s">
        <v>629</v>
      </c>
      <c r="F323" s="209" t="s">
        <v>630</v>
      </c>
      <c r="G323" s="197"/>
      <c r="H323" s="197"/>
      <c r="I323" s="197"/>
      <c r="J323" s="210">
        <f>BK323</f>
        <v>4786.9799999999996</v>
      </c>
      <c r="K323" s="197"/>
      <c r="L323" s="201"/>
      <c r="M323" s="202"/>
      <c r="N323" s="203"/>
      <c r="O323" s="203"/>
      <c r="P323" s="204">
        <f>SUM(P324:P328)</f>
        <v>9.8956199999999992</v>
      </c>
      <c r="Q323" s="203"/>
      <c r="R323" s="204">
        <f>SUM(R324:R328)</f>
        <v>0</v>
      </c>
      <c r="S323" s="203"/>
      <c r="T323" s="205">
        <f>SUM(T324:T328)</f>
        <v>0.39521999999999996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206" t="s">
        <v>83</v>
      </c>
      <c r="AT323" s="207" t="s">
        <v>72</v>
      </c>
      <c r="AU323" s="207" t="s">
        <v>81</v>
      </c>
      <c r="AY323" s="206" t="s">
        <v>141</v>
      </c>
      <c r="BK323" s="208">
        <f>SUM(BK324:BK328)</f>
        <v>4786.9799999999996</v>
      </c>
    </row>
    <row r="324" s="2" customFormat="1" ht="16.5" customHeight="1">
      <c r="A324" s="33"/>
      <c r="B324" s="34"/>
      <c r="C324" s="211" t="s">
        <v>631</v>
      </c>
      <c r="D324" s="211" t="s">
        <v>143</v>
      </c>
      <c r="E324" s="212" t="s">
        <v>632</v>
      </c>
      <c r="F324" s="213" t="s">
        <v>633</v>
      </c>
      <c r="G324" s="214" t="s">
        <v>254</v>
      </c>
      <c r="H324" s="215">
        <v>2</v>
      </c>
      <c r="I324" s="216">
        <v>777</v>
      </c>
      <c r="J324" s="216">
        <f>ROUND(I324*H324,2)</f>
        <v>1554</v>
      </c>
      <c r="K324" s="213" t="s">
        <v>147</v>
      </c>
      <c r="L324" s="39"/>
      <c r="M324" s="217" t="s">
        <v>1</v>
      </c>
      <c r="N324" s="218" t="s">
        <v>38</v>
      </c>
      <c r="O324" s="219">
        <v>1.1759999999999999</v>
      </c>
      <c r="P324" s="219">
        <f>O324*H324</f>
        <v>2.3519999999999999</v>
      </c>
      <c r="Q324" s="219">
        <v>0</v>
      </c>
      <c r="R324" s="219">
        <f>Q324*H324</f>
        <v>0</v>
      </c>
      <c r="S324" s="219">
        <v>0.017999999999999999</v>
      </c>
      <c r="T324" s="220">
        <f>S324*H324</f>
        <v>0.035999999999999997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221" t="s">
        <v>224</v>
      </c>
      <c r="AT324" s="221" t="s">
        <v>143</v>
      </c>
      <c r="AU324" s="221" t="s">
        <v>83</v>
      </c>
      <c r="AY324" s="18" t="s">
        <v>141</v>
      </c>
      <c r="BE324" s="222">
        <f>IF(N324="základní",J324,0)</f>
        <v>1554</v>
      </c>
      <c r="BF324" s="222">
        <f>IF(N324="snížená",J324,0)</f>
        <v>0</v>
      </c>
      <c r="BG324" s="222">
        <f>IF(N324="zákl. přenesená",J324,0)</f>
        <v>0</v>
      </c>
      <c r="BH324" s="222">
        <f>IF(N324="sníž. přenesená",J324,0)</f>
        <v>0</v>
      </c>
      <c r="BI324" s="222">
        <f>IF(N324="nulová",J324,0)</f>
        <v>0</v>
      </c>
      <c r="BJ324" s="18" t="s">
        <v>81</v>
      </c>
      <c r="BK324" s="222">
        <f>ROUND(I324*H324,2)</f>
        <v>1554</v>
      </c>
      <c r="BL324" s="18" t="s">
        <v>224</v>
      </c>
      <c r="BM324" s="221" t="s">
        <v>634</v>
      </c>
    </row>
    <row r="325" s="2" customFormat="1" ht="16.5" customHeight="1">
      <c r="A325" s="33"/>
      <c r="B325" s="34"/>
      <c r="C325" s="211" t="s">
        <v>635</v>
      </c>
      <c r="D325" s="211" t="s">
        <v>143</v>
      </c>
      <c r="E325" s="212" t="s">
        <v>636</v>
      </c>
      <c r="F325" s="213" t="s">
        <v>637</v>
      </c>
      <c r="G325" s="214" t="s">
        <v>254</v>
      </c>
      <c r="H325" s="215">
        <v>17.960999999999999</v>
      </c>
      <c r="I325" s="216">
        <v>180</v>
      </c>
      <c r="J325" s="216">
        <f>ROUND(I325*H325,2)</f>
        <v>3232.98</v>
      </c>
      <c r="K325" s="213" t="s">
        <v>147</v>
      </c>
      <c r="L325" s="39"/>
      <c r="M325" s="217" t="s">
        <v>1</v>
      </c>
      <c r="N325" s="218" t="s">
        <v>38</v>
      </c>
      <c r="O325" s="219">
        <v>0.41999999999999998</v>
      </c>
      <c r="P325" s="219">
        <f>O325*H325</f>
        <v>7.5436199999999989</v>
      </c>
      <c r="Q325" s="219">
        <v>0</v>
      </c>
      <c r="R325" s="219">
        <f>Q325*H325</f>
        <v>0</v>
      </c>
      <c r="S325" s="219">
        <v>0.02</v>
      </c>
      <c r="T325" s="220">
        <f>S325*H325</f>
        <v>0.35921999999999998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221" t="s">
        <v>224</v>
      </c>
      <c r="AT325" s="221" t="s">
        <v>143</v>
      </c>
      <c r="AU325" s="221" t="s">
        <v>83</v>
      </c>
      <c r="AY325" s="18" t="s">
        <v>141</v>
      </c>
      <c r="BE325" s="222">
        <f>IF(N325="základní",J325,0)</f>
        <v>3232.98</v>
      </c>
      <c r="BF325" s="222">
        <f>IF(N325="snížená",J325,0)</f>
        <v>0</v>
      </c>
      <c r="BG325" s="222">
        <f>IF(N325="zákl. přenesená",J325,0)</f>
        <v>0</v>
      </c>
      <c r="BH325" s="222">
        <f>IF(N325="sníž. přenesená",J325,0)</f>
        <v>0</v>
      </c>
      <c r="BI325" s="222">
        <f>IF(N325="nulová",J325,0)</f>
        <v>0</v>
      </c>
      <c r="BJ325" s="18" t="s">
        <v>81</v>
      </c>
      <c r="BK325" s="222">
        <f>ROUND(I325*H325,2)</f>
        <v>3232.98</v>
      </c>
      <c r="BL325" s="18" t="s">
        <v>224</v>
      </c>
      <c r="BM325" s="221" t="s">
        <v>638</v>
      </c>
    </row>
    <row r="326" s="13" customFormat="1">
      <c r="A326" s="13"/>
      <c r="B326" s="223"/>
      <c r="C326" s="224"/>
      <c r="D326" s="225" t="s">
        <v>150</v>
      </c>
      <c r="E326" s="226" t="s">
        <v>1</v>
      </c>
      <c r="F326" s="227" t="s">
        <v>639</v>
      </c>
      <c r="G326" s="224"/>
      <c r="H326" s="228">
        <v>3.7109999999999999</v>
      </c>
      <c r="I326" s="224"/>
      <c r="J326" s="224"/>
      <c r="K326" s="224"/>
      <c r="L326" s="229"/>
      <c r="M326" s="230"/>
      <c r="N326" s="231"/>
      <c r="O326" s="231"/>
      <c r="P326" s="231"/>
      <c r="Q326" s="231"/>
      <c r="R326" s="231"/>
      <c r="S326" s="231"/>
      <c r="T326" s="232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3" t="s">
        <v>150</v>
      </c>
      <c r="AU326" s="233" t="s">
        <v>83</v>
      </c>
      <c r="AV326" s="13" t="s">
        <v>83</v>
      </c>
      <c r="AW326" s="13" t="s">
        <v>30</v>
      </c>
      <c r="AX326" s="13" t="s">
        <v>73</v>
      </c>
      <c r="AY326" s="233" t="s">
        <v>141</v>
      </c>
    </row>
    <row r="327" s="13" customFormat="1">
      <c r="A327" s="13"/>
      <c r="B327" s="223"/>
      <c r="C327" s="224"/>
      <c r="D327" s="225" t="s">
        <v>150</v>
      </c>
      <c r="E327" s="226" t="s">
        <v>1</v>
      </c>
      <c r="F327" s="227" t="s">
        <v>640</v>
      </c>
      <c r="G327" s="224"/>
      <c r="H327" s="228">
        <v>14.25</v>
      </c>
      <c r="I327" s="224"/>
      <c r="J327" s="224"/>
      <c r="K327" s="224"/>
      <c r="L327" s="229"/>
      <c r="M327" s="230"/>
      <c r="N327" s="231"/>
      <c r="O327" s="231"/>
      <c r="P327" s="231"/>
      <c r="Q327" s="231"/>
      <c r="R327" s="231"/>
      <c r="S327" s="231"/>
      <c r="T327" s="232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3" t="s">
        <v>150</v>
      </c>
      <c r="AU327" s="233" t="s">
        <v>83</v>
      </c>
      <c r="AV327" s="13" t="s">
        <v>83</v>
      </c>
      <c r="AW327" s="13" t="s">
        <v>30</v>
      </c>
      <c r="AX327" s="13" t="s">
        <v>73</v>
      </c>
      <c r="AY327" s="233" t="s">
        <v>141</v>
      </c>
    </row>
    <row r="328" s="14" customFormat="1">
      <c r="A328" s="14"/>
      <c r="B328" s="234"/>
      <c r="C328" s="235"/>
      <c r="D328" s="225" t="s">
        <v>150</v>
      </c>
      <c r="E328" s="236" t="s">
        <v>1</v>
      </c>
      <c r="F328" s="237" t="s">
        <v>153</v>
      </c>
      <c r="G328" s="235"/>
      <c r="H328" s="238">
        <v>17.960999999999999</v>
      </c>
      <c r="I328" s="235"/>
      <c r="J328" s="235"/>
      <c r="K328" s="235"/>
      <c r="L328" s="239"/>
      <c r="M328" s="240"/>
      <c r="N328" s="241"/>
      <c r="O328" s="241"/>
      <c r="P328" s="241"/>
      <c r="Q328" s="241"/>
      <c r="R328" s="241"/>
      <c r="S328" s="241"/>
      <c r="T328" s="242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43" t="s">
        <v>150</v>
      </c>
      <c r="AU328" s="243" t="s">
        <v>83</v>
      </c>
      <c r="AV328" s="14" t="s">
        <v>148</v>
      </c>
      <c r="AW328" s="14" t="s">
        <v>30</v>
      </c>
      <c r="AX328" s="14" t="s">
        <v>81</v>
      </c>
      <c r="AY328" s="243" t="s">
        <v>141</v>
      </c>
    </row>
    <row r="329" s="12" customFormat="1" ht="22.8" customHeight="1">
      <c r="A329" s="12"/>
      <c r="B329" s="196"/>
      <c r="C329" s="197"/>
      <c r="D329" s="198" t="s">
        <v>72</v>
      </c>
      <c r="E329" s="209" t="s">
        <v>641</v>
      </c>
      <c r="F329" s="209" t="s">
        <v>642</v>
      </c>
      <c r="G329" s="197"/>
      <c r="H329" s="197"/>
      <c r="I329" s="197"/>
      <c r="J329" s="210">
        <f>BK329</f>
        <v>6701.3400000000001</v>
      </c>
      <c r="K329" s="197"/>
      <c r="L329" s="201"/>
      <c r="M329" s="202"/>
      <c r="N329" s="203"/>
      <c r="O329" s="203"/>
      <c r="P329" s="204">
        <f>SUM(P330:P331)</f>
        <v>15.623920000000002</v>
      </c>
      <c r="Q329" s="203"/>
      <c r="R329" s="204">
        <f>SUM(R330:R331)</f>
        <v>0</v>
      </c>
      <c r="S329" s="203"/>
      <c r="T329" s="205">
        <f>SUM(T330:T331)</f>
        <v>14.306240000000001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206" t="s">
        <v>83</v>
      </c>
      <c r="AT329" s="207" t="s">
        <v>72</v>
      </c>
      <c r="AU329" s="207" t="s">
        <v>81</v>
      </c>
      <c r="AY329" s="206" t="s">
        <v>141</v>
      </c>
      <c r="BK329" s="208">
        <f>SUM(BK330:BK331)</f>
        <v>6701.3400000000001</v>
      </c>
    </row>
    <row r="330" s="2" customFormat="1" ht="24.15" customHeight="1">
      <c r="A330" s="33"/>
      <c r="B330" s="34"/>
      <c r="C330" s="211" t="s">
        <v>643</v>
      </c>
      <c r="D330" s="211" t="s">
        <v>143</v>
      </c>
      <c r="E330" s="212" t="s">
        <v>644</v>
      </c>
      <c r="F330" s="213" t="s">
        <v>645</v>
      </c>
      <c r="G330" s="214" t="s">
        <v>254</v>
      </c>
      <c r="H330" s="215">
        <v>188.24000000000001</v>
      </c>
      <c r="I330" s="216">
        <v>35.600000000000001</v>
      </c>
      <c r="J330" s="216">
        <f>ROUND(I330*H330,2)</f>
        <v>6701.3400000000001</v>
      </c>
      <c r="K330" s="213" t="s">
        <v>147</v>
      </c>
      <c r="L330" s="39"/>
      <c r="M330" s="217" t="s">
        <v>1</v>
      </c>
      <c r="N330" s="218" t="s">
        <v>38</v>
      </c>
      <c r="O330" s="219">
        <v>0.083000000000000004</v>
      </c>
      <c r="P330" s="219">
        <f>O330*H330</f>
        <v>15.623920000000002</v>
      </c>
      <c r="Q330" s="219">
        <v>0</v>
      </c>
      <c r="R330" s="219">
        <f>Q330*H330</f>
        <v>0</v>
      </c>
      <c r="S330" s="219">
        <v>0.075999999999999998</v>
      </c>
      <c r="T330" s="220">
        <f>S330*H330</f>
        <v>14.306240000000001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221" t="s">
        <v>224</v>
      </c>
      <c r="AT330" s="221" t="s">
        <v>143</v>
      </c>
      <c r="AU330" s="221" t="s">
        <v>83</v>
      </c>
      <c r="AY330" s="18" t="s">
        <v>141</v>
      </c>
      <c r="BE330" s="222">
        <f>IF(N330="základní",J330,0)</f>
        <v>6701.3400000000001</v>
      </c>
      <c r="BF330" s="222">
        <f>IF(N330="snížená",J330,0)</f>
        <v>0</v>
      </c>
      <c r="BG330" s="222">
        <f>IF(N330="zákl. přenesená",J330,0)</f>
        <v>0</v>
      </c>
      <c r="BH330" s="222">
        <f>IF(N330="sníž. přenesená",J330,0)</f>
        <v>0</v>
      </c>
      <c r="BI330" s="222">
        <f>IF(N330="nulová",J330,0)</f>
        <v>0</v>
      </c>
      <c r="BJ330" s="18" t="s">
        <v>81</v>
      </c>
      <c r="BK330" s="222">
        <f>ROUND(I330*H330,2)</f>
        <v>6701.3400000000001</v>
      </c>
      <c r="BL330" s="18" t="s">
        <v>224</v>
      </c>
      <c r="BM330" s="221" t="s">
        <v>646</v>
      </c>
    </row>
    <row r="331" s="13" customFormat="1">
      <c r="A331" s="13"/>
      <c r="B331" s="223"/>
      <c r="C331" s="224"/>
      <c r="D331" s="225" t="s">
        <v>150</v>
      </c>
      <c r="E331" s="226" t="s">
        <v>1</v>
      </c>
      <c r="F331" s="227" t="s">
        <v>647</v>
      </c>
      <c r="G331" s="224"/>
      <c r="H331" s="228">
        <v>188.24000000000001</v>
      </c>
      <c r="I331" s="224"/>
      <c r="J331" s="224"/>
      <c r="K331" s="224"/>
      <c r="L331" s="229"/>
      <c r="M331" s="230"/>
      <c r="N331" s="231"/>
      <c r="O331" s="231"/>
      <c r="P331" s="231"/>
      <c r="Q331" s="231"/>
      <c r="R331" s="231"/>
      <c r="S331" s="231"/>
      <c r="T331" s="232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3" t="s">
        <v>150</v>
      </c>
      <c r="AU331" s="233" t="s">
        <v>83</v>
      </c>
      <c r="AV331" s="13" t="s">
        <v>83</v>
      </c>
      <c r="AW331" s="13" t="s">
        <v>30</v>
      </c>
      <c r="AX331" s="13" t="s">
        <v>81</v>
      </c>
      <c r="AY331" s="233" t="s">
        <v>141</v>
      </c>
    </row>
    <row r="332" s="12" customFormat="1" ht="22.8" customHeight="1">
      <c r="A332" s="12"/>
      <c r="B332" s="196"/>
      <c r="C332" s="197"/>
      <c r="D332" s="198" t="s">
        <v>72</v>
      </c>
      <c r="E332" s="209" t="s">
        <v>648</v>
      </c>
      <c r="F332" s="209" t="s">
        <v>649</v>
      </c>
      <c r="G332" s="197"/>
      <c r="H332" s="197"/>
      <c r="I332" s="197"/>
      <c r="J332" s="210">
        <f>BK332</f>
        <v>23664.530000000002</v>
      </c>
      <c r="K332" s="197"/>
      <c r="L332" s="201"/>
      <c r="M332" s="202"/>
      <c r="N332" s="203"/>
      <c r="O332" s="203"/>
      <c r="P332" s="204">
        <f>SUM(P333:P341)</f>
        <v>36.741480000000003</v>
      </c>
      <c r="Q332" s="203"/>
      <c r="R332" s="204">
        <f>SUM(R333:R341)</f>
        <v>0</v>
      </c>
      <c r="S332" s="203"/>
      <c r="T332" s="205">
        <f>SUM(T333:T341)</f>
        <v>0.334644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206" t="s">
        <v>83</v>
      </c>
      <c r="AT332" s="207" t="s">
        <v>72</v>
      </c>
      <c r="AU332" s="207" t="s">
        <v>81</v>
      </c>
      <c r="AY332" s="206" t="s">
        <v>141</v>
      </c>
      <c r="BK332" s="208">
        <f>SUM(BK333:BK341)</f>
        <v>23664.530000000002</v>
      </c>
    </row>
    <row r="333" s="2" customFormat="1" ht="24.15" customHeight="1">
      <c r="A333" s="33"/>
      <c r="B333" s="34"/>
      <c r="C333" s="211" t="s">
        <v>650</v>
      </c>
      <c r="D333" s="211" t="s">
        <v>143</v>
      </c>
      <c r="E333" s="212" t="s">
        <v>651</v>
      </c>
      <c r="F333" s="213" t="s">
        <v>652</v>
      </c>
      <c r="G333" s="214" t="s">
        <v>254</v>
      </c>
      <c r="H333" s="215">
        <v>104.56</v>
      </c>
      <c r="I333" s="216">
        <v>66.299999999999997</v>
      </c>
      <c r="J333" s="216">
        <f>ROUND(I333*H333,2)</f>
        <v>6932.3299999999999</v>
      </c>
      <c r="K333" s="213" t="s">
        <v>147</v>
      </c>
      <c r="L333" s="39"/>
      <c r="M333" s="217" t="s">
        <v>1</v>
      </c>
      <c r="N333" s="218" t="s">
        <v>38</v>
      </c>
      <c r="O333" s="219">
        <v>0.072999999999999995</v>
      </c>
      <c r="P333" s="219">
        <f>O333*H333</f>
        <v>7.6328800000000001</v>
      </c>
      <c r="Q333" s="219">
        <v>0</v>
      </c>
      <c r="R333" s="219">
        <f>Q333*H333</f>
        <v>0</v>
      </c>
      <c r="S333" s="219">
        <v>0</v>
      </c>
      <c r="T333" s="220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221" t="s">
        <v>224</v>
      </c>
      <c r="AT333" s="221" t="s">
        <v>143</v>
      </c>
      <c r="AU333" s="221" t="s">
        <v>83</v>
      </c>
      <c r="AY333" s="18" t="s">
        <v>141</v>
      </c>
      <c r="BE333" s="222">
        <f>IF(N333="základní",J333,0)</f>
        <v>6932.3299999999999</v>
      </c>
      <c r="BF333" s="222">
        <f>IF(N333="snížená",J333,0)</f>
        <v>0</v>
      </c>
      <c r="BG333" s="222">
        <f>IF(N333="zákl. přenesená",J333,0)</f>
        <v>0</v>
      </c>
      <c r="BH333" s="222">
        <f>IF(N333="sníž. přenesená",J333,0)</f>
        <v>0</v>
      </c>
      <c r="BI333" s="222">
        <f>IF(N333="nulová",J333,0)</f>
        <v>0</v>
      </c>
      <c r="BJ333" s="18" t="s">
        <v>81</v>
      </c>
      <c r="BK333" s="222">
        <f>ROUND(I333*H333,2)</f>
        <v>6932.3299999999999</v>
      </c>
      <c r="BL333" s="18" t="s">
        <v>224</v>
      </c>
      <c r="BM333" s="221" t="s">
        <v>653</v>
      </c>
    </row>
    <row r="334" s="2" customFormat="1" ht="24.15" customHeight="1">
      <c r="A334" s="33"/>
      <c r="B334" s="34"/>
      <c r="C334" s="211" t="s">
        <v>654</v>
      </c>
      <c r="D334" s="211" t="s">
        <v>143</v>
      </c>
      <c r="E334" s="212" t="s">
        <v>655</v>
      </c>
      <c r="F334" s="213" t="s">
        <v>656</v>
      </c>
      <c r="G334" s="214" t="s">
        <v>254</v>
      </c>
      <c r="H334" s="215">
        <v>104.56</v>
      </c>
      <c r="I334" s="216">
        <v>150</v>
      </c>
      <c r="J334" s="216">
        <f>ROUND(I334*H334,2)</f>
        <v>15684</v>
      </c>
      <c r="K334" s="213" t="s">
        <v>147</v>
      </c>
      <c r="L334" s="39"/>
      <c r="M334" s="217" t="s">
        <v>1</v>
      </c>
      <c r="N334" s="218" t="s">
        <v>38</v>
      </c>
      <c r="O334" s="219">
        <v>0.255</v>
      </c>
      <c r="P334" s="219">
        <f>O334*H334</f>
        <v>26.662800000000001</v>
      </c>
      <c r="Q334" s="219">
        <v>0</v>
      </c>
      <c r="R334" s="219">
        <f>Q334*H334</f>
        <v>0</v>
      </c>
      <c r="S334" s="219">
        <v>0.0030000000000000001</v>
      </c>
      <c r="T334" s="220">
        <f>S334*H334</f>
        <v>0.31368000000000001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221" t="s">
        <v>224</v>
      </c>
      <c r="AT334" s="221" t="s">
        <v>143</v>
      </c>
      <c r="AU334" s="221" t="s">
        <v>83</v>
      </c>
      <c r="AY334" s="18" t="s">
        <v>141</v>
      </c>
      <c r="BE334" s="222">
        <f>IF(N334="základní",J334,0)</f>
        <v>15684</v>
      </c>
      <c r="BF334" s="222">
        <f>IF(N334="snížená",J334,0)</f>
        <v>0</v>
      </c>
      <c r="BG334" s="222">
        <f>IF(N334="zákl. přenesená",J334,0)</f>
        <v>0</v>
      </c>
      <c r="BH334" s="222">
        <f>IF(N334="sníž. přenesená",J334,0)</f>
        <v>0</v>
      </c>
      <c r="BI334" s="222">
        <f>IF(N334="nulová",J334,0)</f>
        <v>0</v>
      </c>
      <c r="BJ334" s="18" t="s">
        <v>81</v>
      </c>
      <c r="BK334" s="222">
        <f>ROUND(I334*H334,2)</f>
        <v>15684</v>
      </c>
      <c r="BL334" s="18" t="s">
        <v>224</v>
      </c>
      <c r="BM334" s="221" t="s">
        <v>657</v>
      </c>
    </row>
    <row r="335" s="13" customFormat="1">
      <c r="A335" s="13"/>
      <c r="B335" s="223"/>
      <c r="C335" s="224"/>
      <c r="D335" s="225" t="s">
        <v>150</v>
      </c>
      <c r="E335" s="226" t="s">
        <v>1</v>
      </c>
      <c r="F335" s="227" t="s">
        <v>555</v>
      </c>
      <c r="G335" s="224"/>
      <c r="H335" s="228">
        <v>51.670000000000002</v>
      </c>
      <c r="I335" s="224"/>
      <c r="J335" s="224"/>
      <c r="K335" s="224"/>
      <c r="L335" s="229"/>
      <c r="M335" s="230"/>
      <c r="N335" s="231"/>
      <c r="O335" s="231"/>
      <c r="P335" s="231"/>
      <c r="Q335" s="231"/>
      <c r="R335" s="231"/>
      <c r="S335" s="231"/>
      <c r="T335" s="232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3" t="s">
        <v>150</v>
      </c>
      <c r="AU335" s="233" t="s">
        <v>83</v>
      </c>
      <c r="AV335" s="13" t="s">
        <v>83</v>
      </c>
      <c r="AW335" s="13" t="s">
        <v>30</v>
      </c>
      <c r="AX335" s="13" t="s">
        <v>73</v>
      </c>
      <c r="AY335" s="233" t="s">
        <v>141</v>
      </c>
    </row>
    <row r="336" s="13" customFormat="1">
      <c r="A336" s="13"/>
      <c r="B336" s="223"/>
      <c r="C336" s="224"/>
      <c r="D336" s="225" t="s">
        <v>150</v>
      </c>
      <c r="E336" s="226" t="s">
        <v>1</v>
      </c>
      <c r="F336" s="227" t="s">
        <v>658</v>
      </c>
      <c r="G336" s="224"/>
      <c r="H336" s="228">
        <v>52.890000000000001</v>
      </c>
      <c r="I336" s="224"/>
      <c r="J336" s="224"/>
      <c r="K336" s="224"/>
      <c r="L336" s="229"/>
      <c r="M336" s="230"/>
      <c r="N336" s="231"/>
      <c r="O336" s="231"/>
      <c r="P336" s="231"/>
      <c r="Q336" s="231"/>
      <c r="R336" s="231"/>
      <c r="S336" s="231"/>
      <c r="T336" s="232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33" t="s">
        <v>150</v>
      </c>
      <c r="AU336" s="233" t="s">
        <v>83</v>
      </c>
      <c r="AV336" s="13" t="s">
        <v>83</v>
      </c>
      <c r="AW336" s="13" t="s">
        <v>30</v>
      </c>
      <c r="AX336" s="13" t="s">
        <v>73</v>
      </c>
      <c r="AY336" s="233" t="s">
        <v>141</v>
      </c>
    </row>
    <row r="337" s="14" customFormat="1">
      <c r="A337" s="14"/>
      <c r="B337" s="234"/>
      <c r="C337" s="235"/>
      <c r="D337" s="225" t="s">
        <v>150</v>
      </c>
      <c r="E337" s="236" t="s">
        <v>1</v>
      </c>
      <c r="F337" s="237" t="s">
        <v>153</v>
      </c>
      <c r="G337" s="235"/>
      <c r="H337" s="238">
        <v>104.56</v>
      </c>
      <c r="I337" s="235"/>
      <c r="J337" s="235"/>
      <c r="K337" s="235"/>
      <c r="L337" s="239"/>
      <c r="M337" s="240"/>
      <c r="N337" s="241"/>
      <c r="O337" s="241"/>
      <c r="P337" s="241"/>
      <c r="Q337" s="241"/>
      <c r="R337" s="241"/>
      <c r="S337" s="241"/>
      <c r="T337" s="242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43" t="s">
        <v>150</v>
      </c>
      <c r="AU337" s="243" t="s">
        <v>83</v>
      </c>
      <c r="AV337" s="14" t="s">
        <v>148</v>
      </c>
      <c r="AW337" s="14" t="s">
        <v>30</v>
      </c>
      <c r="AX337" s="14" t="s">
        <v>81</v>
      </c>
      <c r="AY337" s="243" t="s">
        <v>141</v>
      </c>
    </row>
    <row r="338" s="2" customFormat="1" ht="21.75" customHeight="1">
      <c r="A338" s="33"/>
      <c r="B338" s="34"/>
      <c r="C338" s="211" t="s">
        <v>659</v>
      </c>
      <c r="D338" s="211" t="s">
        <v>143</v>
      </c>
      <c r="E338" s="212" t="s">
        <v>660</v>
      </c>
      <c r="F338" s="213" t="s">
        <v>661</v>
      </c>
      <c r="G338" s="214" t="s">
        <v>176</v>
      </c>
      <c r="H338" s="215">
        <v>69.879999999999995</v>
      </c>
      <c r="I338" s="216">
        <v>15</v>
      </c>
      <c r="J338" s="216">
        <f>ROUND(I338*H338,2)</f>
        <v>1048.2000000000001</v>
      </c>
      <c r="K338" s="213" t="s">
        <v>147</v>
      </c>
      <c r="L338" s="39"/>
      <c r="M338" s="217" t="s">
        <v>1</v>
      </c>
      <c r="N338" s="218" t="s">
        <v>38</v>
      </c>
      <c r="O338" s="219">
        <v>0.035000000000000003</v>
      </c>
      <c r="P338" s="219">
        <f>O338*H338</f>
        <v>2.4458000000000002</v>
      </c>
      <c r="Q338" s="219">
        <v>0</v>
      </c>
      <c r="R338" s="219">
        <f>Q338*H338</f>
        <v>0</v>
      </c>
      <c r="S338" s="219">
        <v>0.00029999999999999997</v>
      </c>
      <c r="T338" s="220">
        <f>S338*H338</f>
        <v>0.020963999999999997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221" t="s">
        <v>224</v>
      </c>
      <c r="AT338" s="221" t="s">
        <v>143</v>
      </c>
      <c r="AU338" s="221" t="s">
        <v>83</v>
      </c>
      <c r="AY338" s="18" t="s">
        <v>141</v>
      </c>
      <c r="BE338" s="222">
        <f>IF(N338="základní",J338,0)</f>
        <v>1048.2000000000001</v>
      </c>
      <c r="BF338" s="222">
        <f>IF(N338="snížená",J338,0)</f>
        <v>0</v>
      </c>
      <c r="BG338" s="222">
        <f>IF(N338="zákl. přenesená",J338,0)</f>
        <v>0</v>
      </c>
      <c r="BH338" s="222">
        <f>IF(N338="sníž. přenesená",J338,0)</f>
        <v>0</v>
      </c>
      <c r="BI338" s="222">
        <f>IF(N338="nulová",J338,0)</f>
        <v>0</v>
      </c>
      <c r="BJ338" s="18" t="s">
        <v>81</v>
      </c>
      <c r="BK338" s="222">
        <f>ROUND(I338*H338,2)</f>
        <v>1048.2000000000001</v>
      </c>
      <c r="BL338" s="18" t="s">
        <v>224</v>
      </c>
      <c r="BM338" s="221" t="s">
        <v>662</v>
      </c>
    </row>
    <row r="339" s="13" customFormat="1">
      <c r="A339" s="13"/>
      <c r="B339" s="223"/>
      <c r="C339" s="224"/>
      <c r="D339" s="225" t="s">
        <v>150</v>
      </c>
      <c r="E339" s="226" t="s">
        <v>1</v>
      </c>
      <c r="F339" s="227" t="s">
        <v>663</v>
      </c>
      <c r="G339" s="224"/>
      <c r="H339" s="228">
        <v>41</v>
      </c>
      <c r="I339" s="224"/>
      <c r="J339" s="224"/>
      <c r="K339" s="224"/>
      <c r="L339" s="229"/>
      <c r="M339" s="230"/>
      <c r="N339" s="231"/>
      <c r="O339" s="231"/>
      <c r="P339" s="231"/>
      <c r="Q339" s="231"/>
      <c r="R339" s="231"/>
      <c r="S339" s="231"/>
      <c r="T339" s="232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3" t="s">
        <v>150</v>
      </c>
      <c r="AU339" s="233" t="s">
        <v>83</v>
      </c>
      <c r="AV339" s="13" t="s">
        <v>83</v>
      </c>
      <c r="AW339" s="13" t="s">
        <v>30</v>
      </c>
      <c r="AX339" s="13" t="s">
        <v>73</v>
      </c>
      <c r="AY339" s="233" t="s">
        <v>141</v>
      </c>
    </row>
    <row r="340" s="13" customFormat="1">
      <c r="A340" s="13"/>
      <c r="B340" s="223"/>
      <c r="C340" s="224"/>
      <c r="D340" s="225" t="s">
        <v>150</v>
      </c>
      <c r="E340" s="226" t="s">
        <v>1</v>
      </c>
      <c r="F340" s="227" t="s">
        <v>664</v>
      </c>
      <c r="G340" s="224"/>
      <c r="H340" s="228">
        <v>28.879999999999999</v>
      </c>
      <c r="I340" s="224"/>
      <c r="J340" s="224"/>
      <c r="K340" s="224"/>
      <c r="L340" s="229"/>
      <c r="M340" s="230"/>
      <c r="N340" s="231"/>
      <c r="O340" s="231"/>
      <c r="P340" s="231"/>
      <c r="Q340" s="231"/>
      <c r="R340" s="231"/>
      <c r="S340" s="231"/>
      <c r="T340" s="232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3" t="s">
        <v>150</v>
      </c>
      <c r="AU340" s="233" t="s">
        <v>83</v>
      </c>
      <c r="AV340" s="13" t="s">
        <v>83</v>
      </c>
      <c r="AW340" s="13" t="s">
        <v>30</v>
      </c>
      <c r="AX340" s="13" t="s">
        <v>73</v>
      </c>
      <c r="AY340" s="233" t="s">
        <v>141</v>
      </c>
    </row>
    <row r="341" s="14" customFormat="1">
      <c r="A341" s="14"/>
      <c r="B341" s="234"/>
      <c r="C341" s="235"/>
      <c r="D341" s="225" t="s">
        <v>150</v>
      </c>
      <c r="E341" s="236" t="s">
        <v>1</v>
      </c>
      <c r="F341" s="237" t="s">
        <v>153</v>
      </c>
      <c r="G341" s="235"/>
      <c r="H341" s="238">
        <v>69.879999999999995</v>
      </c>
      <c r="I341" s="235"/>
      <c r="J341" s="235"/>
      <c r="K341" s="235"/>
      <c r="L341" s="239"/>
      <c r="M341" s="240"/>
      <c r="N341" s="241"/>
      <c r="O341" s="241"/>
      <c r="P341" s="241"/>
      <c r="Q341" s="241"/>
      <c r="R341" s="241"/>
      <c r="S341" s="241"/>
      <c r="T341" s="242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43" t="s">
        <v>150</v>
      </c>
      <c r="AU341" s="243" t="s">
        <v>83</v>
      </c>
      <c r="AV341" s="14" t="s">
        <v>148</v>
      </c>
      <c r="AW341" s="14" t="s">
        <v>30</v>
      </c>
      <c r="AX341" s="14" t="s">
        <v>81</v>
      </c>
      <c r="AY341" s="243" t="s">
        <v>141</v>
      </c>
    </row>
    <row r="342" s="12" customFormat="1" ht="22.8" customHeight="1">
      <c r="A342" s="12"/>
      <c r="B342" s="196"/>
      <c r="C342" s="197"/>
      <c r="D342" s="198" t="s">
        <v>72</v>
      </c>
      <c r="E342" s="209" t="s">
        <v>665</v>
      </c>
      <c r="F342" s="209" t="s">
        <v>666</v>
      </c>
      <c r="G342" s="197"/>
      <c r="H342" s="197"/>
      <c r="I342" s="197"/>
      <c r="J342" s="210">
        <f>BK342</f>
        <v>647.70000000000005</v>
      </c>
      <c r="K342" s="197"/>
      <c r="L342" s="201"/>
      <c r="M342" s="202"/>
      <c r="N342" s="203"/>
      <c r="O342" s="203"/>
      <c r="P342" s="204">
        <f>SUM(P343:P346)</f>
        <v>1.5044999999999997</v>
      </c>
      <c r="Q342" s="203"/>
      <c r="R342" s="204">
        <f>SUM(R343:R346)</f>
        <v>0</v>
      </c>
      <c r="S342" s="203"/>
      <c r="T342" s="205">
        <f>SUM(T343:T346)</f>
        <v>0.41564999999999996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206" t="s">
        <v>83</v>
      </c>
      <c r="AT342" s="207" t="s">
        <v>72</v>
      </c>
      <c r="AU342" s="207" t="s">
        <v>81</v>
      </c>
      <c r="AY342" s="206" t="s">
        <v>141</v>
      </c>
      <c r="BK342" s="208">
        <f>SUM(BK343:BK346)</f>
        <v>647.70000000000005</v>
      </c>
    </row>
    <row r="343" s="2" customFormat="1" ht="24.15" customHeight="1">
      <c r="A343" s="33"/>
      <c r="B343" s="34"/>
      <c r="C343" s="211" t="s">
        <v>667</v>
      </c>
      <c r="D343" s="211" t="s">
        <v>143</v>
      </c>
      <c r="E343" s="212" t="s">
        <v>668</v>
      </c>
      <c r="F343" s="213" t="s">
        <v>669</v>
      </c>
      <c r="G343" s="214" t="s">
        <v>254</v>
      </c>
      <c r="H343" s="215">
        <v>5.0999999999999996</v>
      </c>
      <c r="I343" s="216">
        <v>127</v>
      </c>
      <c r="J343" s="216">
        <f>ROUND(I343*H343,2)</f>
        <v>647.70000000000005</v>
      </c>
      <c r="K343" s="213" t="s">
        <v>147</v>
      </c>
      <c r="L343" s="39"/>
      <c r="M343" s="217" t="s">
        <v>1</v>
      </c>
      <c r="N343" s="218" t="s">
        <v>38</v>
      </c>
      <c r="O343" s="219">
        <v>0.29499999999999998</v>
      </c>
      <c r="P343" s="219">
        <f>O343*H343</f>
        <v>1.5044999999999997</v>
      </c>
      <c r="Q343" s="219">
        <v>0</v>
      </c>
      <c r="R343" s="219">
        <f>Q343*H343</f>
        <v>0</v>
      </c>
      <c r="S343" s="219">
        <v>0.081500000000000003</v>
      </c>
      <c r="T343" s="220">
        <f>S343*H343</f>
        <v>0.41564999999999996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221" t="s">
        <v>224</v>
      </c>
      <c r="AT343" s="221" t="s">
        <v>143</v>
      </c>
      <c r="AU343" s="221" t="s">
        <v>83</v>
      </c>
      <c r="AY343" s="18" t="s">
        <v>141</v>
      </c>
      <c r="BE343" s="222">
        <f>IF(N343="základní",J343,0)</f>
        <v>647.70000000000005</v>
      </c>
      <c r="BF343" s="222">
        <f>IF(N343="snížená",J343,0)</f>
        <v>0</v>
      </c>
      <c r="BG343" s="222">
        <f>IF(N343="zákl. přenesená",J343,0)</f>
        <v>0</v>
      </c>
      <c r="BH343" s="222">
        <f>IF(N343="sníž. přenesená",J343,0)</f>
        <v>0</v>
      </c>
      <c r="BI343" s="222">
        <f>IF(N343="nulová",J343,0)</f>
        <v>0</v>
      </c>
      <c r="BJ343" s="18" t="s">
        <v>81</v>
      </c>
      <c r="BK343" s="222">
        <f>ROUND(I343*H343,2)</f>
        <v>647.70000000000005</v>
      </c>
      <c r="BL343" s="18" t="s">
        <v>224</v>
      </c>
      <c r="BM343" s="221" t="s">
        <v>670</v>
      </c>
    </row>
    <row r="344" s="13" customFormat="1">
      <c r="A344" s="13"/>
      <c r="B344" s="223"/>
      <c r="C344" s="224"/>
      <c r="D344" s="225" t="s">
        <v>150</v>
      </c>
      <c r="E344" s="226" t="s">
        <v>1</v>
      </c>
      <c r="F344" s="227" t="s">
        <v>671</v>
      </c>
      <c r="G344" s="224"/>
      <c r="H344" s="228">
        <v>1.5</v>
      </c>
      <c r="I344" s="224"/>
      <c r="J344" s="224"/>
      <c r="K344" s="224"/>
      <c r="L344" s="229"/>
      <c r="M344" s="230"/>
      <c r="N344" s="231"/>
      <c r="O344" s="231"/>
      <c r="P344" s="231"/>
      <c r="Q344" s="231"/>
      <c r="R344" s="231"/>
      <c r="S344" s="231"/>
      <c r="T344" s="232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3" t="s">
        <v>150</v>
      </c>
      <c r="AU344" s="233" t="s">
        <v>83</v>
      </c>
      <c r="AV344" s="13" t="s">
        <v>83</v>
      </c>
      <c r="AW344" s="13" t="s">
        <v>30</v>
      </c>
      <c r="AX344" s="13" t="s">
        <v>73</v>
      </c>
      <c r="AY344" s="233" t="s">
        <v>141</v>
      </c>
    </row>
    <row r="345" s="13" customFormat="1">
      <c r="A345" s="13"/>
      <c r="B345" s="223"/>
      <c r="C345" s="224"/>
      <c r="D345" s="225" t="s">
        <v>150</v>
      </c>
      <c r="E345" s="226" t="s">
        <v>1</v>
      </c>
      <c r="F345" s="227" t="s">
        <v>672</v>
      </c>
      <c r="G345" s="224"/>
      <c r="H345" s="228">
        <v>3.6000000000000001</v>
      </c>
      <c r="I345" s="224"/>
      <c r="J345" s="224"/>
      <c r="K345" s="224"/>
      <c r="L345" s="229"/>
      <c r="M345" s="230"/>
      <c r="N345" s="231"/>
      <c r="O345" s="231"/>
      <c r="P345" s="231"/>
      <c r="Q345" s="231"/>
      <c r="R345" s="231"/>
      <c r="S345" s="231"/>
      <c r="T345" s="232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3" t="s">
        <v>150</v>
      </c>
      <c r="AU345" s="233" t="s">
        <v>83</v>
      </c>
      <c r="AV345" s="13" t="s">
        <v>83</v>
      </c>
      <c r="AW345" s="13" t="s">
        <v>30</v>
      </c>
      <c r="AX345" s="13" t="s">
        <v>73</v>
      </c>
      <c r="AY345" s="233" t="s">
        <v>141</v>
      </c>
    </row>
    <row r="346" s="14" customFormat="1">
      <c r="A346" s="14"/>
      <c r="B346" s="234"/>
      <c r="C346" s="235"/>
      <c r="D346" s="225" t="s">
        <v>150</v>
      </c>
      <c r="E346" s="236" t="s">
        <v>1</v>
      </c>
      <c r="F346" s="237" t="s">
        <v>153</v>
      </c>
      <c r="G346" s="235"/>
      <c r="H346" s="238">
        <v>5.0999999999999996</v>
      </c>
      <c r="I346" s="235"/>
      <c r="J346" s="235"/>
      <c r="K346" s="235"/>
      <c r="L346" s="239"/>
      <c r="M346" s="240"/>
      <c r="N346" s="241"/>
      <c r="O346" s="241"/>
      <c r="P346" s="241"/>
      <c r="Q346" s="241"/>
      <c r="R346" s="241"/>
      <c r="S346" s="241"/>
      <c r="T346" s="242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43" t="s">
        <v>150</v>
      </c>
      <c r="AU346" s="243" t="s">
        <v>83</v>
      </c>
      <c r="AV346" s="14" t="s">
        <v>148</v>
      </c>
      <c r="AW346" s="14" t="s">
        <v>30</v>
      </c>
      <c r="AX346" s="14" t="s">
        <v>81</v>
      </c>
      <c r="AY346" s="243" t="s">
        <v>141</v>
      </c>
    </row>
    <row r="347" s="12" customFormat="1" ht="22.8" customHeight="1">
      <c r="A347" s="12"/>
      <c r="B347" s="196"/>
      <c r="C347" s="197"/>
      <c r="D347" s="198" t="s">
        <v>72</v>
      </c>
      <c r="E347" s="209" t="s">
        <v>673</v>
      </c>
      <c r="F347" s="209" t="s">
        <v>674</v>
      </c>
      <c r="G347" s="197"/>
      <c r="H347" s="197"/>
      <c r="I347" s="197"/>
      <c r="J347" s="210">
        <f>BK347</f>
        <v>22699.880000000001</v>
      </c>
      <c r="K347" s="197"/>
      <c r="L347" s="201"/>
      <c r="M347" s="202"/>
      <c r="N347" s="203"/>
      <c r="O347" s="203"/>
      <c r="P347" s="204">
        <f>SUM(P348:P354)</f>
        <v>47.721342</v>
      </c>
      <c r="Q347" s="203"/>
      <c r="R347" s="204">
        <f>SUM(R348:R354)</f>
        <v>0.42992200000000003</v>
      </c>
      <c r="S347" s="203"/>
      <c r="T347" s="205">
        <f>SUM(T348:T354)</f>
        <v>0.13327582000000002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206" t="s">
        <v>83</v>
      </c>
      <c r="AT347" s="207" t="s">
        <v>72</v>
      </c>
      <c r="AU347" s="207" t="s">
        <v>81</v>
      </c>
      <c r="AY347" s="206" t="s">
        <v>141</v>
      </c>
      <c r="BK347" s="208">
        <f>SUM(BK348:BK354)</f>
        <v>22699.880000000001</v>
      </c>
    </row>
    <row r="348" s="2" customFormat="1" ht="16.5" customHeight="1">
      <c r="A348" s="33"/>
      <c r="B348" s="34"/>
      <c r="C348" s="211" t="s">
        <v>675</v>
      </c>
      <c r="D348" s="211" t="s">
        <v>143</v>
      </c>
      <c r="E348" s="212" t="s">
        <v>676</v>
      </c>
      <c r="F348" s="213" t="s">
        <v>677</v>
      </c>
      <c r="G348" s="214" t="s">
        <v>254</v>
      </c>
      <c r="H348" s="215">
        <v>429.92200000000003</v>
      </c>
      <c r="I348" s="216">
        <v>35.100000000000001</v>
      </c>
      <c r="J348" s="216">
        <f>ROUND(I348*H348,2)</f>
        <v>15090.26</v>
      </c>
      <c r="K348" s="213" t="s">
        <v>147</v>
      </c>
      <c r="L348" s="39"/>
      <c r="M348" s="217" t="s">
        <v>1</v>
      </c>
      <c r="N348" s="218" t="s">
        <v>38</v>
      </c>
      <c r="O348" s="219">
        <v>0.073999999999999996</v>
      </c>
      <c r="P348" s="219">
        <f>O348*H348</f>
        <v>31.814228</v>
      </c>
      <c r="Q348" s="219">
        <v>0.001</v>
      </c>
      <c r="R348" s="219">
        <f>Q348*H348</f>
        <v>0.42992200000000003</v>
      </c>
      <c r="S348" s="219">
        <v>0.00031</v>
      </c>
      <c r="T348" s="220">
        <f>S348*H348</f>
        <v>0.13327582000000002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221" t="s">
        <v>224</v>
      </c>
      <c r="AT348" s="221" t="s">
        <v>143</v>
      </c>
      <c r="AU348" s="221" t="s">
        <v>83</v>
      </c>
      <c r="AY348" s="18" t="s">
        <v>141</v>
      </c>
      <c r="BE348" s="222">
        <f>IF(N348="základní",J348,0)</f>
        <v>15090.26</v>
      </c>
      <c r="BF348" s="222">
        <f>IF(N348="snížená",J348,0)</f>
        <v>0</v>
      </c>
      <c r="BG348" s="222">
        <f>IF(N348="zákl. přenesená",J348,0)</f>
        <v>0</v>
      </c>
      <c r="BH348" s="222">
        <f>IF(N348="sníž. přenesená",J348,0)</f>
        <v>0</v>
      </c>
      <c r="BI348" s="222">
        <f>IF(N348="nulová",J348,0)</f>
        <v>0</v>
      </c>
      <c r="BJ348" s="18" t="s">
        <v>81</v>
      </c>
      <c r="BK348" s="222">
        <f>ROUND(I348*H348,2)</f>
        <v>15090.26</v>
      </c>
      <c r="BL348" s="18" t="s">
        <v>224</v>
      </c>
      <c r="BM348" s="221" t="s">
        <v>678</v>
      </c>
    </row>
    <row r="349" s="13" customFormat="1">
      <c r="A349" s="13"/>
      <c r="B349" s="223"/>
      <c r="C349" s="224"/>
      <c r="D349" s="225" t="s">
        <v>150</v>
      </c>
      <c r="E349" s="226" t="s">
        <v>1</v>
      </c>
      <c r="F349" s="227" t="s">
        <v>679</v>
      </c>
      <c r="G349" s="224"/>
      <c r="H349" s="228">
        <v>96.200000000000003</v>
      </c>
      <c r="I349" s="224"/>
      <c r="J349" s="224"/>
      <c r="K349" s="224"/>
      <c r="L349" s="229"/>
      <c r="M349" s="230"/>
      <c r="N349" s="231"/>
      <c r="O349" s="231"/>
      <c r="P349" s="231"/>
      <c r="Q349" s="231"/>
      <c r="R349" s="231"/>
      <c r="S349" s="231"/>
      <c r="T349" s="232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33" t="s">
        <v>150</v>
      </c>
      <c r="AU349" s="233" t="s">
        <v>83</v>
      </c>
      <c r="AV349" s="13" t="s">
        <v>83</v>
      </c>
      <c r="AW349" s="13" t="s">
        <v>30</v>
      </c>
      <c r="AX349" s="13" t="s">
        <v>73</v>
      </c>
      <c r="AY349" s="233" t="s">
        <v>141</v>
      </c>
    </row>
    <row r="350" s="13" customFormat="1">
      <c r="A350" s="13"/>
      <c r="B350" s="223"/>
      <c r="C350" s="224"/>
      <c r="D350" s="225" t="s">
        <v>150</v>
      </c>
      <c r="E350" s="226" t="s">
        <v>1</v>
      </c>
      <c r="F350" s="227" t="s">
        <v>680</v>
      </c>
      <c r="G350" s="224"/>
      <c r="H350" s="228">
        <v>210.678</v>
      </c>
      <c r="I350" s="224"/>
      <c r="J350" s="224"/>
      <c r="K350" s="224"/>
      <c r="L350" s="229"/>
      <c r="M350" s="230"/>
      <c r="N350" s="231"/>
      <c r="O350" s="231"/>
      <c r="P350" s="231"/>
      <c r="Q350" s="231"/>
      <c r="R350" s="231"/>
      <c r="S350" s="231"/>
      <c r="T350" s="232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33" t="s">
        <v>150</v>
      </c>
      <c r="AU350" s="233" t="s">
        <v>83</v>
      </c>
      <c r="AV350" s="13" t="s">
        <v>83</v>
      </c>
      <c r="AW350" s="13" t="s">
        <v>30</v>
      </c>
      <c r="AX350" s="13" t="s">
        <v>73</v>
      </c>
      <c r="AY350" s="233" t="s">
        <v>141</v>
      </c>
    </row>
    <row r="351" s="13" customFormat="1">
      <c r="A351" s="13"/>
      <c r="B351" s="223"/>
      <c r="C351" s="224"/>
      <c r="D351" s="225" t="s">
        <v>150</v>
      </c>
      <c r="E351" s="226" t="s">
        <v>1</v>
      </c>
      <c r="F351" s="227" t="s">
        <v>681</v>
      </c>
      <c r="G351" s="224"/>
      <c r="H351" s="228">
        <v>111.834</v>
      </c>
      <c r="I351" s="224"/>
      <c r="J351" s="224"/>
      <c r="K351" s="224"/>
      <c r="L351" s="229"/>
      <c r="M351" s="230"/>
      <c r="N351" s="231"/>
      <c r="O351" s="231"/>
      <c r="P351" s="231"/>
      <c r="Q351" s="231"/>
      <c r="R351" s="231"/>
      <c r="S351" s="231"/>
      <c r="T351" s="232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3" t="s">
        <v>150</v>
      </c>
      <c r="AU351" s="233" t="s">
        <v>83</v>
      </c>
      <c r="AV351" s="13" t="s">
        <v>83</v>
      </c>
      <c r="AW351" s="13" t="s">
        <v>30</v>
      </c>
      <c r="AX351" s="13" t="s">
        <v>73</v>
      </c>
      <c r="AY351" s="233" t="s">
        <v>141</v>
      </c>
    </row>
    <row r="352" s="13" customFormat="1">
      <c r="A352" s="13"/>
      <c r="B352" s="223"/>
      <c r="C352" s="224"/>
      <c r="D352" s="225" t="s">
        <v>150</v>
      </c>
      <c r="E352" s="226" t="s">
        <v>1</v>
      </c>
      <c r="F352" s="227" t="s">
        <v>682</v>
      </c>
      <c r="G352" s="224"/>
      <c r="H352" s="228">
        <v>11.210000000000001</v>
      </c>
      <c r="I352" s="224"/>
      <c r="J352" s="224"/>
      <c r="K352" s="224"/>
      <c r="L352" s="229"/>
      <c r="M352" s="230"/>
      <c r="N352" s="231"/>
      <c r="O352" s="231"/>
      <c r="P352" s="231"/>
      <c r="Q352" s="231"/>
      <c r="R352" s="231"/>
      <c r="S352" s="231"/>
      <c r="T352" s="232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33" t="s">
        <v>150</v>
      </c>
      <c r="AU352" s="233" t="s">
        <v>83</v>
      </c>
      <c r="AV352" s="13" t="s">
        <v>83</v>
      </c>
      <c r="AW352" s="13" t="s">
        <v>30</v>
      </c>
      <c r="AX352" s="13" t="s">
        <v>73</v>
      </c>
      <c r="AY352" s="233" t="s">
        <v>141</v>
      </c>
    </row>
    <row r="353" s="14" customFormat="1">
      <c r="A353" s="14"/>
      <c r="B353" s="234"/>
      <c r="C353" s="235"/>
      <c r="D353" s="225" t="s">
        <v>150</v>
      </c>
      <c r="E353" s="236" t="s">
        <v>1</v>
      </c>
      <c r="F353" s="237" t="s">
        <v>153</v>
      </c>
      <c r="G353" s="235"/>
      <c r="H353" s="238">
        <v>429.92200000000003</v>
      </c>
      <c r="I353" s="235"/>
      <c r="J353" s="235"/>
      <c r="K353" s="235"/>
      <c r="L353" s="239"/>
      <c r="M353" s="240"/>
      <c r="N353" s="241"/>
      <c r="O353" s="241"/>
      <c r="P353" s="241"/>
      <c r="Q353" s="241"/>
      <c r="R353" s="241"/>
      <c r="S353" s="241"/>
      <c r="T353" s="242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43" t="s">
        <v>150</v>
      </c>
      <c r="AU353" s="243" t="s">
        <v>83</v>
      </c>
      <c r="AV353" s="14" t="s">
        <v>148</v>
      </c>
      <c r="AW353" s="14" t="s">
        <v>30</v>
      </c>
      <c r="AX353" s="14" t="s">
        <v>81</v>
      </c>
      <c r="AY353" s="243" t="s">
        <v>141</v>
      </c>
    </row>
    <row r="354" s="2" customFormat="1" ht="24.15" customHeight="1">
      <c r="A354" s="33"/>
      <c r="B354" s="34"/>
      <c r="C354" s="211" t="s">
        <v>683</v>
      </c>
      <c r="D354" s="211" t="s">
        <v>143</v>
      </c>
      <c r="E354" s="212" t="s">
        <v>684</v>
      </c>
      <c r="F354" s="213" t="s">
        <v>685</v>
      </c>
      <c r="G354" s="214" t="s">
        <v>254</v>
      </c>
      <c r="H354" s="215">
        <v>429.92200000000003</v>
      </c>
      <c r="I354" s="216">
        <v>17.699999999999999</v>
      </c>
      <c r="J354" s="216">
        <f>ROUND(I354*H354,2)</f>
        <v>7609.6199999999999</v>
      </c>
      <c r="K354" s="213" t="s">
        <v>147</v>
      </c>
      <c r="L354" s="39"/>
      <c r="M354" s="217" t="s">
        <v>1</v>
      </c>
      <c r="N354" s="218" t="s">
        <v>38</v>
      </c>
      <c r="O354" s="219">
        <v>0.036999999999999998</v>
      </c>
      <c r="P354" s="219">
        <f>O354*H354</f>
        <v>15.907114</v>
      </c>
      <c r="Q354" s="219">
        <v>0</v>
      </c>
      <c r="R354" s="219">
        <f>Q354*H354</f>
        <v>0</v>
      </c>
      <c r="S354" s="219">
        <v>0</v>
      </c>
      <c r="T354" s="220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221" t="s">
        <v>224</v>
      </c>
      <c r="AT354" s="221" t="s">
        <v>143</v>
      </c>
      <c r="AU354" s="221" t="s">
        <v>83</v>
      </c>
      <c r="AY354" s="18" t="s">
        <v>141</v>
      </c>
      <c r="BE354" s="222">
        <f>IF(N354="základní",J354,0)</f>
        <v>7609.6199999999999</v>
      </c>
      <c r="BF354" s="222">
        <f>IF(N354="snížená",J354,0)</f>
        <v>0</v>
      </c>
      <c r="BG354" s="222">
        <f>IF(N354="zákl. přenesená",J354,0)</f>
        <v>0</v>
      </c>
      <c r="BH354" s="222">
        <f>IF(N354="sníž. přenesená",J354,0)</f>
        <v>0</v>
      </c>
      <c r="BI354" s="222">
        <f>IF(N354="nulová",J354,0)</f>
        <v>0</v>
      </c>
      <c r="BJ354" s="18" t="s">
        <v>81</v>
      </c>
      <c r="BK354" s="222">
        <f>ROUND(I354*H354,2)</f>
        <v>7609.6199999999999</v>
      </c>
      <c r="BL354" s="18" t="s">
        <v>224</v>
      </c>
      <c r="BM354" s="221" t="s">
        <v>686</v>
      </c>
    </row>
    <row r="355" s="12" customFormat="1" ht="22.8" customHeight="1">
      <c r="A355" s="12"/>
      <c r="B355" s="196"/>
      <c r="C355" s="197"/>
      <c r="D355" s="198" t="s">
        <v>72</v>
      </c>
      <c r="E355" s="209" t="s">
        <v>687</v>
      </c>
      <c r="F355" s="209" t="s">
        <v>688</v>
      </c>
      <c r="G355" s="197"/>
      <c r="H355" s="197"/>
      <c r="I355" s="197"/>
      <c r="J355" s="210">
        <f>BK355</f>
        <v>4350.7200000000003</v>
      </c>
      <c r="K355" s="197"/>
      <c r="L355" s="201"/>
      <c r="M355" s="202"/>
      <c r="N355" s="203"/>
      <c r="O355" s="203"/>
      <c r="P355" s="204">
        <f>P356</f>
        <v>10.137600000000001</v>
      </c>
      <c r="Q355" s="203"/>
      <c r="R355" s="204">
        <f>R356</f>
        <v>0</v>
      </c>
      <c r="S355" s="203"/>
      <c r="T355" s="205">
        <f>T356</f>
        <v>0.59136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206" t="s">
        <v>83</v>
      </c>
      <c r="AT355" s="207" t="s">
        <v>72</v>
      </c>
      <c r="AU355" s="207" t="s">
        <v>81</v>
      </c>
      <c r="AY355" s="206" t="s">
        <v>141</v>
      </c>
      <c r="BK355" s="208">
        <f>BK356</f>
        <v>4350.7200000000003</v>
      </c>
    </row>
    <row r="356" s="2" customFormat="1" ht="21.75" customHeight="1">
      <c r="A356" s="33"/>
      <c r="B356" s="34"/>
      <c r="C356" s="211" t="s">
        <v>689</v>
      </c>
      <c r="D356" s="211" t="s">
        <v>143</v>
      </c>
      <c r="E356" s="212" t="s">
        <v>690</v>
      </c>
      <c r="F356" s="213" t="s">
        <v>691</v>
      </c>
      <c r="G356" s="214" t="s">
        <v>254</v>
      </c>
      <c r="H356" s="215">
        <v>42.240000000000002</v>
      </c>
      <c r="I356" s="216">
        <v>103</v>
      </c>
      <c r="J356" s="216">
        <f>ROUND(I356*H356,2)</f>
        <v>4350.7200000000003</v>
      </c>
      <c r="K356" s="213" t="s">
        <v>147</v>
      </c>
      <c r="L356" s="39"/>
      <c r="M356" s="253" t="s">
        <v>1</v>
      </c>
      <c r="N356" s="254" t="s">
        <v>38</v>
      </c>
      <c r="O356" s="255">
        <v>0.23999999999999999</v>
      </c>
      <c r="P356" s="255">
        <f>O356*H356</f>
        <v>10.137600000000001</v>
      </c>
      <c r="Q356" s="255">
        <v>0</v>
      </c>
      <c r="R356" s="255">
        <f>Q356*H356</f>
        <v>0</v>
      </c>
      <c r="S356" s="255">
        <v>0.014</v>
      </c>
      <c r="T356" s="256">
        <f>S356*H356</f>
        <v>0.59136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221" t="s">
        <v>224</v>
      </c>
      <c r="AT356" s="221" t="s">
        <v>143</v>
      </c>
      <c r="AU356" s="221" t="s">
        <v>83</v>
      </c>
      <c r="AY356" s="18" t="s">
        <v>141</v>
      </c>
      <c r="BE356" s="222">
        <f>IF(N356="základní",J356,0)</f>
        <v>4350.7200000000003</v>
      </c>
      <c r="BF356" s="222">
        <f>IF(N356="snížená",J356,0)</f>
        <v>0</v>
      </c>
      <c r="BG356" s="222">
        <f>IF(N356="zákl. přenesená",J356,0)</f>
        <v>0</v>
      </c>
      <c r="BH356" s="222">
        <f>IF(N356="sníž. přenesená",J356,0)</f>
        <v>0</v>
      </c>
      <c r="BI356" s="222">
        <f>IF(N356="nulová",J356,0)</f>
        <v>0</v>
      </c>
      <c r="BJ356" s="18" t="s">
        <v>81</v>
      </c>
      <c r="BK356" s="222">
        <f>ROUND(I356*H356,2)</f>
        <v>4350.7200000000003</v>
      </c>
      <c r="BL356" s="18" t="s">
        <v>224</v>
      </c>
      <c r="BM356" s="221" t="s">
        <v>692</v>
      </c>
    </row>
    <row r="357" s="2" customFormat="1" ht="6.96" customHeight="1">
      <c r="A357" s="33"/>
      <c r="B357" s="60"/>
      <c r="C357" s="61"/>
      <c r="D357" s="61"/>
      <c r="E357" s="61"/>
      <c r="F357" s="61"/>
      <c r="G357" s="61"/>
      <c r="H357" s="61"/>
      <c r="I357" s="61"/>
      <c r="J357" s="61"/>
      <c r="K357" s="61"/>
      <c r="L357" s="39"/>
      <c r="M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</row>
  </sheetData>
  <sheetProtection sheet="1" autoFilter="0" formatColumns="0" formatRows="0" objects="1" scenarios="1" spinCount="100000" saltValue="E91inmGLeUHJEDYeF70vgeIocLrbabLLYoYJw9X8c1oIcBOl6HXrnZI3kOh05U5j7IUz8OzR5mVBxwG50iL+cA==" hashValue="K+BLLL/ResgLCeioRn94VvpsJl1JEmNx4xhz23xCbdu5vQ9MYl5j+sDGtAOX1o+zYJBggXQ7Neo2opPAcciV/Q==" algorithmName="SHA-512" password="CC35"/>
  <autoFilter ref="C136:K356"/>
  <mergeCells count="9">
    <mergeCell ref="E7:H7"/>
    <mergeCell ref="E9:H9"/>
    <mergeCell ref="E18:H18"/>
    <mergeCell ref="E27:H27"/>
    <mergeCell ref="E85:H85"/>
    <mergeCell ref="E87:H87"/>
    <mergeCell ref="E127:H127"/>
    <mergeCell ref="E129:H12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3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83</v>
      </c>
    </row>
    <row r="4" s="1" customFormat="1" ht="24.96" customHeight="1">
      <c r="B4" s="21"/>
      <c r="D4" s="132" t="s">
        <v>111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14</v>
      </c>
      <c r="L6" s="21"/>
    </row>
    <row r="7" s="1" customFormat="1" ht="26.25" customHeight="1">
      <c r="B7" s="21"/>
      <c r="E7" s="135" t="str">
        <f>'Rekapitulace stavby'!K6</f>
        <v>Půdní vestavba učeben se zázemím a přístavba nového výtahu - AKT 23.9.2022</v>
      </c>
      <c r="F7" s="134"/>
      <c r="G7" s="134"/>
      <c r="H7" s="134"/>
      <c r="L7" s="21"/>
    </row>
    <row r="8" s="2" customFormat="1" ht="12" customHeight="1">
      <c r="A8" s="33"/>
      <c r="B8" s="39"/>
      <c r="C8" s="33"/>
      <c r="D8" s="134" t="s">
        <v>112</v>
      </c>
      <c r="E8" s="33"/>
      <c r="F8" s="33"/>
      <c r="G8" s="33"/>
      <c r="H8" s="33"/>
      <c r="I8" s="33"/>
      <c r="J8" s="33"/>
      <c r="K8" s="33"/>
      <c r="L8" s="57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="2" customFormat="1" ht="16.5" customHeight="1">
      <c r="A9" s="33"/>
      <c r="B9" s="39"/>
      <c r="C9" s="33"/>
      <c r="D9" s="33"/>
      <c r="E9" s="136" t="s">
        <v>693</v>
      </c>
      <c r="F9" s="33"/>
      <c r="G9" s="33"/>
      <c r="H9" s="33"/>
      <c r="I9" s="33"/>
      <c r="J9" s="33"/>
      <c r="K9" s="33"/>
      <c r="L9" s="57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="2" customFormat="1">
      <c r="A10" s="33"/>
      <c r="B10" s="39"/>
      <c r="C10" s="33"/>
      <c r="D10" s="33"/>
      <c r="E10" s="33"/>
      <c r="F10" s="33"/>
      <c r="G10" s="33"/>
      <c r="H10" s="33"/>
      <c r="I10" s="33"/>
      <c r="J10" s="33"/>
      <c r="K10" s="33"/>
      <c r="L10" s="57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="2" customFormat="1" ht="12" customHeight="1">
      <c r="A11" s="33"/>
      <c r="B11" s="39"/>
      <c r="C11" s="33"/>
      <c r="D11" s="134" t="s">
        <v>16</v>
      </c>
      <c r="E11" s="33"/>
      <c r="F11" s="137" t="s">
        <v>1</v>
      </c>
      <c r="G11" s="33"/>
      <c r="H11" s="33"/>
      <c r="I11" s="134" t="s">
        <v>17</v>
      </c>
      <c r="J11" s="137" t="s">
        <v>1</v>
      </c>
      <c r="K11" s="33"/>
      <c r="L11" s="57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="2" customFormat="1" ht="12" customHeight="1">
      <c r="A12" s="33"/>
      <c r="B12" s="39"/>
      <c r="C12" s="33"/>
      <c r="D12" s="134" t="s">
        <v>18</v>
      </c>
      <c r="E12" s="33"/>
      <c r="F12" s="137" t="s">
        <v>19</v>
      </c>
      <c r="G12" s="33"/>
      <c r="H12" s="33"/>
      <c r="I12" s="134" t="s">
        <v>20</v>
      </c>
      <c r="J12" s="138" t="str">
        <f>'Rekapitulace stavby'!AN8</f>
        <v>23. 9. 2022</v>
      </c>
      <c r="K12" s="33"/>
      <c r="L12" s="57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="2" customFormat="1" ht="10.8" customHeight="1">
      <c r="A13" s="33"/>
      <c r="B13" s="39"/>
      <c r="C13" s="33"/>
      <c r="D13" s="33"/>
      <c r="E13" s="33"/>
      <c r="F13" s="33"/>
      <c r="G13" s="33"/>
      <c r="H13" s="33"/>
      <c r="I13" s="33"/>
      <c r="J13" s="33"/>
      <c r="K13" s="33"/>
      <c r="L13" s="57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="2" customFormat="1" ht="12" customHeight="1">
      <c r="A14" s="33"/>
      <c r="B14" s="39"/>
      <c r="C14" s="33"/>
      <c r="D14" s="134" t="s">
        <v>22</v>
      </c>
      <c r="E14" s="33"/>
      <c r="F14" s="33"/>
      <c r="G14" s="33"/>
      <c r="H14" s="33"/>
      <c r="I14" s="134" t="s">
        <v>23</v>
      </c>
      <c r="J14" s="137" t="s">
        <v>1</v>
      </c>
      <c r="K14" s="33"/>
      <c r="L14" s="57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="2" customFormat="1" ht="18" customHeight="1">
      <c r="A15" s="33"/>
      <c r="B15" s="39"/>
      <c r="C15" s="33"/>
      <c r="D15" s="33"/>
      <c r="E15" s="137" t="s">
        <v>24</v>
      </c>
      <c r="F15" s="33"/>
      <c r="G15" s="33"/>
      <c r="H15" s="33"/>
      <c r="I15" s="134" t="s">
        <v>25</v>
      </c>
      <c r="J15" s="137" t="s">
        <v>1</v>
      </c>
      <c r="K15" s="33"/>
      <c r="L15" s="57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="2" customFormat="1" ht="6.96" customHeight="1">
      <c r="A16" s="33"/>
      <c r="B16" s="39"/>
      <c r="C16" s="33"/>
      <c r="D16" s="33"/>
      <c r="E16" s="33"/>
      <c r="F16" s="33"/>
      <c r="G16" s="33"/>
      <c r="H16" s="33"/>
      <c r="I16" s="33"/>
      <c r="J16" s="33"/>
      <c r="K16" s="33"/>
      <c r="L16" s="57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="2" customFormat="1" ht="12" customHeight="1">
      <c r="A17" s="33"/>
      <c r="B17" s="39"/>
      <c r="C17" s="33"/>
      <c r="D17" s="134" t="s">
        <v>26</v>
      </c>
      <c r="E17" s="33"/>
      <c r="F17" s="33"/>
      <c r="G17" s="33"/>
      <c r="H17" s="33"/>
      <c r="I17" s="134" t="s">
        <v>23</v>
      </c>
      <c r="J17" s="137" t="str">
        <f>'Rekapitulace stavby'!AN13</f>
        <v/>
      </c>
      <c r="K17" s="33"/>
      <c r="L17" s="57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="2" customFormat="1" ht="18" customHeight="1">
      <c r="A18" s="33"/>
      <c r="B18" s="39"/>
      <c r="C18" s="33"/>
      <c r="D18" s="33"/>
      <c r="E18" s="137" t="str">
        <f>'Rekapitulace stavby'!E14</f>
        <v xml:space="preserve"> </v>
      </c>
      <c r="F18" s="137"/>
      <c r="G18" s="137"/>
      <c r="H18" s="137"/>
      <c r="I18" s="134" t="s">
        <v>25</v>
      </c>
      <c r="J18" s="137" t="str">
        <f>'Rekapitulace stavby'!AN14</f>
        <v/>
      </c>
      <c r="K18" s="33"/>
      <c r="L18" s="57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="2" customFormat="1" ht="6.96" customHeight="1">
      <c r="A19" s="33"/>
      <c r="B19" s="39"/>
      <c r="C19" s="33"/>
      <c r="D19" s="33"/>
      <c r="E19" s="33"/>
      <c r="F19" s="33"/>
      <c r="G19" s="33"/>
      <c r="H19" s="33"/>
      <c r="I19" s="33"/>
      <c r="J19" s="33"/>
      <c r="K19" s="33"/>
      <c r="L19" s="57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="2" customFormat="1" ht="12" customHeight="1">
      <c r="A20" s="33"/>
      <c r="B20" s="39"/>
      <c r="C20" s="33"/>
      <c r="D20" s="134" t="s">
        <v>28</v>
      </c>
      <c r="E20" s="33"/>
      <c r="F20" s="33"/>
      <c r="G20" s="33"/>
      <c r="H20" s="33"/>
      <c r="I20" s="134" t="s">
        <v>23</v>
      </c>
      <c r="J20" s="137" t="s">
        <v>1</v>
      </c>
      <c r="K20" s="33"/>
      <c r="L20" s="57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="2" customFormat="1" ht="18" customHeight="1">
      <c r="A21" s="33"/>
      <c r="B21" s="39"/>
      <c r="C21" s="33"/>
      <c r="D21" s="33"/>
      <c r="E21" s="137" t="s">
        <v>29</v>
      </c>
      <c r="F21" s="33"/>
      <c r="G21" s="33"/>
      <c r="H21" s="33"/>
      <c r="I21" s="134" t="s">
        <v>25</v>
      </c>
      <c r="J21" s="137" t="s">
        <v>1</v>
      </c>
      <c r="K21" s="33"/>
      <c r="L21" s="57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="2" customFormat="1" ht="6.96" customHeight="1">
      <c r="A22" s="33"/>
      <c r="B22" s="39"/>
      <c r="C22" s="33"/>
      <c r="D22" s="33"/>
      <c r="E22" s="33"/>
      <c r="F22" s="33"/>
      <c r="G22" s="33"/>
      <c r="H22" s="33"/>
      <c r="I22" s="33"/>
      <c r="J22" s="33"/>
      <c r="K22" s="33"/>
      <c r="L22" s="57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="2" customFormat="1" ht="12" customHeight="1">
      <c r="A23" s="33"/>
      <c r="B23" s="39"/>
      <c r="C23" s="33"/>
      <c r="D23" s="134" t="s">
        <v>31</v>
      </c>
      <c r="E23" s="33"/>
      <c r="F23" s="33"/>
      <c r="G23" s="33"/>
      <c r="H23" s="33"/>
      <c r="I23" s="134" t="s">
        <v>23</v>
      </c>
      <c r="J23" s="137" t="str">
        <f>IF('Rekapitulace stavby'!AN19="","",'Rekapitulace stavby'!AN19)</f>
        <v/>
      </c>
      <c r="K23" s="33"/>
      <c r="L23" s="57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="2" customFormat="1" ht="18" customHeight="1">
      <c r="A24" s="33"/>
      <c r="B24" s="39"/>
      <c r="C24" s="33"/>
      <c r="D24" s="33"/>
      <c r="E24" s="137" t="str">
        <f>IF('Rekapitulace stavby'!E20="","",'Rekapitulace stavby'!E20)</f>
        <v xml:space="preserve"> </v>
      </c>
      <c r="F24" s="33"/>
      <c r="G24" s="33"/>
      <c r="H24" s="33"/>
      <c r="I24" s="134" t="s">
        <v>25</v>
      </c>
      <c r="J24" s="137" t="str">
        <f>IF('Rekapitulace stavby'!AN20="","",'Rekapitulace stavby'!AN20)</f>
        <v/>
      </c>
      <c r="K24" s="33"/>
      <c r="L24" s="57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="2" customFormat="1" ht="6.96" customHeight="1">
      <c r="A25" s="33"/>
      <c r="B25" s="39"/>
      <c r="C25" s="33"/>
      <c r="D25" s="33"/>
      <c r="E25" s="33"/>
      <c r="F25" s="33"/>
      <c r="G25" s="33"/>
      <c r="H25" s="33"/>
      <c r="I25" s="33"/>
      <c r="J25" s="33"/>
      <c r="K25" s="33"/>
      <c r="L25" s="57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="2" customFormat="1" ht="12" customHeight="1">
      <c r="A26" s="33"/>
      <c r="B26" s="39"/>
      <c r="C26" s="33"/>
      <c r="D26" s="134" t="s">
        <v>32</v>
      </c>
      <c r="E26" s="33"/>
      <c r="F26" s="33"/>
      <c r="G26" s="33"/>
      <c r="H26" s="33"/>
      <c r="I26" s="33"/>
      <c r="J26" s="33"/>
      <c r="K26" s="33"/>
      <c r="L26" s="57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3"/>
      <c r="B28" s="39"/>
      <c r="C28" s="33"/>
      <c r="D28" s="33"/>
      <c r="E28" s="33"/>
      <c r="F28" s="33"/>
      <c r="G28" s="33"/>
      <c r="H28" s="33"/>
      <c r="I28" s="33"/>
      <c r="J28" s="33"/>
      <c r="K28" s="33"/>
      <c r="L28" s="57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="2" customFormat="1" ht="6.96" customHeight="1">
      <c r="A29" s="33"/>
      <c r="B29" s="39"/>
      <c r="C29" s="33"/>
      <c r="D29" s="143"/>
      <c r="E29" s="143"/>
      <c r="F29" s="143"/>
      <c r="G29" s="143"/>
      <c r="H29" s="143"/>
      <c r="I29" s="143"/>
      <c r="J29" s="143"/>
      <c r="K29" s="143"/>
      <c r="L29" s="57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="2" customFormat="1" ht="25.44" customHeight="1">
      <c r="A30" s="33"/>
      <c r="B30" s="39"/>
      <c r="C30" s="33"/>
      <c r="D30" s="144" t="s">
        <v>33</v>
      </c>
      <c r="E30" s="33"/>
      <c r="F30" s="33"/>
      <c r="G30" s="33"/>
      <c r="H30" s="33"/>
      <c r="I30" s="33"/>
      <c r="J30" s="145">
        <f>ROUND(J135, 2)</f>
        <v>2516170.21</v>
      </c>
      <c r="K30" s="33"/>
      <c r="L30" s="57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="2" customFormat="1" ht="6.96" customHeight="1">
      <c r="A31" s="33"/>
      <c r="B31" s="39"/>
      <c r="C31" s="33"/>
      <c r="D31" s="143"/>
      <c r="E31" s="143"/>
      <c r="F31" s="143"/>
      <c r="G31" s="143"/>
      <c r="H31" s="143"/>
      <c r="I31" s="143"/>
      <c r="J31" s="143"/>
      <c r="K31" s="143"/>
      <c r="L31" s="57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="2" customFormat="1" ht="14.4" customHeight="1">
      <c r="A32" s="33"/>
      <c r="B32" s="39"/>
      <c r="C32" s="33"/>
      <c r="D32" s="33"/>
      <c r="E32" s="33"/>
      <c r="F32" s="146" t="s">
        <v>35</v>
      </c>
      <c r="G32" s="33"/>
      <c r="H32" s="33"/>
      <c r="I32" s="146" t="s">
        <v>34</v>
      </c>
      <c r="J32" s="146" t="s">
        <v>36</v>
      </c>
      <c r="K32" s="33"/>
      <c r="L32" s="57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="2" customFormat="1" ht="14.4" customHeight="1">
      <c r="A33" s="33"/>
      <c r="B33" s="39"/>
      <c r="C33" s="33"/>
      <c r="D33" s="147" t="s">
        <v>37</v>
      </c>
      <c r="E33" s="134" t="s">
        <v>38</v>
      </c>
      <c r="F33" s="148">
        <f>ROUND((SUM(BE135:BE398)),  2)</f>
        <v>2516170.21</v>
      </c>
      <c r="G33" s="33"/>
      <c r="H33" s="33"/>
      <c r="I33" s="149">
        <v>0.20999999999999999</v>
      </c>
      <c r="J33" s="148">
        <f>ROUND(((SUM(BE135:BE398))*I33),  2)</f>
        <v>528395.73999999999</v>
      </c>
      <c r="K33" s="33"/>
      <c r="L33" s="57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="2" customFormat="1" ht="14.4" customHeight="1">
      <c r="A34" s="33"/>
      <c r="B34" s="39"/>
      <c r="C34" s="33"/>
      <c r="D34" s="33"/>
      <c r="E34" s="134" t="s">
        <v>39</v>
      </c>
      <c r="F34" s="148">
        <f>ROUND((SUM(BF135:BF398)),  2)</f>
        <v>0</v>
      </c>
      <c r="G34" s="33"/>
      <c r="H34" s="33"/>
      <c r="I34" s="149">
        <v>0.14999999999999999</v>
      </c>
      <c r="J34" s="148">
        <f>ROUND(((SUM(BF135:BF398))*I34),  2)</f>
        <v>0</v>
      </c>
      <c r="K34" s="33"/>
      <c r="L34" s="57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hidden="1" s="2" customFormat="1" ht="14.4" customHeight="1">
      <c r="A35" s="33"/>
      <c r="B35" s="39"/>
      <c r="C35" s="33"/>
      <c r="D35" s="33"/>
      <c r="E35" s="134" t="s">
        <v>40</v>
      </c>
      <c r="F35" s="148">
        <f>ROUND((SUM(BG135:BG398)),  2)</f>
        <v>0</v>
      </c>
      <c r="G35" s="33"/>
      <c r="H35" s="33"/>
      <c r="I35" s="149">
        <v>0.20999999999999999</v>
      </c>
      <c r="J35" s="148">
        <f>0</f>
        <v>0</v>
      </c>
      <c r="K35" s="33"/>
      <c r="L35" s="57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hidden="1" s="2" customFormat="1" ht="14.4" customHeight="1">
      <c r="A36" s="33"/>
      <c r="B36" s="39"/>
      <c r="C36" s="33"/>
      <c r="D36" s="33"/>
      <c r="E36" s="134" t="s">
        <v>41</v>
      </c>
      <c r="F36" s="148">
        <f>ROUND((SUM(BH135:BH398)),  2)</f>
        <v>0</v>
      </c>
      <c r="G36" s="33"/>
      <c r="H36" s="33"/>
      <c r="I36" s="149">
        <v>0.14999999999999999</v>
      </c>
      <c r="J36" s="148">
        <f>0</f>
        <v>0</v>
      </c>
      <c r="K36" s="33"/>
      <c r="L36" s="57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hidden="1" s="2" customFormat="1" ht="14.4" customHeight="1">
      <c r="A37" s="33"/>
      <c r="B37" s="39"/>
      <c r="C37" s="33"/>
      <c r="D37" s="33"/>
      <c r="E37" s="134" t="s">
        <v>42</v>
      </c>
      <c r="F37" s="148">
        <f>ROUND((SUM(BI135:BI398)),  2)</f>
        <v>0</v>
      </c>
      <c r="G37" s="33"/>
      <c r="H37" s="33"/>
      <c r="I37" s="149">
        <v>0</v>
      </c>
      <c r="J37" s="148">
        <f>0</f>
        <v>0</v>
      </c>
      <c r="K37" s="33"/>
      <c r="L37" s="57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="2" customFormat="1" ht="6.96" customHeight="1">
      <c r="A38" s="33"/>
      <c r="B38" s="39"/>
      <c r="C38" s="33"/>
      <c r="D38" s="33"/>
      <c r="E38" s="33"/>
      <c r="F38" s="33"/>
      <c r="G38" s="33"/>
      <c r="H38" s="33"/>
      <c r="I38" s="33"/>
      <c r="J38" s="33"/>
      <c r="K38" s="33"/>
      <c r="L38" s="57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="2" customFormat="1" ht="25.44" customHeight="1">
      <c r="A39" s="33"/>
      <c r="B39" s="39"/>
      <c r="C39" s="150"/>
      <c r="D39" s="151" t="s">
        <v>43</v>
      </c>
      <c r="E39" s="152"/>
      <c r="F39" s="152"/>
      <c r="G39" s="153" t="s">
        <v>44</v>
      </c>
      <c r="H39" s="154" t="s">
        <v>45</v>
      </c>
      <c r="I39" s="152"/>
      <c r="J39" s="155">
        <f>SUM(J30:J37)</f>
        <v>3044565.9500000002</v>
      </c>
      <c r="K39" s="156"/>
      <c r="L39" s="57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="2" customFormat="1" ht="14.4" customHeight="1">
      <c r="A40" s="33"/>
      <c r="B40" s="39"/>
      <c r="C40" s="33"/>
      <c r="D40" s="33"/>
      <c r="E40" s="33"/>
      <c r="F40" s="33"/>
      <c r="G40" s="33"/>
      <c r="H40" s="33"/>
      <c r="I40" s="33"/>
      <c r="J40" s="33"/>
      <c r="K40" s="33"/>
      <c r="L40" s="57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7"/>
      <c r="D50" s="157" t="s">
        <v>46</v>
      </c>
      <c r="E50" s="158"/>
      <c r="F50" s="158"/>
      <c r="G50" s="157" t="s">
        <v>47</v>
      </c>
      <c r="H50" s="158"/>
      <c r="I50" s="158"/>
      <c r="J50" s="158"/>
      <c r="K50" s="158"/>
      <c r="L50" s="57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3"/>
      <c r="B61" s="39"/>
      <c r="C61" s="33"/>
      <c r="D61" s="159" t="s">
        <v>48</v>
      </c>
      <c r="E61" s="160"/>
      <c r="F61" s="161" t="s">
        <v>49</v>
      </c>
      <c r="G61" s="159" t="s">
        <v>48</v>
      </c>
      <c r="H61" s="160"/>
      <c r="I61" s="160"/>
      <c r="J61" s="162" t="s">
        <v>49</v>
      </c>
      <c r="K61" s="160"/>
      <c r="L61" s="57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3"/>
      <c r="B65" s="39"/>
      <c r="C65" s="33"/>
      <c r="D65" s="157" t="s">
        <v>50</v>
      </c>
      <c r="E65" s="163"/>
      <c r="F65" s="163"/>
      <c r="G65" s="157" t="s">
        <v>51</v>
      </c>
      <c r="H65" s="163"/>
      <c r="I65" s="163"/>
      <c r="J65" s="163"/>
      <c r="K65" s="163"/>
      <c r="L65" s="57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3"/>
      <c r="B76" s="39"/>
      <c r="C76" s="33"/>
      <c r="D76" s="159" t="s">
        <v>48</v>
      </c>
      <c r="E76" s="160"/>
      <c r="F76" s="161" t="s">
        <v>49</v>
      </c>
      <c r="G76" s="159" t="s">
        <v>48</v>
      </c>
      <c r="H76" s="160"/>
      <c r="I76" s="160"/>
      <c r="J76" s="162" t="s">
        <v>49</v>
      </c>
      <c r="K76" s="160"/>
      <c r="L76" s="57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="2" customFormat="1" ht="14.4" customHeight="1">
      <c r="A77" s="33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57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="2" customFormat="1" ht="6.96" customHeight="1">
      <c r="A81" s="33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57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="2" customFormat="1" ht="24.96" customHeight="1">
      <c r="A82" s="33"/>
      <c r="B82" s="34"/>
      <c r="C82" s="24" t="s">
        <v>114</v>
      </c>
      <c r="D82" s="35"/>
      <c r="E82" s="35"/>
      <c r="F82" s="35"/>
      <c r="G82" s="35"/>
      <c r="H82" s="35"/>
      <c r="I82" s="35"/>
      <c r="J82" s="35"/>
      <c r="K82" s="35"/>
      <c r="L82" s="57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="2" customFormat="1" ht="6.96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7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="2" customFormat="1" ht="12" customHeight="1">
      <c r="A84" s="33"/>
      <c r="B84" s="34"/>
      <c r="C84" s="30" t="s">
        <v>14</v>
      </c>
      <c r="D84" s="35"/>
      <c r="E84" s="35"/>
      <c r="F84" s="35"/>
      <c r="G84" s="35"/>
      <c r="H84" s="35"/>
      <c r="I84" s="35"/>
      <c r="J84" s="35"/>
      <c r="K84" s="35"/>
      <c r="L84" s="57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="2" customFormat="1" ht="26.25" customHeight="1">
      <c r="A85" s="33"/>
      <c r="B85" s="34"/>
      <c r="C85" s="35"/>
      <c r="D85" s="35"/>
      <c r="E85" s="168" t="str">
        <f>E7</f>
        <v>Půdní vestavba učeben se zázemím a přístavba nového výtahu - AKT 23.9.2022</v>
      </c>
      <c r="F85" s="30"/>
      <c r="G85" s="30"/>
      <c r="H85" s="30"/>
      <c r="I85" s="35"/>
      <c r="J85" s="35"/>
      <c r="K85" s="35"/>
      <c r="L85" s="57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="2" customFormat="1" ht="12" customHeight="1">
      <c r="A86" s="33"/>
      <c r="B86" s="34"/>
      <c r="C86" s="30" t="s">
        <v>112</v>
      </c>
      <c r="D86" s="35"/>
      <c r="E86" s="35"/>
      <c r="F86" s="35"/>
      <c r="G86" s="35"/>
      <c r="H86" s="35"/>
      <c r="I86" s="35"/>
      <c r="J86" s="35"/>
      <c r="K86" s="35"/>
      <c r="L86" s="57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="2" customFormat="1" ht="16.5" customHeight="1">
      <c r="A87" s="33"/>
      <c r="B87" s="34"/>
      <c r="C87" s="35"/>
      <c r="D87" s="35"/>
      <c r="E87" s="70" t="str">
        <f>E9</f>
        <v>SO.02 - Přístavba výtahu</v>
      </c>
      <c r="F87" s="35"/>
      <c r="G87" s="35"/>
      <c r="H87" s="35"/>
      <c r="I87" s="35"/>
      <c r="J87" s="35"/>
      <c r="K87" s="35"/>
      <c r="L87" s="57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="2" customFormat="1" ht="6.96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7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="2" customFormat="1" ht="12" customHeight="1">
      <c r="A89" s="33"/>
      <c r="B89" s="34"/>
      <c r="C89" s="30" t="s">
        <v>18</v>
      </c>
      <c r="D89" s="35"/>
      <c r="E89" s="35"/>
      <c r="F89" s="27" t="str">
        <f>F12</f>
        <v>Mladá Boleslav</v>
      </c>
      <c r="G89" s="35"/>
      <c r="H89" s="35"/>
      <c r="I89" s="30" t="s">
        <v>20</v>
      </c>
      <c r="J89" s="73" t="str">
        <f>IF(J12="","",J12)</f>
        <v>23. 9. 2022</v>
      </c>
      <c r="K89" s="35"/>
      <c r="L89" s="57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="2" customFormat="1" ht="6.96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7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="2" customFormat="1" ht="40.05" customHeight="1">
      <c r="A91" s="33"/>
      <c r="B91" s="34"/>
      <c r="C91" s="30" t="s">
        <v>22</v>
      </c>
      <c r="D91" s="35"/>
      <c r="E91" s="35"/>
      <c r="F91" s="27" t="str">
        <f>E15</f>
        <v>SZŠ a VOŠZ, B. Němcové 482, Mladá Boleslav</v>
      </c>
      <c r="G91" s="35"/>
      <c r="H91" s="35"/>
      <c r="I91" s="30" t="s">
        <v>28</v>
      </c>
      <c r="J91" s="31" t="str">
        <f>E21</f>
        <v>Projecticon s.r.o., A. Kopeckého 151, Nový Hrádek</v>
      </c>
      <c r="K91" s="35"/>
      <c r="L91" s="57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="2" customFormat="1" ht="15.15" customHeight="1">
      <c r="A92" s="33"/>
      <c r="B92" s="34"/>
      <c r="C92" s="30" t="s">
        <v>26</v>
      </c>
      <c r="D92" s="35"/>
      <c r="E92" s="35"/>
      <c r="F92" s="27" t="str">
        <f>IF(E18="","",E18)</f>
        <v xml:space="preserve"> </v>
      </c>
      <c r="G92" s="35"/>
      <c r="H92" s="35"/>
      <c r="I92" s="30" t="s">
        <v>31</v>
      </c>
      <c r="J92" s="31" t="str">
        <f>E24</f>
        <v xml:space="preserve"> </v>
      </c>
      <c r="K92" s="35"/>
      <c r="L92" s="57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="2" customFormat="1" ht="10.32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7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="2" customFormat="1" ht="29.28" customHeight="1">
      <c r="A94" s="33"/>
      <c r="B94" s="34"/>
      <c r="C94" s="169" t="s">
        <v>115</v>
      </c>
      <c r="D94" s="170"/>
      <c r="E94" s="170"/>
      <c r="F94" s="170"/>
      <c r="G94" s="170"/>
      <c r="H94" s="170"/>
      <c r="I94" s="170"/>
      <c r="J94" s="171" t="s">
        <v>116</v>
      </c>
      <c r="K94" s="170"/>
      <c r="L94" s="57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="2" customFormat="1" ht="10.32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7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="2" customFormat="1" ht="22.8" customHeight="1">
      <c r="A96" s="33"/>
      <c r="B96" s="34"/>
      <c r="C96" s="172" t="s">
        <v>117</v>
      </c>
      <c r="D96" s="35"/>
      <c r="E96" s="35"/>
      <c r="F96" s="35"/>
      <c r="G96" s="35"/>
      <c r="H96" s="35"/>
      <c r="I96" s="35"/>
      <c r="J96" s="104">
        <f>J135</f>
        <v>2516170.21</v>
      </c>
      <c r="K96" s="35"/>
      <c r="L96" s="57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118</v>
      </c>
    </row>
    <row r="97" s="9" customFormat="1" ht="24.96" customHeight="1">
      <c r="A97" s="9"/>
      <c r="B97" s="173"/>
      <c r="C97" s="174"/>
      <c r="D97" s="175" t="s">
        <v>119</v>
      </c>
      <c r="E97" s="176"/>
      <c r="F97" s="176"/>
      <c r="G97" s="176"/>
      <c r="H97" s="176"/>
      <c r="I97" s="176"/>
      <c r="J97" s="177">
        <f>J136</f>
        <v>971132.3899999999</v>
      </c>
      <c r="K97" s="174"/>
      <c r="L97" s="17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9"/>
      <c r="C98" s="180"/>
      <c r="D98" s="181" t="s">
        <v>121</v>
      </c>
      <c r="E98" s="182"/>
      <c r="F98" s="182"/>
      <c r="G98" s="182"/>
      <c r="H98" s="182"/>
      <c r="I98" s="182"/>
      <c r="J98" s="183">
        <f>J137</f>
        <v>153221.5</v>
      </c>
      <c r="K98" s="180"/>
      <c r="L98" s="18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9"/>
      <c r="C99" s="180"/>
      <c r="D99" s="181" t="s">
        <v>694</v>
      </c>
      <c r="E99" s="182"/>
      <c r="F99" s="182"/>
      <c r="G99" s="182"/>
      <c r="H99" s="182"/>
      <c r="I99" s="182"/>
      <c r="J99" s="183">
        <f>J159</f>
        <v>377939.44</v>
      </c>
      <c r="K99" s="180"/>
      <c r="L99" s="18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9"/>
      <c r="C100" s="180"/>
      <c r="D100" s="181" t="s">
        <v>122</v>
      </c>
      <c r="E100" s="182"/>
      <c r="F100" s="182"/>
      <c r="G100" s="182"/>
      <c r="H100" s="182"/>
      <c r="I100" s="182"/>
      <c r="J100" s="183">
        <f>J181</f>
        <v>47724.970000000001</v>
      </c>
      <c r="K100" s="180"/>
      <c r="L100" s="18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9"/>
      <c r="C101" s="180"/>
      <c r="D101" s="181" t="s">
        <v>695</v>
      </c>
      <c r="E101" s="182"/>
      <c r="F101" s="182"/>
      <c r="G101" s="182"/>
      <c r="H101" s="182"/>
      <c r="I101" s="182"/>
      <c r="J101" s="183">
        <f>J205</f>
        <v>10105.68</v>
      </c>
      <c r="K101" s="180"/>
      <c r="L101" s="18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79"/>
      <c r="C102" s="180"/>
      <c r="D102" s="181" t="s">
        <v>696</v>
      </c>
      <c r="E102" s="182"/>
      <c r="F102" s="182"/>
      <c r="G102" s="182"/>
      <c r="H102" s="182"/>
      <c r="I102" s="182"/>
      <c r="J102" s="183">
        <f>J212</f>
        <v>245473.10000000004</v>
      </c>
      <c r="K102" s="180"/>
      <c r="L102" s="18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79"/>
      <c r="C103" s="180"/>
      <c r="D103" s="181" t="s">
        <v>235</v>
      </c>
      <c r="E103" s="182"/>
      <c r="F103" s="182"/>
      <c r="G103" s="182"/>
      <c r="H103" s="182"/>
      <c r="I103" s="182"/>
      <c r="J103" s="183">
        <f>J249</f>
        <v>79181.12000000001</v>
      </c>
      <c r="K103" s="180"/>
      <c r="L103" s="18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79"/>
      <c r="C104" s="180"/>
      <c r="D104" s="181" t="s">
        <v>697</v>
      </c>
      <c r="E104" s="182"/>
      <c r="F104" s="182"/>
      <c r="G104" s="182"/>
      <c r="H104" s="182"/>
      <c r="I104" s="182"/>
      <c r="J104" s="183">
        <f>J272</f>
        <v>57486.580000000002</v>
      </c>
      <c r="K104" s="180"/>
      <c r="L104" s="18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73"/>
      <c r="C105" s="174"/>
      <c r="D105" s="175" t="s">
        <v>124</v>
      </c>
      <c r="E105" s="176"/>
      <c r="F105" s="176"/>
      <c r="G105" s="176"/>
      <c r="H105" s="176"/>
      <c r="I105" s="176"/>
      <c r="J105" s="177">
        <f>J275</f>
        <v>236077.82000000001</v>
      </c>
      <c r="K105" s="174"/>
      <c r="L105" s="178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79"/>
      <c r="C106" s="180"/>
      <c r="D106" s="181" t="s">
        <v>698</v>
      </c>
      <c r="E106" s="182"/>
      <c r="F106" s="182"/>
      <c r="G106" s="182"/>
      <c r="H106" s="182"/>
      <c r="I106" s="182"/>
      <c r="J106" s="183">
        <f>J276</f>
        <v>31122.049999999999</v>
      </c>
      <c r="K106" s="180"/>
      <c r="L106" s="18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79"/>
      <c r="C107" s="180"/>
      <c r="D107" s="181" t="s">
        <v>237</v>
      </c>
      <c r="E107" s="182"/>
      <c r="F107" s="182"/>
      <c r="G107" s="182"/>
      <c r="H107" s="182"/>
      <c r="I107" s="182"/>
      <c r="J107" s="183">
        <f>J306</f>
        <v>16453.990000000002</v>
      </c>
      <c r="K107" s="180"/>
      <c r="L107" s="18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79"/>
      <c r="C108" s="180"/>
      <c r="D108" s="181" t="s">
        <v>699</v>
      </c>
      <c r="E108" s="182"/>
      <c r="F108" s="182"/>
      <c r="G108" s="182"/>
      <c r="H108" s="182"/>
      <c r="I108" s="182"/>
      <c r="J108" s="183">
        <f>J321</f>
        <v>24212.689999999999</v>
      </c>
      <c r="K108" s="180"/>
      <c r="L108" s="18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79"/>
      <c r="C109" s="180"/>
      <c r="D109" s="181" t="s">
        <v>244</v>
      </c>
      <c r="E109" s="182"/>
      <c r="F109" s="182"/>
      <c r="G109" s="182"/>
      <c r="H109" s="182"/>
      <c r="I109" s="182"/>
      <c r="J109" s="183">
        <f>J341</f>
        <v>119430.10000000001</v>
      </c>
      <c r="K109" s="180"/>
      <c r="L109" s="18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79"/>
      <c r="C110" s="180"/>
      <c r="D110" s="181" t="s">
        <v>246</v>
      </c>
      <c r="E110" s="182"/>
      <c r="F110" s="182"/>
      <c r="G110" s="182"/>
      <c r="H110" s="182"/>
      <c r="I110" s="182"/>
      <c r="J110" s="183">
        <f>J367</f>
        <v>12079.629999999999</v>
      </c>
      <c r="K110" s="180"/>
      <c r="L110" s="18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79"/>
      <c r="C111" s="180"/>
      <c r="D111" s="181" t="s">
        <v>247</v>
      </c>
      <c r="E111" s="182"/>
      <c r="F111" s="182"/>
      <c r="G111" s="182"/>
      <c r="H111" s="182"/>
      <c r="I111" s="182"/>
      <c r="J111" s="183">
        <f>J376</f>
        <v>12721.1</v>
      </c>
      <c r="K111" s="180"/>
      <c r="L111" s="18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79"/>
      <c r="C112" s="180"/>
      <c r="D112" s="181" t="s">
        <v>700</v>
      </c>
      <c r="E112" s="182"/>
      <c r="F112" s="182"/>
      <c r="G112" s="182"/>
      <c r="H112" s="182"/>
      <c r="I112" s="182"/>
      <c r="J112" s="183">
        <f>J381</f>
        <v>11571.65</v>
      </c>
      <c r="K112" s="180"/>
      <c r="L112" s="18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79"/>
      <c r="C113" s="180"/>
      <c r="D113" s="181" t="s">
        <v>250</v>
      </c>
      <c r="E113" s="182"/>
      <c r="F113" s="182"/>
      <c r="G113" s="182"/>
      <c r="H113" s="182"/>
      <c r="I113" s="182"/>
      <c r="J113" s="183">
        <f>J388</f>
        <v>8486.6100000000006</v>
      </c>
      <c r="K113" s="180"/>
      <c r="L113" s="18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9" customFormat="1" ht="24.96" customHeight="1">
      <c r="A114" s="9"/>
      <c r="B114" s="173"/>
      <c r="C114" s="174"/>
      <c r="D114" s="175" t="s">
        <v>701</v>
      </c>
      <c r="E114" s="176"/>
      <c r="F114" s="176"/>
      <c r="G114" s="176"/>
      <c r="H114" s="176"/>
      <c r="I114" s="176"/>
      <c r="J114" s="177">
        <f>J393</f>
        <v>1308960</v>
      </c>
      <c r="K114" s="174"/>
      <c r="L114" s="178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="10" customFormat="1" ht="19.92" customHeight="1">
      <c r="A115" s="10"/>
      <c r="B115" s="179"/>
      <c r="C115" s="180"/>
      <c r="D115" s="181" t="s">
        <v>702</v>
      </c>
      <c r="E115" s="182"/>
      <c r="F115" s="182"/>
      <c r="G115" s="182"/>
      <c r="H115" s="182"/>
      <c r="I115" s="182"/>
      <c r="J115" s="183">
        <f>J394</f>
        <v>1308960</v>
      </c>
      <c r="K115" s="180"/>
      <c r="L115" s="18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2" customFormat="1" ht="21.84" customHeight="1">
      <c r="A116" s="33"/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57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="2" customFormat="1" ht="6.96" customHeight="1">
      <c r="A117" s="33"/>
      <c r="B117" s="60"/>
      <c r="C117" s="61"/>
      <c r="D117" s="61"/>
      <c r="E117" s="61"/>
      <c r="F117" s="61"/>
      <c r="G117" s="61"/>
      <c r="H117" s="61"/>
      <c r="I117" s="61"/>
      <c r="J117" s="61"/>
      <c r="K117" s="61"/>
      <c r="L117" s="57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21" s="2" customFormat="1" ht="6.96" customHeight="1">
      <c r="A121" s="33"/>
      <c r="B121" s="62"/>
      <c r="C121" s="63"/>
      <c r="D121" s="63"/>
      <c r="E121" s="63"/>
      <c r="F121" s="63"/>
      <c r="G121" s="63"/>
      <c r="H121" s="63"/>
      <c r="I121" s="63"/>
      <c r="J121" s="63"/>
      <c r="K121" s="63"/>
      <c r="L121" s="57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="2" customFormat="1" ht="24.96" customHeight="1">
      <c r="A122" s="33"/>
      <c r="B122" s="34"/>
      <c r="C122" s="24" t="s">
        <v>126</v>
      </c>
      <c r="D122" s="35"/>
      <c r="E122" s="35"/>
      <c r="F122" s="35"/>
      <c r="G122" s="35"/>
      <c r="H122" s="35"/>
      <c r="I122" s="35"/>
      <c r="J122" s="35"/>
      <c r="K122" s="35"/>
      <c r="L122" s="57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="2" customFormat="1" ht="6.96" customHeight="1">
      <c r="A123" s="33"/>
      <c r="B123" s="34"/>
      <c r="C123" s="35"/>
      <c r="D123" s="35"/>
      <c r="E123" s="35"/>
      <c r="F123" s="35"/>
      <c r="G123" s="35"/>
      <c r="H123" s="35"/>
      <c r="I123" s="35"/>
      <c r="J123" s="35"/>
      <c r="K123" s="35"/>
      <c r="L123" s="57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="2" customFormat="1" ht="12" customHeight="1">
      <c r="A124" s="33"/>
      <c r="B124" s="34"/>
      <c r="C124" s="30" t="s">
        <v>14</v>
      </c>
      <c r="D124" s="35"/>
      <c r="E124" s="35"/>
      <c r="F124" s="35"/>
      <c r="G124" s="35"/>
      <c r="H124" s="35"/>
      <c r="I124" s="35"/>
      <c r="J124" s="35"/>
      <c r="K124" s="35"/>
      <c r="L124" s="57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="2" customFormat="1" ht="26.25" customHeight="1">
      <c r="A125" s="33"/>
      <c r="B125" s="34"/>
      <c r="C125" s="35"/>
      <c r="D125" s="35"/>
      <c r="E125" s="168" t="str">
        <f>E7</f>
        <v>Půdní vestavba učeben se zázemím a přístavba nového výtahu - AKT 23.9.2022</v>
      </c>
      <c r="F125" s="30"/>
      <c r="G125" s="30"/>
      <c r="H125" s="30"/>
      <c r="I125" s="35"/>
      <c r="J125" s="35"/>
      <c r="K125" s="35"/>
      <c r="L125" s="57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="2" customFormat="1" ht="12" customHeight="1">
      <c r="A126" s="33"/>
      <c r="B126" s="34"/>
      <c r="C126" s="30" t="s">
        <v>112</v>
      </c>
      <c r="D126" s="35"/>
      <c r="E126" s="35"/>
      <c r="F126" s="35"/>
      <c r="G126" s="35"/>
      <c r="H126" s="35"/>
      <c r="I126" s="35"/>
      <c r="J126" s="35"/>
      <c r="K126" s="35"/>
      <c r="L126" s="57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="2" customFormat="1" ht="16.5" customHeight="1">
      <c r="A127" s="33"/>
      <c r="B127" s="34"/>
      <c r="C127" s="35"/>
      <c r="D127" s="35"/>
      <c r="E127" s="70" t="str">
        <f>E9</f>
        <v>SO.02 - Přístavba výtahu</v>
      </c>
      <c r="F127" s="35"/>
      <c r="G127" s="35"/>
      <c r="H127" s="35"/>
      <c r="I127" s="35"/>
      <c r="J127" s="35"/>
      <c r="K127" s="35"/>
      <c r="L127" s="57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="2" customFormat="1" ht="6.96" customHeight="1">
      <c r="A128" s="33"/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57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="2" customFormat="1" ht="12" customHeight="1">
      <c r="A129" s="33"/>
      <c r="B129" s="34"/>
      <c r="C129" s="30" t="s">
        <v>18</v>
      </c>
      <c r="D129" s="35"/>
      <c r="E129" s="35"/>
      <c r="F129" s="27" t="str">
        <f>F12</f>
        <v>Mladá Boleslav</v>
      </c>
      <c r="G129" s="35"/>
      <c r="H129" s="35"/>
      <c r="I129" s="30" t="s">
        <v>20</v>
      </c>
      <c r="J129" s="73" t="str">
        <f>IF(J12="","",J12)</f>
        <v>23. 9. 2022</v>
      </c>
      <c r="K129" s="35"/>
      <c r="L129" s="57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="2" customFormat="1" ht="6.96" customHeight="1">
      <c r="A130" s="33"/>
      <c r="B130" s="34"/>
      <c r="C130" s="35"/>
      <c r="D130" s="35"/>
      <c r="E130" s="35"/>
      <c r="F130" s="35"/>
      <c r="G130" s="35"/>
      <c r="H130" s="35"/>
      <c r="I130" s="35"/>
      <c r="J130" s="35"/>
      <c r="K130" s="35"/>
      <c r="L130" s="57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="2" customFormat="1" ht="40.05" customHeight="1">
      <c r="A131" s="33"/>
      <c r="B131" s="34"/>
      <c r="C131" s="30" t="s">
        <v>22</v>
      </c>
      <c r="D131" s="35"/>
      <c r="E131" s="35"/>
      <c r="F131" s="27" t="str">
        <f>E15</f>
        <v>SZŠ a VOŠZ, B. Němcové 482, Mladá Boleslav</v>
      </c>
      <c r="G131" s="35"/>
      <c r="H131" s="35"/>
      <c r="I131" s="30" t="s">
        <v>28</v>
      </c>
      <c r="J131" s="31" t="str">
        <f>E21</f>
        <v>Projecticon s.r.o., A. Kopeckého 151, Nový Hrádek</v>
      </c>
      <c r="K131" s="35"/>
      <c r="L131" s="57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="2" customFormat="1" ht="15.15" customHeight="1">
      <c r="A132" s="33"/>
      <c r="B132" s="34"/>
      <c r="C132" s="30" t="s">
        <v>26</v>
      </c>
      <c r="D132" s="35"/>
      <c r="E132" s="35"/>
      <c r="F132" s="27" t="str">
        <f>IF(E18="","",E18)</f>
        <v xml:space="preserve"> </v>
      </c>
      <c r="G132" s="35"/>
      <c r="H132" s="35"/>
      <c r="I132" s="30" t="s">
        <v>31</v>
      </c>
      <c r="J132" s="31" t="str">
        <f>E24</f>
        <v xml:space="preserve"> </v>
      </c>
      <c r="K132" s="35"/>
      <c r="L132" s="57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="2" customFormat="1" ht="10.32" customHeight="1">
      <c r="A133" s="33"/>
      <c r="B133" s="34"/>
      <c r="C133" s="35"/>
      <c r="D133" s="35"/>
      <c r="E133" s="35"/>
      <c r="F133" s="35"/>
      <c r="G133" s="35"/>
      <c r="H133" s="35"/>
      <c r="I133" s="35"/>
      <c r="J133" s="35"/>
      <c r="K133" s="35"/>
      <c r="L133" s="57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="11" customFormat="1" ht="29.28" customHeight="1">
      <c r="A134" s="185"/>
      <c r="B134" s="186"/>
      <c r="C134" s="187" t="s">
        <v>127</v>
      </c>
      <c r="D134" s="188" t="s">
        <v>58</v>
      </c>
      <c r="E134" s="188" t="s">
        <v>54</v>
      </c>
      <c r="F134" s="188" t="s">
        <v>55</v>
      </c>
      <c r="G134" s="188" t="s">
        <v>128</v>
      </c>
      <c r="H134" s="188" t="s">
        <v>129</v>
      </c>
      <c r="I134" s="188" t="s">
        <v>130</v>
      </c>
      <c r="J134" s="188" t="s">
        <v>116</v>
      </c>
      <c r="K134" s="189" t="s">
        <v>131</v>
      </c>
      <c r="L134" s="190"/>
      <c r="M134" s="94" t="s">
        <v>1</v>
      </c>
      <c r="N134" s="95" t="s">
        <v>37</v>
      </c>
      <c r="O134" s="95" t="s">
        <v>132</v>
      </c>
      <c r="P134" s="95" t="s">
        <v>133</v>
      </c>
      <c r="Q134" s="95" t="s">
        <v>134</v>
      </c>
      <c r="R134" s="95" t="s">
        <v>135</v>
      </c>
      <c r="S134" s="95" t="s">
        <v>136</v>
      </c>
      <c r="T134" s="96" t="s">
        <v>137</v>
      </c>
      <c r="U134" s="185"/>
      <c r="V134" s="185"/>
      <c r="W134" s="185"/>
      <c r="X134" s="185"/>
      <c r="Y134" s="185"/>
      <c r="Z134" s="185"/>
      <c r="AA134" s="185"/>
      <c r="AB134" s="185"/>
      <c r="AC134" s="185"/>
      <c r="AD134" s="185"/>
      <c r="AE134" s="185"/>
    </row>
    <row r="135" s="2" customFormat="1" ht="22.8" customHeight="1">
      <c r="A135" s="33"/>
      <c r="B135" s="34"/>
      <c r="C135" s="101" t="s">
        <v>138</v>
      </c>
      <c r="D135" s="35"/>
      <c r="E135" s="35"/>
      <c r="F135" s="35"/>
      <c r="G135" s="35"/>
      <c r="H135" s="35"/>
      <c r="I135" s="35"/>
      <c r="J135" s="191">
        <f>BK135</f>
        <v>2516170.21</v>
      </c>
      <c r="K135" s="35"/>
      <c r="L135" s="39"/>
      <c r="M135" s="97"/>
      <c r="N135" s="192"/>
      <c r="O135" s="98"/>
      <c r="P135" s="193">
        <f>P136+P275+P393</f>
        <v>3092.6210330000004</v>
      </c>
      <c r="Q135" s="98"/>
      <c r="R135" s="193">
        <f>R136+R275+R393</f>
        <v>126.52781041095342</v>
      </c>
      <c r="S135" s="98"/>
      <c r="T135" s="194">
        <f>T136+T275+T393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72</v>
      </c>
      <c r="AU135" s="18" t="s">
        <v>118</v>
      </c>
      <c r="BK135" s="195">
        <f>BK136+BK275+BK393</f>
        <v>2516170.21</v>
      </c>
    </row>
    <row r="136" s="12" customFormat="1" ht="25.92" customHeight="1">
      <c r="A136" s="12"/>
      <c r="B136" s="196"/>
      <c r="C136" s="197"/>
      <c r="D136" s="198" t="s">
        <v>72</v>
      </c>
      <c r="E136" s="199" t="s">
        <v>139</v>
      </c>
      <c r="F136" s="199" t="s">
        <v>140</v>
      </c>
      <c r="G136" s="197"/>
      <c r="H136" s="197"/>
      <c r="I136" s="197"/>
      <c r="J136" s="200">
        <f>BK136</f>
        <v>971132.3899999999</v>
      </c>
      <c r="K136" s="197"/>
      <c r="L136" s="201"/>
      <c r="M136" s="202"/>
      <c r="N136" s="203"/>
      <c r="O136" s="203"/>
      <c r="P136" s="204">
        <f>P137+P159+P181+P205+P212+P249+P272</f>
        <v>864.92537400000003</v>
      </c>
      <c r="Q136" s="203"/>
      <c r="R136" s="204">
        <f>R137+R159+R181+R205+R212+R249+R272</f>
        <v>124.54117645095342</v>
      </c>
      <c r="S136" s="203"/>
      <c r="T136" s="205">
        <f>T137+T159+T181+T205+T212+T249+T272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06" t="s">
        <v>81</v>
      </c>
      <c r="AT136" s="207" t="s">
        <v>72</v>
      </c>
      <c r="AU136" s="207" t="s">
        <v>73</v>
      </c>
      <c r="AY136" s="206" t="s">
        <v>141</v>
      </c>
      <c r="BK136" s="208">
        <f>BK137+BK159+BK181+BK205+BK212+BK249+BK272</f>
        <v>971132.3899999999</v>
      </c>
    </row>
    <row r="137" s="12" customFormat="1" ht="22.8" customHeight="1">
      <c r="A137" s="12"/>
      <c r="B137" s="196"/>
      <c r="C137" s="197"/>
      <c r="D137" s="198" t="s">
        <v>72</v>
      </c>
      <c r="E137" s="209" t="s">
        <v>83</v>
      </c>
      <c r="F137" s="209" t="s">
        <v>161</v>
      </c>
      <c r="G137" s="197"/>
      <c r="H137" s="197"/>
      <c r="I137" s="197"/>
      <c r="J137" s="210">
        <f>BK137</f>
        <v>153221.5</v>
      </c>
      <c r="K137" s="197"/>
      <c r="L137" s="201"/>
      <c r="M137" s="202"/>
      <c r="N137" s="203"/>
      <c r="O137" s="203"/>
      <c r="P137" s="204">
        <f>SUM(P138:P158)</f>
        <v>119.06901900000001</v>
      </c>
      <c r="Q137" s="203"/>
      <c r="R137" s="204">
        <f>SUM(R138:R158)</f>
        <v>34.0987892913734</v>
      </c>
      <c r="S137" s="203"/>
      <c r="T137" s="205">
        <f>SUM(T138:T158)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6" t="s">
        <v>81</v>
      </c>
      <c r="AT137" s="207" t="s">
        <v>72</v>
      </c>
      <c r="AU137" s="207" t="s">
        <v>81</v>
      </c>
      <c r="AY137" s="206" t="s">
        <v>141</v>
      </c>
      <c r="BK137" s="208">
        <f>SUM(BK138:BK158)</f>
        <v>153221.5</v>
      </c>
    </row>
    <row r="138" s="2" customFormat="1" ht="16.5" customHeight="1">
      <c r="A138" s="33"/>
      <c r="B138" s="34"/>
      <c r="C138" s="211" t="s">
        <v>81</v>
      </c>
      <c r="D138" s="211" t="s">
        <v>143</v>
      </c>
      <c r="E138" s="212" t="s">
        <v>703</v>
      </c>
      <c r="F138" s="213" t="s">
        <v>704</v>
      </c>
      <c r="G138" s="214" t="s">
        <v>146</v>
      </c>
      <c r="H138" s="215">
        <v>1.0189999999999999</v>
      </c>
      <c r="I138" s="216">
        <v>2737.0300000000002</v>
      </c>
      <c r="J138" s="216">
        <f>ROUND(I138*H138,2)</f>
        <v>2789.0300000000002</v>
      </c>
      <c r="K138" s="213" t="s">
        <v>147</v>
      </c>
      <c r="L138" s="39"/>
      <c r="M138" s="217" t="s">
        <v>1</v>
      </c>
      <c r="N138" s="218" t="s">
        <v>38</v>
      </c>
      <c r="O138" s="219">
        <v>0.58399999999999996</v>
      </c>
      <c r="P138" s="219">
        <f>O138*H138</f>
        <v>0.59509599999999996</v>
      </c>
      <c r="Q138" s="219">
        <v>2.2563422040000001</v>
      </c>
      <c r="R138" s="219">
        <f>Q138*H138</f>
        <v>2.2992127058759997</v>
      </c>
      <c r="S138" s="219">
        <v>0</v>
      </c>
      <c r="T138" s="220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221" t="s">
        <v>148</v>
      </c>
      <c r="AT138" s="221" t="s">
        <v>143</v>
      </c>
      <c r="AU138" s="221" t="s">
        <v>83</v>
      </c>
      <c r="AY138" s="18" t="s">
        <v>141</v>
      </c>
      <c r="BE138" s="222">
        <f>IF(N138="základní",J138,0)</f>
        <v>2789.0300000000002</v>
      </c>
      <c r="BF138" s="222">
        <f>IF(N138="snížená",J138,0)</f>
        <v>0</v>
      </c>
      <c r="BG138" s="222">
        <f>IF(N138="zákl. přenesená",J138,0)</f>
        <v>0</v>
      </c>
      <c r="BH138" s="222">
        <f>IF(N138="sníž. přenesená",J138,0)</f>
        <v>0</v>
      </c>
      <c r="BI138" s="222">
        <f>IF(N138="nulová",J138,0)</f>
        <v>0</v>
      </c>
      <c r="BJ138" s="18" t="s">
        <v>81</v>
      </c>
      <c r="BK138" s="222">
        <f>ROUND(I138*H138,2)</f>
        <v>2789.0300000000002</v>
      </c>
      <c r="BL138" s="18" t="s">
        <v>148</v>
      </c>
      <c r="BM138" s="221" t="s">
        <v>705</v>
      </c>
    </row>
    <row r="139" s="13" customFormat="1">
      <c r="A139" s="13"/>
      <c r="B139" s="223"/>
      <c r="C139" s="224"/>
      <c r="D139" s="225" t="s">
        <v>150</v>
      </c>
      <c r="E139" s="226" t="s">
        <v>1</v>
      </c>
      <c r="F139" s="227" t="s">
        <v>706</v>
      </c>
      <c r="G139" s="224"/>
      <c r="H139" s="228">
        <v>1.0189999999999999</v>
      </c>
      <c r="I139" s="224"/>
      <c r="J139" s="224"/>
      <c r="K139" s="224"/>
      <c r="L139" s="229"/>
      <c r="M139" s="230"/>
      <c r="N139" s="231"/>
      <c r="O139" s="231"/>
      <c r="P139" s="231"/>
      <c r="Q139" s="231"/>
      <c r="R139" s="231"/>
      <c r="S139" s="231"/>
      <c r="T139" s="23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3" t="s">
        <v>150</v>
      </c>
      <c r="AU139" s="233" t="s">
        <v>83</v>
      </c>
      <c r="AV139" s="13" t="s">
        <v>83</v>
      </c>
      <c r="AW139" s="13" t="s">
        <v>30</v>
      </c>
      <c r="AX139" s="13" t="s">
        <v>81</v>
      </c>
      <c r="AY139" s="233" t="s">
        <v>141</v>
      </c>
    </row>
    <row r="140" s="2" customFormat="1" ht="24.15" customHeight="1">
      <c r="A140" s="33"/>
      <c r="B140" s="34"/>
      <c r="C140" s="211" t="s">
        <v>83</v>
      </c>
      <c r="D140" s="211" t="s">
        <v>143</v>
      </c>
      <c r="E140" s="212" t="s">
        <v>707</v>
      </c>
      <c r="F140" s="213" t="s">
        <v>708</v>
      </c>
      <c r="G140" s="214" t="s">
        <v>146</v>
      </c>
      <c r="H140" s="215">
        <v>1.7370000000000001</v>
      </c>
      <c r="I140" s="216">
        <v>2999.0900000000001</v>
      </c>
      <c r="J140" s="216">
        <f>ROUND(I140*H140,2)</f>
        <v>5209.4200000000001</v>
      </c>
      <c r="K140" s="213" t="s">
        <v>147</v>
      </c>
      <c r="L140" s="39"/>
      <c r="M140" s="217" t="s">
        <v>1</v>
      </c>
      <c r="N140" s="218" t="s">
        <v>38</v>
      </c>
      <c r="O140" s="219">
        <v>0.629</v>
      </c>
      <c r="P140" s="219">
        <f>O140*H140</f>
        <v>1.092573</v>
      </c>
      <c r="Q140" s="219">
        <v>2.4532922039999998</v>
      </c>
      <c r="R140" s="219">
        <f>Q140*H140</f>
        <v>4.2613685583479999</v>
      </c>
      <c r="S140" s="219">
        <v>0</v>
      </c>
      <c r="T140" s="220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221" t="s">
        <v>148</v>
      </c>
      <c r="AT140" s="221" t="s">
        <v>143</v>
      </c>
      <c r="AU140" s="221" t="s">
        <v>83</v>
      </c>
      <c r="AY140" s="18" t="s">
        <v>141</v>
      </c>
      <c r="BE140" s="222">
        <f>IF(N140="základní",J140,0)</f>
        <v>5209.4200000000001</v>
      </c>
      <c r="BF140" s="222">
        <f>IF(N140="snížená",J140,0)</f>
        <v>0</v>
      </c>
      <c r="BG140" s="222">
        <f>IF(N140="zákl. přenesená",J140,0)</f>
        <v>0</v>
      </c>
      <c r="BH140" s="222">
        <f>IF(N140="sníž. přenesená",J140,0)</f>
        <v>0</v>
      </c>
      <c r="BI140" s="222">
        <f>IF(N140="nulová",J140,0)</f>
        <v>0</v>
      </c>
      <c r="BJ140" s="18" t="s">
        <v>81</v>
      </c>
      <c r="BK140" s="222">
        <f>ROUND(I140*H140,2)</f>
        <v>5209.4200000000001</v>
      </c>
      <c r="BL140" s="18" t="s">
        <v>148</v>
      </c>
      <c r="BM140" s="221" t="s">
        <v>709</v>
      </c>
    </row>
    <row r="141" s="13" customFormat="1">
      <c r="A141" s="13"/>
      <c r="B141" s="223"/>
      <c r="C141" s="224"/>
      <c r="D141" s="225" t="s">
        <v>150</v>
      </c>
      <c r="E141" s="226" t="s">
        <v>1</v>
      </c>
      <c r="F141" s="227" t="s">
        <v>710</v>
      </c>
      <c r="G141" s="224"/>
      <c r="H141" s="228">
        <v>1.7370000000000001</v>
      </c>
      <c r="I141" s="224"/>
      <c r="J141" s="224"/>
      <c r="K141" s="224"/>
      <c r="L141" s="229"/>
      <c r="M141" s="230"/>
      <c r="N141" s="231"/>
      <c r="O141" s="231"/>
      <c r="P141" s="231"/>
      <c r="Q141" s="231"/>
      <c r="R141" s="231"/>
      <c r="S141" s="231"/>
      <c r="T141" s="23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3" t="s">
        <v>150</v>
      </c>
      <c r="AU141" s="233" t="s">
        <v>83</v>
      </c>
      <c r="AV141" s="13" t="s">
        <v>83</v>
      </c>
      <c r="AW141" s="13" t="s">
        <v>30</v>
      </c>
      <c r="AX141" s="13" t="s">
        <v>81</v>
      </c>
      <c r="AY141" s="233" t="s">
        <v>141</v>
      </c>
    </row>
    <row r="142" s="2" customFormat="1" ht="16.5" customHeight="1">
      <c r="A142" s="33"/>
      <c r="B142" s="34"/>
      <c r="C142" s="211" t="s">
        <v>162</v>
      </c>
      <c r="D142" s="211" t="s">
        <v>143</v>
      </c>
      <c r="E142" s="212" t="s">
        <v>711</v>
      </c>
      <c r="F142" s="213" t="s">
        <v>712</v>
      </c>
      <c r="G142" s="214" t="s">
        <v>254</v>
      </c>
      <c r="H142" s="215">
        <v>2.8919999999999999</v>
      </c>
      <c r="I142" s="216">
        <v>379.81999999999999</v>
      </c>
      <c r="J142" s="216">
        <f>ROUND(I142*H142,2)</f>
        <v>1098.4400000000001</v>
      </c>
      <c r="K142" s="213" t="s">
        <v>147</v>
      </c>
      <c r="L142" s="39"/>
      <c r="M142" s="217" t="s">
        <v>1</v>
      </c>
      <c r="N142" s="218" t="s">
        <v>38</v>
      </c>
      <c r="O142" s="219">
        <v>0.29999999999999999</v>
      </c>
      <c r="P142" s="219">
        <f>O142*H142</f>
        <v>0.86759999999999993</v>
      </c>
      <c r="Q142" s="219">
        <v>0.0024719</v>
      </c>
      <c r="R142" s="219">
        <f>Q142*H142</f>
        <v>0.0071487347999999997</v>
      </c>
      <c r="S142" s="219">
        <v>0</v>
      </c>
      <c r="T142" s="220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221" t="s">
        <v>148</v>
      </c>
      <c r="AT142" s="221" t="s">
        <v>143</v>
      </c>
      <c r="AU142" s="221" t="s">
        <v>83</v>
      </c>
      <c r="AY142" s="18" t="s">
        <v>141</v>
      </c>
      <c r="BE142" s="222">
        <f>IF(N142="základní",J142,0)</f>
        <v>1098.4400000000001</v>
      </c>
      <c r="BF142" s="222">
        <f>IF(N142="snížená",J142,0)</f>
        <v>0</v>
      </c>
      <c r="BG142" s="222">
        <f>IF(N142="zákl. přenesená",J142,0)</f>
        <v>0</v>
      </c>
      <c r="BH142" s="222">
        <f>IF(N142="sníž. přenesená",J142,0)</f>
        <v>0</v>
      </c>
      <c r="BI142" s="222">
        <f>IF(N142="nulová",J142,0)</f>
        <v>0</v>
      </c>
      <c r="BJ142" s="18" t="s">
        <v>81</v>
      </c>
      <c r="BK142" s="222">
        <f>ROUND(I142*H142,2)</f>
        <v>1098.4400000000001</v>
      </c>
      <c r="BL142" s="18" t="s">
        <v>148</v>
      </c>
      <c r="BM142" s="221" t="s">
        <v>713</v>
      </c>
    </row>
    <row r="143" s="13" customFormat="1">
      <c r="A143" s="13"/>
      <c r="B143" s="223"/>
      <c r="C143" s="224"/>
      <c r="D143" s="225" t="s">
        <v>150</v>
      </c>
      <c r="E143" s="226" t="s">
        <v>1</v>
      </c>
      <c r="F143" s="227" t="s">
        <v>714</v>
      </c>
      <c r="G143" s="224"/>
      <c r="H143" s="228">
        <v>2.8919999999999999</v>
      </c>
      <c r="I143" s="224"/>
      <c r="J143" s="224"/>
      <c r="K143" s="224"/>
      <c r="L143" s="229"/>
      <c r="M143" s="230"/>
      <c r="N143" s="231"/>
      <c r="O143" s="231"/>
      <c r="P143" s="231"/>
      <c r="Q143" s="231"/>
      <c r="R143" s="231"/>
      <c r="S143" s="231"/>
      <c r="T143" s="23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3" t="s">
        <v>150</v>
      </c>
      <c r="AU143" s="233" t="s">
        <v>83</v>
      </c>
      <c r="AV143" s="13" t="s">
        <v>83</v>
      </c>
      <c r="AW143" s="13" t="s">
        <v>30</v>
      </c>
      <c r="AX143" s="13" t="s">
        <v>81</v>
      </c>
      <c r="AY143" s="233" t="s">
        <v>141</v>
      </c>
    </row>
    <row r="144" s="2" customFormat="1" ht="16.5" customHeight="1">
      <c r="A144" s="33"/>
      <c r="B144" s="34"/>
      <c r="C144" s="211" t="s">
        <v>148</v>
      </c>
      <c r="D144" s="211" t="s">
        <v>143</v>
      </c>
      <c r="E144" s="212" t="s">
        <v>715</v>
      </c>
      <c r="F144" s="213" t="s">
        <v>716</v>
      </c>
      <c r="G144" s="214" t="s">
        <v>254</v>
      </c>
      <c r="H144" s="215">
        <v>2.8919999999999999</v>
      </c>
      <c r="I144" s="216">
        <v>102.94</v>
      </c>
      <c r="J144" s="216">
        <f>ROUND(I144*H144,2)</f>
        <v>297.69999999999999</v>
      </c>
      <c r="K144" s="213" t="s">
        <v>147</v>
      </c>
      <c r="L144" s="39"/>
      <c r="M144" s="217" t="s">
        <v>1</v>
      </c>
      <c r="N144" s="218" t="s">
        <v>38</v>
      </c>
      <c r="O144" s="219">
        <v>0.152</v>
      </c>
      <c r="P144" s="219">
        <f>O144*H144</f>
        <v>0.43958399999999997</v>
      </c>
      <c r="Q144" s="219">
        <v>0</v>
      </c>
      <c r="R144" s="219">
        <f>Q144*H144</f>
        <v>0</v>
      </c>
      <c r="S144" s="219">
        <v>0</v>
      </c>
      <c r="T144" s="220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221" t="s">
        <v>148</v>
      </c>
      <c r="AT144" s="221" t="s">
        <v>143</v>
      </c>
      <c r="AU144" s="221" t="s">
        <v>83</v>
      </c>
      <c r="AY144" s="18" t="s">
        <v>141</v>
      </c>
      <c r="BE144" s="222">
        <f>IF(N144="základní",J144,0)</f>
        <v>297.69999999999999</v>
      </c>
      <c r="BF144" s="222">
        <f>IF(N144="snížená",J144,0)</f>
        <v>0</v>
      </c>
      <c r="BG144" s="222">
        <f>IF(N144="zákl. přenesená",J144,0)</f>
        <v>0</v>
      </c>
      <c r="BH144" s="222">
        <f>IF(N144="sníž. přenesená",J144,0)</f>
        <v>0</v>
      </c>
      <c r="BI144" s="222">
        <f>IF(N144="nulová",J144,0)</f>
        <v>0</v>
      </c>
      <c r="BJ144" s="18" t="s">
        <v>81</v>
      </c>
      <c r="BK144" s="222">
        <f>ROUND(I144*H144,2)</f>
        <v>297.69999999999999</v>
      </c>
      <c r="BL144" s="18" t="s">
        <v>148</v>
      </c>
      <c r="BM144" s="221" t="s">
        <v>717</v>
      </c>
    </row>
    <row r="145" s="2" customFormat="1" ht="16.5" customHeight="1">
      <c r="A145" s="33"/>
      <c r="B145" s="34"/>
      <c r="C145" s="211" t="s">
        <v>173</v>
      </c>
      <c r="D145" s="211" t="s">
        <v>143</v>
      </c>
      <c r="E145" s="212" t="s">
        <v>718</v>
      </c>
      <c r="F145" s="213" t="s">
        <v>719</v>
      </c>
      <c r="G145" s="214" t="s">
        <v>157</v>
      </c>
      <c r="H145" s="215">
        <v>0.062</v>
      </c>
      <c r="I145" s="216">
        <v>29651.48</v>
      </c>
      <c r="J145" s="216">
        <f>ROUND(I145*H145,2)</f>
        <v>1838.3900000000001</v>
      </c>
      <c r="K145" s="213" t="s">
        <v>147</v>
      </c>
      <c r="L145" s="39"/>
      <c r="M145" s="217" t="s">
        <v>1</v>
      </c>
      <c r="N145" s="218" t="s">
        <v>38</v>
      </c>
      <c r="O145" s="219">
        <v>15.231</v>
      </c>
      <c r="P145" s="219">
        <f>O145*H145</f>
        <v>0.94432199999999999</v>
      </c>
      <c r="Q145" s="219">
        <v>1.0627727797</v>
      </c>
      <c r="R145" s="219">
        <f>Q145*H145</f>
        <v>0.065891912341400002</v>
      </c>
      <c r="S145" s="219">
        <v>0</v>
      </c>
      <c r="T145" s="220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221" t="s">
        <v>148</v>
      </c>
      <c r="AT145" s="221" t="s">
        <v>143</v>
      </c>
      <c r="AU145" s="221" t="s">
        <v>83</v>
      </c>
      <c r="AY145" s="18" t="s">
        <v>141</v>
      </c>
      <c r="BE145" s="222">
        <f>IF(N145="základní",J145,0)</f>
        <v>1838.3900000000001</v>
      </c>
      <c r="BF145" s="222">
        <f>IF(N145="snížená",J145,0)</f>
        <v>0</v>
      </c>
      <c r="BG145" s="222">
        <f>IF(N145="zákl. přenesená",J145,0)</f>
        <v>0</v>
      </c>
      <c r="BH145" s="222">
        <f>IF(N145="sníž. přenesená",J145,0)</f>
        <v>0</v>
      </c>
      <c r="BI145" s="222">
        <f>IF(N145="nulová",J145,0)</f>
        <v>0</v>
      </c>
      <c r="BJ145" s="18" t="s">
        <v>81</v>
      </c>
      <c r="BK145" s="222">
        <f>ROUND(I145*H145,2)</f>
        <v>1838.3900000000001</v>
      </c>
      <c r="BL145" s="18" t="s">
        <v>148</v>
      </c>
      <c r="BM145" s="221" t="s">
        <v>720</v>
      </c>
    </row>
    <row r="146" s="13" customFormat="1">
      <c r="A146" s="13"/>
      <c r="B146" s="223"/>
      <c r="C146" s="224"/>
      <c r="D146" s="225" t="s">
        <v>150</v>
      </c>
      <c r="E146" s="226" t="s">
        <v>1</v>
      </c>
      <c r="F146" s="227" t="s">
        <v>721</v>
      </c>
      <c r="G146" s="224"/>
      <c r="H146" s="228">
        <v>0.062</v>
      </c>
      <c r="I146" s="224"/>
      <c r="J146" s="224"/>
      <c r="K146" s="224"/>
      <c r="L146" s="229"/>
      <c r="M146" s="230"/>
      <c r="N146" s="231"/>
      <c r="O146" s="231"/>
      <c r="P146" s="231"/>
      <c r="Q146" s="231"/>
      <c r="R146" s="231"/>
      <c r="S146" s="231"/>
      <c r="T146" s="232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3" t="s">
        <v>150</v>
      </c>
      <c r="AU146" s="233" t="s">
        <v>83</v>
      </c>
      <c r="AV146" s="13" t="s">
        <v>83</v>
      </c>
      <c r="AW146" s="13" t="s">
        <v>30</v>
      </c>
      <c r="AX146" s="13" t="s">
        <v>81</v>
      </c>
      <c r="AY146" s="233" t="s">
        <v>141</v>
      </c>
    </row>
    <row r="147" s="2" customFormat="1" ht="24.15" customHeight="1">
      <c r="A147" s="33"/>
      <c r="B147" s="34"/>
      <c r="C147" s="211" t="s">
        <v>178</v>
      </c>
      <c r="D147" s="211" t="s">
        <v>143</v>
      </c>
      <c r="E147" s="212" t="s">
        <v>722</v>
      </c>
      <c r="F147" s="213" t="s">
        <v>723</v>
      </c>
      <c r="G147" s="214" t="s">
        <v>146</v>
      </c>
      <c r="H147" s="215">
        <v>1.8</v>
      </c>
      <c r="I147" s="216">
        <v>5092.4200000000001</v>
      </c>
      <c r="J147" s="216">
        <f>ROUND(I147*H147,2)</f>
        <v>9166.3600000000006</v>
      </c>
      <c r="K147" s="213" t="s">
        <v>147</v>
      </c>
      <c r="L147" s="39"/>
      <c r="M147" s="217" t="s">
        <v>1</v>
      </c>
      <c r="N147" s="218" t="s">
        <v>38</v>
      </c>
      <c r="O147" s="219">
        <v>7.8220000000000001</v>
      </c>
      <c r="P147" s="219">
        <f>O147*H147</f>
        <v>14.079600000000001</v>
      </c>
      <c r="Q147" s="219">
        <v>2.45329</v>
      </c>
      <c r="R147" s="219">
        <f>Q147*H147</f>
        <v>4.4159220000000001</v>
      </c>
      <c r="S147" s="219">
        <v>0</v>
      </c>
      <c r="T147" s="220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221" t="s">
        <v>148</v>
      </c>
      <c r="AT147" s="221" t="s">
        <v>143</v>
      </c>
      <c r="AU147" s="221" t="s">
        <v>83</v>
      </c>
      <c r="AY147" s="18" t="s">
        <v>141</v>
      </c>
      <c r="BE147" s="222">
        <f>IF(N147="základní",J147,0)</f>
        <v>9166.3600000000006</v>
      </c>
      <c r="BF147" s="222">
        <f>IF(N147="snížená",J147,0)</f>
        <v>0</v>
      </c>
      <c r="BG147" s="222">
        <f>IF(N147="zákl. přenesená",J147,0)</f>
        <v>0</v>
      </c>
      <c r="BH147" s="222">
        <f>IF(N147="sníž. přenesená",J147,0)</f>
        <v>0</v>
      </c>
      <c r="BI147" s="222">
        <f>IF(N147="nulová",J147,0)</f>
        <v>0</v>
      </c>
      <c r="BJ147" s="18" t="s">
        <v>81</v>
      </c>
      <c r="BK147" s="222">
        <f>ROUND(I147*H147,2)</f>
        <v>9166.3600000000006</v>
      </c>
      <c r="BL147" s="18" t="s">
        <v>148</v>
      </c>
      <c r="BM147" s="221" t="s">
        <v>724</v>
      </c>
    </row>
    <row r="148" s="13" customFormat="1">
      <c r="A148" s="13"/>
      <c r="B148" s="223"/>
      <c r="C148" s="224"/>
      <c r="D148" s="225" t="s">
        <v>150</v>
      </c>
      <c r="E148" s="226" t="s">
        <v>1</v>
      </c>
      <c r="F148" s="227" t="s">
        <v>725</v>
      </c>
      <c r="G148" s="224"/>
      <c r="H148" s="228">
        <v>1.8</v>
      </c>
      <c r="I148" s="224"/>
      <c r="J148" s="224"/>
      <c r="K148" s="224"/>
      <c r="L148" s="229"/>
      <c r="M148" s="230"/>
      <c r="N148" s="231"/>
      <c r="O148" s="231"/>
      <c r="P148" s="231"/>
      <c r="Q148" s="231"/>
      <c r="R148" s="231"/>
      <c r="S148" s="231"/>
      <c r="T148" s="232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3" t="s">
        <v>150</v>
      </c>
      <c r="AU148" s="233" t="s">
        <v>83</v>
      </c>
      <c r="AV148" s="13" t="s">
        <v>83</v>
      </c>
      <c r="AW148" s="13" t="s">
        <v>30</v>
      </c>
      <c r="AX148" s="13" t="s">
        <v>81</v>
      </c>
      <c r="AY148" s="233" t="s">
        <v>141</v>
      </c>
    </row>
    <row r="149" s="2" customFormat="1" ht="24.15" customHeight="1">
      <c r="A149" s="33"/>
      <c r="B149" s="34"/>
      <c r="C149" s="211" t="s">
        <v>183</v>
      </c>
      <c r="D149" s="211" t="s">
        <v>143</v>
      </c>
      <c r="E149" s="212" t="s">
        <v>726</v>
      </c>
      <c r="F149" s="213" t="s">
        <v>727</v>
      </c>
      <c r="G149" s="214" t="s">
        <v>146</v>
      </c>
      <c r="H149" s="215">
        <v>8.702</v>
      </c>
      <c r="I149" s="216">
        <v>3029.0900000000001</v>
      </c>
      <c r="J149" s="216">
        <f>ROUND(I149*H149,2)</f>
        <v>26359.139999999999</v>
      </c>
      <c r="K149" s="213" t="s">
        <v>147</v>
      </c>
      <c r="L149" s="39"/>
      <c r="M149" s="217" t="s">
        <v>1</v>
      </c>
      <c r="N149" s="218" t="s">
        <v>38</v>
      </c>
      <c r="O149" s="219">
        <v>0.71499999999999997</v>
      </c>
      <c r="P149" s="219">
        <f>O149*H149</f>
        <v>6.2219299999999995</v>
      </c>
      <c r="Q149" s="219">
        <v>2.4532922039999998</v>
      </c>
      <c r="R149" s="219">
        <f>Q149*H149</f>
        <v>21.348548759207997</v>
      </c>
      <c r="S149" s="219">
        <v>0</v>
      </c>
      <c r="T149" s="220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221" t="s">
        <v>148</v>
      </c>
      <c r="AT149" s="221" t="s">
        <v>143</v>
      </c>
      <c r="AU149" s="221" t="s">
        <v>83</v>
      </c>
      <c r="AY149" s="18" t="s">
        <v>141</v>
      </c>
      <c r="BE149" s="222">
        <f>IF(N149="základní",J149,0)</f>
        <v>26359.139999999999</v>
      </c>
      <c r="BF149" s="222">
        <f>IF(N149="snížená",J149,0)</f>
        <v>0</v>
      </c>
      <c r="BG149" s="222">
        <f>IF(N149="zákl. přenesená",J149,0)</f>
        <v>0</v>
      </c>
      <c r="BH149" s="222">
        <f>IF(N149="sníž. přenesená",J149,0)</f>
        <v>0</v>
      </c>
      <c r="BI149" s="222">
        <f>IF(N149="nulová",J149,0)</f>
        <v>0</v>
      </c>
      <c r="BJ149" s="18" t="s">
        <v>81</v>
      </c>
      <c r="BK149" s="222">
        <f>ROUND(I149*H149,2)</f>
        <v>26359.139999999999</v>
      </c>
      <c r="BL149" s="18" t="s">
        <v>148</v>
      </c>
      <c r="BM149" s="221" t="s">
        <v>728</v>
      </c>
    </row>
    <row r="150" s="13" customFormat="1">
      <c r="A150" s="13"/>
      <c r="B150" s="223"/>
      <c r="C150" s="224"/>
      <c r="D150" s="225" t="s">
        <v>150</v>
      </c>
      <c r="E150" s="226" t="s">
        <v>1</v>
      </c>
      <c r="F150" s="227" t="s">
        <v>729</v>
      </c>
      <c r="G150" s="224"/>
      <c r="H150" s="228">
        <v>8.702</v>
      </c>
      <c r="I150" s="224"/>
      <c r="J150" s="224"/>
      <c r="K150" s="224"/>
      <c r="L150" s="229"/>
      <c r="M150" s="230"/>
      <c r="N150" s="231"/>
      <c r="O150" s="231"/>
      <c r="P150" s="231"/>
      <c r="Q150" s="231"/>
      <c r="R150" s="231"/>
      <c r="S150" s="231"/>
      <c r="T150" s="23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3" t="s">
        <v>150</v>
      </c>
      <c r="AU150" s="233" t="s">
        <v>83</v>
      </c>
      <c r="AV150" s="13" t="s">
        <v>83</v>
      </c>
      <c r="AW150" s="13" t="s">
        <v>30</v>
      </c>
      <c r="AX150" s="13" t="s">
        <v>81</v>
      </c>
      <c r="AY150" s="233" t="s">
        <v>141</v>
      </c>
    </row>
    <row r="151" s="2" customFormat="1" ht="16.5" customHeight="1">
      <c r="A151" s="33"/>
      <c r="B151" s="34"/>
      <c r="C151" s="211" t="s">
        <v>158</v>
      </c>
      <c r="D151" s="211" t="s">
        <v>143</v>
      </c>
      <c r="E151" s="212" t="s">
        <v>730</v>
      </c>
      <c r="F151" s="213" t="s">
        <v>731</v>
      </c>
      <c r="G151" s="214" t="s">
        <v>254</v>
      </c>
      <c r="H151" s="215">
        <v>43.832000000000001</v>
      </c>
      <c r="I151" s="216">
        <v>405.68000000000001</v>
      </c>
      <c r="J151" s="216">
        <f>ROUND(I151*H151,2)</f>
        <v>17781.77</v>
      </c>
      <c r="K151" s="213" t="s">
        <v>147</v>
      </c>
      <c r="L151" s="39"/>
      <c r="M151" s="217" t="s">
        <v>1</v>
      </c>
      <c r="N151" s="218" t="s">
        <v>38</v>
      </c>
      <c r="O151" s="219">
        <v>0.51800000000000002</v>
      </c>
      <c r="P151" s="219">
        <f>O151*H151</f>
        <v>22.704976000000002</v>
      </c>
      <c r="Q151" s="219">
        <v>0.0027469</v>
      </c>
      <c r="R151" s="219">
        <f>Q151*H151</f>
        <v>0.1204021208</v>
      </c>
      <c r="S151" s="219">
        <v>0</v>
      </c>
      <c r="T151" s="220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221" t="s">
        <v>148</v>
      </c>
      <c r="AT151" s="221" t="s">
        <v>143</v>
      </c>
      <c r="AU151" s="221" t="s">
        <v>83</v>
      </c>
      <c r="AY151" s="18" t="s">
        <v>141</v>
      </c>
      <c r="BE151" s="222">
        <f>IF(N151="základní",J151,0)</f>
        <v>17781.77</v>
      </c>
      <c r="BF151" s="222">
        <f>IF(N151="snížená",J151,0)</f>
        <v>0</v>
      </c>
      <c r="BG151" s="222">
        <f>IF(N151="zákl. přenesená",J151,0)</f>
        <v>0</v>
      </c>
      <c r="BH151" s="222">
        <f>IF(N151="sníž. přenesená",J151,0)</f>
        <v>0</v>
      </c>
      <c r="BI151" s="222">
        <f>IF(N151="nulová",J151,0)</f>
        <v>0</v>
      </c>
      <c r="BJ151" s="18" t="s">
        <v>81</v>
      </c>
      <c r="BK151" s="222">
        <f>ROUND(I151*H151,2)</f>
        <v>17781.77</v>
      </c>
      <c r="BL151" s="18" t="s">
        <v>148</v>
      </c>
      <c r="BM151" s="221" t="s">
        <v>732</v>
      </c>
    </row>
    <row r="152" s="13" customFormat="1">
      <c r="A152" s="13"/>
      <c r="B152" s="223"/>
      <c r="C152" s="224"/>
      <c r="D152" s="225" t="s">
        <v>150</v>
      </c>
      <c r="E152" s="226" t="s">
        <v>1</v>
      </c>
      <c r="F152" s="227" t="s">
        <v>733</v>
      </c>
      <c r="G152" s="224"/>
      <c r="H152" s="228">
        <v>43.832000000000001</v>
      </c>
      <c r="I152" s="224"/>
      <c r="J152" s="224"/>
      <c r="K152" s="224"/>
      <c r="L152" s="229"/>
      <c r="M152" s="230"/>
      <c r="N152" s="231"/>
      <c r="O152" s="231"/>
      <c r="P152" s="231"/>
      <c r="Q152" s="231"/>
      <c r="R152" s="231"/>
      <c r="S152" s="231"/>
      <c r="T152" s="23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3" t="s">
        <v>150</v>
      </c>
      <c r="AU152" s="233" t="s">
        <v>83</v>
      </c>
      <c r="AV152" s="13" t="s">
        <v>83</v>
      </c>
      <c r="AW152" s="13" t="s">
        <v>30</v>
      </c>
      <c r="AX152" s="13" t="s">
        <v>81</v>
      </c>
      <c r="AY152" s="233" t="s">
        <v>141</v>
      </c>
    </row>
    <row r="153" s="2" customFormat="1" ht="21.75" customHeight="1">
      <c r="A153" s="33"/>
      <c r="B153" s="34"/>
      <c r="C153" s="211" t="s">
        <v>192</v>
      </c>
      <c r="D153" s="211" t="s">
        <v>143</v>
      </c>
      <c r="E153" s="212" t="s">
        <v>734</v>
      </c>
      <c r="F153" s="213" t="s">
        <v>735</v>
      </c>
      <c r="G153" s="214" t="s">
        <v>254</v>
      </c>
      <c r="H153" s="215">
        <v>43.832000000000001</v>
      </c>
      <c r="I153" s="216">
        <v>110.97</v>
      </c>
      <c r="J153" s="216">
        <f>ROUND(I153*H153,2)</f>
        <v>4864.04</v>
      </c>
      <c r="K153" s="213" t="s">
        <v>147</v>
      </c>
      <c r="L153" s="39"/>
      <c r="M153" s="217" t="s">
        <v>1</v>
      </c>
      <c r="N153" s="218" t="s">
        <v>38</v>
      </c>
      <c r="O153" s="219">
        <v>0.17699999999999999</v>
      </c>
      <c r="P153" s="219">
        <f>O153*H153</f>
        <v>7.7582639999999996</v>
      </c>
      <c r="Q153" s="219">
        <v>0</v>
      </c>
      <c r="R153" s="219">
        <f>Q153*H153</f>
        <v>0</v>
      </c>
      <c r="S153" s="219">
        <v>0</v>
      </c>
      <c r="T153" s="220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221" t="s">
        <v>148</v>
      </c>
      <c r="AT153" s="221" t="s">
        <v>143</v>
      </c>
      <c r="AU153" s="221" t="s">
        <v>83</v>
      </c>
      <c r="AY153" s="18" t="s">
        <v>141</v>
      </c>
      <c r="BE153" s="222">
        <f>IF(N153="základní",J153,0)</f>
        <v>4864.04</v>
      </c>
      <c r="BF153" s="222">
        <f>IF(N153="snížená",J153,0)</f>
        <v>0</v>
      </c>
      <c r="BG153" s="222">
        <f>IF(N153="zákl. přenesená",J153,0)</f>
        <v>0</v>
      </c>
      <c r="BH153" s="222">
        <f>IF(N153="sníž. přenesená",J153,0)</f>
        <v>0</v>
      </c>
      <c r="BI153" s="222">
        <f>IF(N153="nulová",J153,0)</f>
        <v>0</v>
      </c>
      <c r="BJ153" s="18" t="s">
        <v>81</v>
      </c>
      <c r="BK153" s="222">
        <f>ROUND(I153*H153,2)</f>
        <v>4864.04</v>
      </c>
      <c r="BL153" s="18" t="s">
        <v>148</v>
      </c>
      <c r="BM153" s="221" t="s">
        <v>736</v>
      </c>
    </row>
    <row r="154" s="2" customFormat="1" ht="16.5" customHeight="1">
      <c r="A154" s="33"/>
      <c r="B154" s="34"/>
      <c r="C154" s="211" t="s">
        <v>197</v>
      </c>
      <c r="D154" s="211" t="s">
        <v>143</v>
      </c>
      <c r="E154" s="212" t="s">
        <v>737</v>
      </c>
      <c r="F154" s="213" t="s">
        <v>738</v>
      </c>
      <c r="G154" s="214" t="s">
        <v>254</v>
      </c>
      <c r="H154" s="215">
        <v>21.916</v>
      </c>
      <c r="I154" s="216">
        <v>892.95000000000005</v>
      </c>
      <c r="J154" s="216">
        <f>ROUND(I154*H154,2)</f>
        <v>19569.889999999999</v>
      </c>
      <c r="K154" s="213" t="s">
        <v>147</v>
      </c>
      <c r="L154" s="39"/>
      <c r="M154" s="217" t="s">
        <v>1</v>
      </c>
      <c r="N154" s="218" t="s">
        <v>38</v>
      </c>
      <c r="O154" s="219">
        <v>0.59699999999999998</v>
      </c>
      <c r="P154" s="219">
        <f>O154*H154</f>
        <v>13.083852</v>
      </c>
      <c r="Q154" s="219">
        <v>0.0034619</v>
      </c>
      <c r="R154" s="219">
        <f>Q154*H154</f>
        <v>0.075871000399999999</v>
      </c>
      <c r="S154" s="219">
        <v>0</v>
      </c>
      <c r="T154" s="220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221" t="s">
        <v>148</v>
      </c>
      <c r="AT154" s="221" t="s">
        <v>143</v>
      </c>
      <c r="AU154" s="221" t="s">
        <v>83</v>
      </c>
      <c r="AY154" s="18" t="s">
        <v>141</v>
      </c>
      <c r="BE154" s="222">
        <f>IF(N154="základní",J154,0)</f>
        <v>19569.889999999999</v>
      </c>
      <c r="BF154" s="222">
        <f>IF(N154="snížená",J154,0)</f>
        <v>0</v>
      </c>
      <c r="BG154" s="222">
        <f>IF(N154="zákl. přenesená",J154,0)</f>
        <v>0</v>
      </c>
      <c r="BH154" s="222">
        <f>IF(N154="sníž. přenesená",J154,0)</f>
        <v>0</v>
      </c>
      <c r="BI154" s="222">
        <f>IF(N154="nulová",J154,0)</f>
        <v>0</v>
      </c>
      <c r="BJ154" s="18" t="s">
        <v>81</v>
      </c>
      <c r="BK154" s="222">
        <f>ROUND(I154*H154,2)</f>
        <v>19569.889999999999</v>
      </c>
      <c r="BL154" s="18" t="s">
        <v>148</v>
      </c>
      <c r="BM154" s="221" t="s">
        <v>739</v>
      </c>
    </row>
    <row r="155" s="13" customFormat="1">
      <c r="A155" s="13"/>
      <c r="B155" s="223"/>
      <c r="C155" s="224"/>
      <c r="D155" s="225" t="s">
        <v>150</v>
      </c>
      <c r="E155" s="226" t="s">
        <v>1</v>
      </c>
      <c r="F155" s="227" t="s">
        <v>740</v>
      </c>
      <c r="G155" s="224"/>
      <c r="H155" s="228">
        <v>21.916</v>
      </c>
      <c r="I155" s="224"/>
      <c r="J155" s="224"/>
      <c r="K155" s="224"/>
      <c r="L155" s="229"/>
      <c r="M155" s="230"/>
      <c r="N155" s="231"/>
      <c r="O155" s="231"/>
      <c r="P155" s="231"/>
      <c r="Q155" s="231"/>
      <c r="R155" s="231"/>
      <c r="S155" s="231"/>
      <c r="T155" s="23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3" t="s">
        <v>150</v>
      </c>
      <c r="AU155" s="233" t="s">
        <v>83</v>
      </c>
      <c r="AV155" s="13" t="s">
        <v>83</v>
      </c>
      <c r="AW155" s="13" t="s">
        <v>30</v>
      </c>
      <c r="AX155" s="13" t="s">
        <v>81</v>
      </c>
      <c r="AY155" s="233" t="s">
        <v>141</v>
      </c>
    </row>
    <row r="156" s="2" customFormat="1" ht="21.75" customHeight="1">
      <c r="A156" s="33"/>
      <c r="B156" s="34"/>
      <c r="C156" s="211" t="s">
        <v>201</v>
      </c>
      <c r="D156" s="211" t="s">
        <v>143</v>
      </c>
      <c r="E156" s="212" t="s">
        <v>741</v>
      </c>
      <c r="F156" s="213" t="s">
        <v>742</v>
      </c>
      <c r="G156" s="214" t="s">
        <v>254</v>
      </c>
      <c r="H156" s="215">
        <v>21.916</v>
      </c>
      <c r="I156" s="216">
        <v>165.05000000000001</v>
      </c>
      <c r="J156" s="216">
        <f>ROUND(I156*H156,2)</f>
        <v>3617.2399999999998</v>
      </c>
      <c r="K156" s="213" t="s">
        <v>147</v>
      </c>
      <c r="L156" s="39"/>
      <c r="M156" s="217" t="s">
        <v>1</v>
      </c>
      <c r="N156" s="218" t="s">
        <v>38</v>
      </c>
      <c r="O156" s="219">
        <v>0.23200000000000001</v>
      </c>
      <c r="P156" s="219">
        <f>O156*H156</f>
        <v>5.0845120000000001</v>
      </c>
      <c r="Q156" s="219">
        <v>0</v>
      </c>
      <c r="R156" s="219">
        <f>Q156*H156</f>
        <v>0</v>
      </c>
      <c r="S156" s="219">
        <v>0</v>
      </c>
      <c r="T156" s="22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221" t="s">
        <v>148</v>
      </c>
      <c r="AT156" s="221" t="s">
        <v>143</v>
      </c>
      <c r="AU156" s="221" t="s">
        <v>83</v>
      </c>
      <c r="AY156" s="18" t="s">
        <v>141</v>
      </c>
      <c r="BE156" s="222">
        <f>IF(N156="základní",J156,0)</f>
        <v>3617.2399999999998</v>
      </c>
      <c r="BF156" s="222">
        <f>IF(N156="snížená",J156,0)</f>
        <v>0</v>
      </c>
      <c r="BG156" s="222">
        <f>IF(N156="zákl. přenesená",J156,0)</f>
        <v>0</v>
      </c>
      <c r="BH156" s="222">
        <f>IF(N156="sníž. přenesená",J156,0)</f>
        <v>0</v>
      </c>
      <c r="BI156" s="222">
        <f>IF(N156="nulová",J156,0)</f>
        <v>0</v>
      </c>
      <c r="BJ156" s="18" t="s">
        <v>81</v>
      </c>
      <c r="BK156" s="222">
        <f>ROUND(I156*H156,2)</f>
        <v>3617.2399999999998</v>
      </c>
      <c r="BL156" s="18" t="s">
        <v>148</v>
      </c>
      <c r="BM156" s="221" t="s">
        <v>743</v>
      </c>
    </row>
    <row r="157" s="2" customFormat="1" ht="24.15" customHeight="1">
      <c r="A157" s="33"/>
      <c r="B157" s="34"/>
      <c r="C157" s="211" t="s">
        <v>205</v>
      </c>
      <c r="D157" s="211" t="s">
        <v>143</v>
      </c>
      <c r="E157" s="212" t="s">
        <v>744</v>
      </c>
      <c r="F157" s="213" t="s">
        <v>745</v>
      </c>
      <c r="G157" s="214" t="s">
        <v>157</v>
      </c>
      <c r="H157" s="215">
        <v>1.421</v>
      </c>
      <c r="I157" s="216">
        <v>42667.190000000002</v>
      </c>
      <c r="J157" s="216">
        <f>ROUND(I157*H157,2)</f>
        <v>60630.080000000002</v>
      </c>
      <c r="K157" s="213" t="s">
        <v>147</v>
      </c>
      <c r="L157" s="39"/>
      <c r="M157" s="217" t="s">
        <v>1</v>
      </c>
      <c r="N157" s="218" t="s">
        <v>38</v>
      </c>
      <c r="O157" s="219">
        <v>32.509999999999998</v>
      </c>
      <c r="P157" s="219">
        <f>O157*H157</f>
        <v>46.196709999999996</v>
      </c>
      <c r="Q157" s="219">
        <v>1.0587076</v>
      </c>
      <c r="R157" s="219">
        <f>Q157*H157</f>
        <v>1.5044234996000001</v>
      </c>
      <c r="S157" s="219">
        <v>0</v>
      </c>
      <c r="T157" s="220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221" t="s">
        <v>558</v>
      </c>
      <c r="AT157" s="221" t="s">
        <v>143</v>
      </c>
      <c r="AU157" s="221" t="s">
        <v>83</v>
      </c>
      <c r="AY157" s="18" t="s">
        <v>141</v>
      </c>
      <c r="BE157" s="222">
        <f>IF(N157="základní",J157,0)</f>
        <v>60630.080000000002</v>
      </c>
      <c r="BF157" s="222">
        <f>IF(N157="snížená",J157,0)</f>
        <v>0</v>
      </c>
      <c r="BG157" s="222">
        <f>IF(N157="zákl. přenesená",J157,0)</f>
        <v>0</v>
      </c>
      <c r="BH157" s="222">
        <f>IF(N157="sníž. přenesená",J157,0)</f>
        <v>0</v>
      </c>
      <c r="BI157" s="222">
        <f>IF(N157="nulová",J157,0)</f>
        <v>0</v>
      </c>
      <c r="BJ157" s="18" t="s">
        <v>81</v>
      </c>
      <c r="BK157" s="222">
        <f>ROUND(I157*H157,2)</f>
        <v>60630.080000000002</v>
      </c>
      <c r="BL157" s="18" t="s">
        <v>558</v>
      </c>
      <c r="BM157" s="221" t="s">
        <v>746</v>
      </c>
    </row>
    <row r="158" s="13" customFormat="1">
      <c r="A158" s="13"/>
      <c r="B158" s="223"/>
      <c r="C158" s="224"/>
      <c r="D158" s="225" t="s">
        <v>150</v>
      </c>
      <c r="E158" s="226" t="s">
        <v>1</v>
      </c>
      <c r="F158" s="227" t="s">
        <v>747</v>
      </c>
      <c r="G158" s="224"/>
      <c r="H158" s="228">
        <v>1.421</v>
      </c>
      <c r="I158" s="224"/>
      <c r="J158" s="224"/>
      <c r="K158" s="224"/>
      <c r="L158" s="229"/>
      <c r="M158" s="230"/>
      <c r="N158" s="231"/>
      <c r="O158" s="231"/>
      <c r="P158" s="231"/>
      <c r="Q158" s="231"/>
      <c r="R158" s="231"/>
      <c r="S158" s="231"/>
      <c r="T158" s="23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3" t="s">
        <v>150</v>
      </c>
      <c r="AU158" s="233" t="s">
        <v>83</v>
      </c>
      <c r="AV158" s="13" t="s">
        <v>83</v>
      </c>
      <c r="AW158" s="13" t="s">
        <v>30</v>
      </c>
      <c r="AX158" s="13" t="s">
        <v>81</v>
      </c>
      <c r="AY158" s="233" t="s">
        <v>141</v>
      </c>
    </row>
    <row r="159" s="12" customFormat="1" ht="22.8" customHeight="1">
      <c r="A159" s="12"/>
      <c r="B159" s="196"/>
      <c r="C159" s="197"/>
      <c r="D159" s="198" t="s">
        <v>72</v>
      </c>
      <c r="E159" s="209" t="s">
        <v>162</v>
      </c>
      <c r="F159" s="209" t="s">
        <v>748</v>
      </c>
      <c r="G159" s="197"/>
      <c r="H159" s="197"/>
      <c r="I159" s="197"/>
      <c r="J159" s="210">
        <f>BK159</f>
        <v>377939.44</v>
      </c>
      <c r="K159" s="197"/>
      <c r="L159" s="201"/>
      <c r="M159" s="202"/>
      <c r="N159" s="203"/>
      <c r="O159" s="203"/>
      <c r="P159" s="204">
        <f>SUM(P160:P180)</f>
        <v>268.30593799999997</v>
      </c>
      <c r="Q159" s="203"/>
      <c r="R159" s="204">
        <f>SUM(R160:R180)</f>
        <v>73.066079735599999</v>
      </c>
      <c r="S159" s="203"/>
      <c r="T159" s="205">
        <f>SUM(T160:T180)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06" t="s">
        <v>81</v>
      </c>
      <c r="AT159" s="207" t="s">
        <v>72</v>
      </c>
      <c r="AU159" s="207" t="s">
        <v>81</v>
      </c>
      <c r="AY159" s="206" t="s">
        <v>141</v>
      </c>
      <c r="BK159" s="208">
        <f>SUM(BK160:BK180)</f>
        <v>377939.44</v>
      </c>
    </row>
    <row r="160" s="2" customFormat="1" ht="24.15" customHeight="1">
      <c r="A160" s="33"/>
      <c r="B160" s="34"/>
      <c r="C160" s="211" t="s">
        <v>209</v>
      </c>
      <c r="D160" s="211" t="s">
        <v>143</v>
      </c>
      <c r="E160" s="212" t="s">
        <v>749</v>
      </c>
      <c r="F160" s="213" t="s">
        <v>750</v>
      </c>
      <c r="G160" s="214" t="s">
        <v>146</v>
      </c>
      <c r="H160" s="215">
        <v>0.24299999999999999</v>
      </c>
      <c r="I160" s="216">
        <v>4660.6599999999999</v>
      </c>
      <c r="J160" s="216">
        <f>ROUND(I160*H160,2)</f>
        <v>1132.54</v>
      </c>
      <c r="K160" s="213" t="s">
        <v>147</v>
      </c>
      <c r="L160" s="39"/>
      <c r="M160" s="217" t="s">
        <v>1</v>
      </c>
      <c r="N160" s="218" t="s">
        <v>38</v>
      </c>
      <c r="O160" s="219">
        <v>4.7939999999999996</v>
      </c>
      <c r="P160" s="219">
        <f>O160*H160</f>
        <v>1.1649419999999999</v>
      </c>
      <c r="Q160" s="219">
        <v>1.8775</v>
      </c>
      <c r="R160" s="219">
        <f>Q160*H160</f>
        <v>0.45623249999999999</v>
      </c>
      <c r="S160" s="219">
        <v>0</v>
      </c>
      <c r="T160" s="220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221" t="s">
        <v>148</v>
      </c>
      <c r="AT160" s="221" t="s">
        <v>143</v>
      </c>
      <c r="AU160" s="221" t="s">
        <v>83</v>
      </c>
      <c r="AY160" s="18" t="s">
        <v>141</v>
      </c>
      <c r="BE160" s="222">
        <f>IF(N160="základní",J160,0)</f>
        <v>1132.54</v>
      </c>
      <c r="BF160" s="222">
        <f>IF(N160="snížená",J160,0)</f>
        <v>0</v>
      </c>
      <c r="BG160" s="222">
        <f>IF(N160="zákl. přenesená",J160,0)</f>
        <v>0</v>
      </c>
      <c r="BH160" s="222">
        <f>IF(N160="sníž. přenesená",J160,0)</f>
        <v>0</v>
      </c>
      <c r="BI160" s="222">
        <f>IF(N160="nulová",J160,0)</f>
        <v>0</v>
      </c>
      <c r="BJ160" s="18" t="s">
        <v>81</v>
      </c>
      <c r="BK160" s="222">
        <f>ROUND(I160*H160,2)</f>
        <v>1132.54</v>
      </c>
      <c r="BL160" s="18" t="s">
        <v>148</v>
      </c>
      <c r="BM160" s="221" t="s">
        <v>751</v>
      </c>
    </row>
    <row r="161" s="13" customFormat="1">
      <c r="A161" s="13"/>
      <c r="B161" s="223"/>
      <c r="C161" s="224"/>
      <c r="D161" s="225" t="s">
        <v>150</v>
      </c>
      <c r="E161" s="226" t="s">
        <v>1</v>
      </c>
      <c r="F161" s="227" t="s">
        <v>752</v>
      </c>
      <c r="G161" s="224"/>
      <c r="H161" s="228">
        <v>0.24299999999999999</v>
      </c>
      <c r="I161" s="224"/>
      <c r="J161" s="224"/>
      <c r="K161" s="224"/>
      <c r="L161" s="229"/>
      <c r="M161" s="230"/>
      <c r="N161" s="231"/>
      <c r="O161" s="231"/>
      <c r="P161" s="231"/>
      <c r="Q161" s="231"/>
      <c r="R161" s="231"/>
      <c r="S161" s="231"/>
      <c r="T161" s="232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3" t="s">
        <v>150</v>
      </c>
      <c r="AU161" s="233" t="s">
        <v>83</v>
      </c>
      <c r="AV161" s="13" t="s">
        <v>83</v>
      </c>
      <c r="AW161" s="13" t="s">
        <v>30</v>
      </c>
      <c r="AX161" s="13" t="s">
        <v>81</v>
      </c>
      <c r="AY161" s="233" t="s">
        <v>141</v>
      </c>
    </row>
    <row r="162" s="2" customFormat="1" ht="24.15" customHeight="1">
      <c r="A162" s="33"/>
      <c r="B162" s="34"/>
      <c r="C162" s="211" t="s">
        <v>213</v>
      </c>
      <c r="D162" s="211" t="s">
        <v>143</v>
      </c>
      <c r="E162" s="212" t="s">
        <v>753</v>
      </c>
      <c r="F162" s="213" t="s">
        <v>754</v>
      </c>
      <c r="G162" s="214" t="s">
        <v>146</v>
      </c>
      <c r="H162" s="215">
        <v>16.018000000000001</v>
      </c>
      <c r="I162" s="216">
        <v>4353.21</v>
      </c>
      <c r="J162" s="216">
        <f>ROUND(I162*H162,2)</f>
        <v>69729.720000000001</v>
      </c>
      <c r="K162" s="213" t="s">
        <v>147</v>
      </c>
      <c r="L162" s="39"/>
      <c r="M162" s="217" t="s">
        <v>1</v>
      </c>
      <c r="N162" s="218" t="s">
        <v>38</v>
      </c>
      <c r="O162" s="219">
        <v>3.8420000000000001</v>
      </c>
      <c r="P162" s="219">
        <f>O162*H162</f>
        <v>61.541156000000001</v>
      </c>
      <c r="Q162" s="219">
        <v>1.8775</v>
      </c>
      <c r="R162" s="219">
        <f>Q162*H162</f>
        <v>30.073795</v>
      </c>
      <c r="S162" s="219">
        <v>0</v>
      </c>
      <c r="T162" s="220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221" t="s">
        <v>148</v>
      </c>
      <c r="AT162" s="221" t="s">
        <v>143</v>
      </c>
      <c r="AU162" s="221" t="s">
        <v>83</v>
      </c>
      <c r="AY162" s="18" t="s">
        <v>141</v>
      </c>
      <c r="BE162" s="222">
        <f>IF(N162="základní",J162,0)</f>
        <v>69729.720000000001</v>
      </c>
      <c r="BF162" s="222">
        <f>IF(N162="snížená",J162,0)</f>
        <v>0</v>
      </c>
      <c r="BG162" s="222">
        <f>IF(N162="zákl. přenesená",J162,0)</f>
        <v>0</v>
      </c>
      <c r="BH162" s="222">
        <f>IF(N162="sníž. přenesená",J162,0)</f>
        <v>0</v>
      </c>
      <c r="BI162" s="222">
        <f>IF(N162="nulová",J162,0)</f>
        <v>0</v>
      </c>
      <c r="BJ162" s="18" t="s">
        <v>81</v>
      </c>
      <c r="BK162" s="222">
        <f>ROUND(I162*H162,2)</f>
        <v>69729.720000000001</v>
      </c>
      <c r="BL162" s="18" t="s">
        <v>148</v>
      </c>
      <c r="BM162" s="221" t="s">
        <v>755</v>
      </c>
    </row>
    <row r="163" s="13" customFormat="1">
      <c r="A163" s="13"/>
      <c r="B163" s="223"/>
      <c r="C163" s="224"/>
      <c r="D163" s="225" t="s">
        <v>150</v>
      </c>
      <c r="E163" s="226" t="s">
        <v>1</v>
      </c>
      <c r="F163" s="227" t="s">
        <v>756</v>
      </c>
      <c r="G163" s="224"/>
      <c r="H163" s="228">
        <v>7.8659999999999997</v>
      </c>
      <c r="I163" s="224"/>
      <c r="J163" s="224"/>
      <c r="K163" s="224"/>
      <c r="L163" s="229"/>
      <c r="M163" s="230"/>
      <c r="N163" s="231"/>
      <c r="O163" s="231"/>
      <c r="P163" s="231"/>
      <c r="Q163" s="231"/>
      <c r="R163" s="231"/>
      <c r="S163" s="231"/>
      <c r="T163" s="23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3" t="s">
        <v>150</v>
      </c>
      <c r="AU163" s="233" t="s">
        <v>83</v>
      </c>
      <c r="AV163" s="13" t="s">
        <v>83</v>
      </c>
      <c r="AW163" s="13" t="s">
        <v>30</v>
      </c>
      <c r="AX163" s="13" t="s">
        <v>73</v>
      </c>
      <c r="AY163" s="233" t="s">
        <v>141</v>
      </c>
    </row>
    <row r="164" s="13" customFormat="1">
      <c r="A164" s="13"/>
      <c r="B164" s="223"/>
      <c r="C164" s="224"/>
      <c r="D164" s="225" t="s">
        <v>150</v>
      </c>
      <c r="E164" s="226" t="s">
        <v>1</v>
      </c>
      <c r="F164" s="227" t="s">
        <v>757</v>
      </c>
      <c r="G164" s="224"/>
      <c r="H164" s="228">
        <v>6.952</v>
      </c>
      <c r="I164" s="224"/>
      <c r="J164" s="224"/>
      <c r="K164" s="224"/>
      <c r="L164" s="229"/>
      <c r="M164" s="230"/>
      <c r="N164" s="231"/>
      <c r="O164" s="231"/>
      <c r="P164" s="231"/>
      <c r="Q164" s="231"/>
      <c r="R164" s="231"/>
      <c r="S164" s="231"/>
      <c r="T164" s="232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3" t="s">
        <v>150</v>
      </c>
      <c r="AU164" s="233" t="s">
        <v>83</v>
      </c>
      <c r="AV164" s="13" t="s">
        <v>83</v>
      </c>
      <c r="AW164" s="13" t="s">
        <v>30</v>
      </c>
      <c r="AX164" s="13" t="s">
        <v>73</v>
      </c>
      <c r="AY164" s="233" t="s">
        <v>141</v>
      </c>
    </row>
    <row r="165" s="13" customFormat="1">
      <c r="A165" s="13"/>
      <c r="B165" s="223"/>
      <c r="C165" s="224"/>
      <c r="D165" s="225" t="s">
        <v>150</v>
      </c>
      <c r="E165" s="226" t="s">
        <v>1</v>
      </c>
      <c r="F165" s="227" t="s">
        <v>758</v>
      </c>
      <c r="G165" s="224"/>
      <c r="H165" s="228">
        <v>1.2</v>
      </c>
      <c r="I165" s="224"/>
      <c r="J165" s="224"/>
      <c r="K165" s="224"/>
      <c r="L165" s="229"/>
      <c r="M165" s="230"/>
      <c r="N165" s="231"/>
      <c r="O165" s="231"/>
      <c r="P165" s="231"/>
      <c r="Q165" s="231"/>
      <c r="R165" s="231"/>
      <c r="S165" s="231"/>
      <c r="T165" s="23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3" t="s">
        <v>150</v>
      </c>
      <c r="AU165" s="233" t="s">
        <v>83</v>
      </c>
      <c r="AV165" s="13" t="s">
        <v>83</v>
      </c>
      <c r="AW165" s="13" t="s">
        <v>30</v>
      </c>
      <c r="AX165" s="13" t="s">
        <v>73</v>
      </c>
      <c r="AY165" s="233" t="s">
        <v>141</v>
      </c>
    </row>
    <row r="166" s="14" customFormat="1">
      <c r="A166" s="14"/>
      <c r="B166" s="234"/>
      <c r="C166" s="235"/>
      <c r="D166" s="225" t="s">
        <v>150</v>
      </c>
      <c r="E166" s="236" t="s">
        <v>1</v>
      </c>
      <c r="F166" s="237" t="s">
        <v>153</v>
      </c>
      <c r="G166" s="235"/>
      <c r="H166" s="238">
        <v>16.018000000000001</v>
      </c>
      <c r="I166" s="235"/>
      <c r="J166" s="235"/>
      <c r="K166" s="235"/>
      <c r="L166" s="239"/>
      <c r="M166" s="240"/>
      <c r="N166" s="241"/>
      <c r="O166" s="241"/>
      <c r="P166" s="241"/>
      <c r="Q166" s="241"/>
      <c r="R166" s="241"/>
      <c r="S166" s="241"/>
      <c r="T166" s="24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3" t="s">
        <v>150</v>
      </c>
      <c r="AU166" s="243" t="s">
        <v>83</v>
      </c>
      <c r="AV166" s="14" t="s">
        <v>148</v>
      </c>
      <c r="AW166" s="14" t="s">
        <v>30</v>
      </c>
      <c r="AX166" s="14" t="s">
        <v>81</v>
      </c>
      <c r="AY166" s="243" t="s">
        <v>141</v>
      </c>
    </row>
    <row r="167" s="2" customFormat="1" ht="33" customHeight="1">
      <c r="A167" s="33"/>
      <c r="B167" s="34"/>
      <c r="C167" s="211" t="s">
        <v>8</v>
      </c>
      <c r="D167" s="211" t="s">
        <v>143</v>
      </c>
      <c r="E167" s="212" t="s">
        <v>759</v>
      </c>
      <c r="F167" s="213" t="s">
        <v>760</v>
      </c>
      <c r="G167" s="214" t="s">
        <v>254</v>
      </c>
      <c r="H167" s="215">
        <v>2.6800000000000002</v>
      </c>
      <c r="I167" s="216">
        <v>777.58000000000004</v>
      </c>
      <c r="J167" s="216">
        <f>ROUND(I167*H167,2)</f>
        <v>2083.9099999999999</v>
      </c>
      <c r="K167" s="213" t="s">
        <v>147</v>
      </c>
      <c r="L167" s="39"/>
      <c r="M167" s="217" t="s">
        <v>1</v>
      </c>
      <c r="N167" s="218" t="s">
        <v>38</v>
      </c>
      <c r="O167" s="219">
        <v>0.61699999999999999</v>
      </c>
      <c r="P167" s="219">
        <f>O167*H167</f>
        <v>1.6535600000000001</v>
      </c>
      <c r="Q167" s="219">
        <v>0.34661987999999999</v>
      </c>
      <c r="R167" s="219">
        <f>Q167*H167</f>
        <v>0.92894127840000007</v>
      </c>
      <c r="S167" s="219">
        <v>0</v>
      </c>
      <c r="T167" s="22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221" t="s">
        <v>148</v>
      </c>
      <c r="AT167" s="221" t="s">
        <v>143</v>
      </c>
      <c r="AU167" s="221" t="s">
        <v>83</v>
      </c>
      <c r="AY167" s="18" t="s">
        <v>141</v>
      </c>
      <c r="BE167" s="222">
        <f>IF(N167="základní",J167,0)</f>
        <v>2083.9099999999999</v>
      </c>
      <c r="BF167" s="222">
        <f>IF(N167="snížená",J167,0)</f>
        <v>0</v>
      </c>
      <c r="BG167" s="222">
        <f>IF(N167="zákl. přenesená",J167,0)</f>
        <v>0</v>
      </c>
      <c r="BH167" s="222">
        <f>IF(N167="sníž. přenesená",J167,0)</f>
        <v>0</v>
      </c>
      <c r="BI167" s="222">
        <f>IF(N167="nulová",J167,0)</f>
        <v>0</v>
      </c>
      <c r="BJ167" s="18" t="s">
        <v>81</v>
      </c>
      <c r="BK167" s="222">
        <f>ROUND(I167*H167,2)</f>
        <v>2083.9099999999999</v>
      </c>
      <c r="BL167" s="18" t="s">
        <v>148</v>
      </c>
      <c r="BM167" s="221" t="s">
        <v>761</v>
      </c>
    </row>
    <row r="168" s="13" customFormat="1">
      <c r="A168" s="13"/>
      <c r="B168" s="223"/>
      <c r="C168" s="224"/>
      <c r="D168" s="225" t="s">
        <v>150</v>
      </c>
      <c r="E168" s="226" t="s">
        <v>1</v>
      </c>
      <c r="F168" s="227" t="s">
        <v>762</v>
      </c>
      <c r="G168" s="224"/>
      <c r="H168" s="228">
        <v>2.6800000000000002</v>
      </c>
      <c r="I168" s="224"/>
      <c r="J168" s="224"/>
      <c r="K168" s="224"/>
      <c r="L168" s="229"/>
      <c r="M168" s="230"/>
      <c r="N168" s="231"/>
      <c r="O168" s="231"/>
      <c r="P168" s="231"/>
      <c r="Q168" s="231"/>
      <c r="R168" s="231"/>
      <c r="S168" s="231"/>
      <c r="T168" s="232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3" t="s">
        <v>150</v>
      </c>
      <c r="AU168" s="233" t="s">
        <v>83</v>
      </c>
      <c r="AV168" s="13" t="s">
        <v>83</v>
      </c>
      <c r="AW168" s="13" t="s">
        <v>30</v>
      </c>
      <c r="AX168" s="13" t="s">
        <v>81</v>
      </c>
      <c r="AY168" s="233" t="s">
        <v>141</v>
      </c>
    </row>
    <row r="169" s="2" customFormat="1" ht="24.15" customHeight="1">
      <c r="A169" s="33"/>
      <c r="B169" s="34"/>
      <c r="C169" s="211" t="s">
        <v>224</v>
      </c>
      <c r="D169" s="211" t="s">
        <v>143</v>
      </c>
      <c r="E169" s="212" t="s">
        <v>763</v>
      </c>
      <c r="F169" s="213" t="s">
        <v>764</v>
      </c>
      <c r="G169" s="214" t="s">
        <v>254</v>
      </c>
      <c r="H169" s="215">
        <v>141.42400000000001</v>
      </c>
      <c r="I169" s="216">
        <v>1296.01</v>
      </c>
      <c r="J169" s="216">
        <f>ROUND(I169*H169,2)</f>
        <v>183286.92000000001</v>
      </c>
      <c r="K169" s="213" t="s">
        <v>147</v>
      </c>
      <c r="L169" s="39"/>
      <c r="M169" s="217" t="s">
        <v>1</v>
      </c>
      <c r="N169" s="218" t="s">
        <v>38</v>
      </c>
      <c r="O169" s="219">
        <v>0.82999999999999996</v>
      </c>
      <c r="P169" s="219">
        <f>O169*H169</f>
        <v>117.38191999999999</v>
      </c>
      <c r="Q169" s="219">
        <v>0.260324</v>
      </c>
      <c r="R169" s="219">
        <f>Q169*H169</f>
        <v>36.816061376</v>
      </c>
      <c r="S169" s="219">
        <v>0</v>
      </c>
      <c r="T169" s="220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221" t="s">
        <v>148</v>
      </c>
      <c r="AT169" s="221" t="s">
        <v>143</v>
      </c>
      <c r="AU169" s="221" t="s">
        <v>83</v>
      </c>
      <c r="AY169" s="18" t="s">
        <v>141</v>
      </c>
      <c r="BE169" s="222">
        <f>IF(N169="základní",J169,0)</f>
        <v>183286.92000000001</v>
      </c>
      <c r="BF169" s="222">
        <f>IF(N169="snížená",J169,0)</f>
        <v>0</v>
      </c>
      <c r="BG169" s="222">
        <f>IF(N169="zákl. přenesená",J169,0)</f>
        <v>0</v>
      </c>
      <c r="BH169" s="222">
        <f>IF(N169="sníž. přenesená",J169,0)</f>
        <v>0</v>
      </c>
      <c r="BI169" s="222">
        <f>IF(N169="nulová",J169,0)</f>
        <v>0</v>
      </c>
      <c r="BJ169" s="18" t="s">
        <v>81</v>
      </c>
      <c r="BK169" s="222">
        <f>ROUND(I169*H169,2)</f>
        <v>183286.92000000001</v>
      </c>
      <c r="BL169" s="18" t="s">
        <v>148</v>
      </c>
      <c r="BM169" s="221" t="s">
        <v>765</v>
      </c>
    </row>
    <row r="170" s="13" customFormat="1">
      <c r="A170" s="13"/>
      <c r="B170" s="223"/>
      <c r="C170" s="224"/>
      <c r="D170" s="225" t="s">
        <v>150</v>
      </c>
      <c r="E170" s="226" t="s">
        <v>1</v>
      </c>
      <c r="F170" s="227" t="s">
        <v>766</v>
      </c>
      <c r="G170" s="224"/>
      <c r="H170" s="228">
        <v>141.42400000000001</v>
      </c>
      <c r="I170" s="224"/>
      <c r="J170" s="224"/>
      <c r="K170" s="224"/>
      <c r="L170" s="229"/>
      <c r="M170" s="230"/>
      <c r="N170" s="231"/>
      <c r="O170" s="231"/>
      <c r="P170" s="231"/>
      <c r="Q170" s="231"/>
      <c r="R170" s="231"/>
      <c r="S170" s="231"/>
      <c r="T170" s="23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3" t="s">
        <v>150</v>
      </c>
      <c r="AU170" s="233" t="s">
        <v>83</v>
      </c>
      <c r="AV170" s="13" t="s">
        <v>83</v>
      </c>
      <c r="AW170" s="13" t="s">
        <v>30</v>
      </c>
      <c r="AX170" s="13" t="s">
        <v>81</v>
      </c>
      <c r="AY170" s="233" t="s">
        <v>141</v>
      </c>
    </row>
    <row r="171" s="2" customFormat="1" ht="16.5" customHeight="1">
      <c r="A171" s="33"/>
      <c r="B171" s="34"/>
      <c r="C171" s="211" t="s">
        <v>229</v>
      </c>
      <c r="D171" s="211" t="s">
        <v>143</v>
      </c>
      <c r="E171" s="212" t="s">
        <v>767</v>
      </c>
      <c r="F171" s="213" t="s">
        <v>768</v>
      </c>
      <c r="G171" s="214" t="s">
        <v>195</v>
      </c>
      <c r="H171" s="215">
        <v>2</v>
      </c>
      <c r="I171" s="216">
        <v>750</v>
      </c>
      <c r="J171" s="216">
        <f>ROUND(I171*H171,2)</f>
        <v>1500</v>
      </c>
      <c r="K171" s="213" t="s">
        <v>1</v>
      </c>
      <c r="L171" s="39"/>
      <c r="M171" s="217" t="s">
        <v>1</v>
      </c>
      <c r="N171" s="218" t="s">
        <v>38</v>
      </c>
      <c r="O171" s="219">
        <v>0.82999999999999996</v>
      </c>
      <c r="P171" s="219">
        <f>O171*H171</f>
        <v>1.6599999999999999</v>
      </c>
      <c r="Q171" s="219">
        <v>0.26032</v>
      </c>
      <c r="R171" s="219">
        <f>Q171*H171</f>
        <v>0.52063999999999999</v>
      </c>
      <c r="S171" s="219">
        <v>0</v>
      </c>
      <c r="T171" s="22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221" t="s">
        <v>148</v>
      </c>
      <c r="AT171" s="221" t="s">
        <v>143</v>
      </c>
      <c r="AU171" s="221" t="s">
        <v>83</v>
      </c>
      <c r="AY171" s="18" t="s">
        <v>141</v>
      </c>
      <c r="BE171" s="222">
        <f>IF(N171="základní",J171,0)</f>
        <v>1500</v>
      </c>
      <c r="BF171" s="222">
        <f>IF(N171="snížená",J171,0)</f>
        <v>0</v>
      </c>
      <c r="BG171" s="222">
        <f>IF(N171="zákl. přenesená",J171,0)</f>
        <v>0</v>
      </c>
      <c r="BH171" s="222">
        <f>IF(N171="sníž. přenesená",J171,0)</f>
        <v>0</v>
      </c>
      <c r="BI171" s="222">
        <f>IF(N171="nulová",J171,0)</f>
        <v>0</v>
      </c>
      <c r="BJ171" s="18" t="s">
        <v>81</v>
      </c>
      <c r="BK171" s="222">
        <f>ROUND(I171*H171,2)</f>
        <v>1500</v>
      </c>
      <c r="BL171" s="18" t="s">
        <v>148</v>
      </c>
      <c r="BM171" s="221" t="s">
        <v>769</v>
      </c>
    </row>
    <row r="172" s="13" customFormat="1">
      <c r="A172" s="13"/>
      <c r="B172" s="223"/>
      <c r="C172" s="224"/>
      <c r="D172" s="225" t="s">
        <v>150</v>
      </c>
      <c r="E172" s="226" t="s">
        <v>1</v>
      </c>
      <c r="F172" s="227" t="s">
        <v>83</v>
      </c>
      <c r="G172" s="224"/>
      <c r="H172" s="228">
        <v>2</v>
      </c>
      <c r="I172" s="224"/>
      <c r="J172" s="224"/>
      <c r="K172" s="224"/>
      <c r="L172" s="229"/>
      <c r="M172" s="230"/>
      <c r="N172" s="231"/>
      <c r="O172" s="231"/>
      <c r="P172" s="231"/>
      <c r="Q172" s="231"/>
      <c r="R172" s="231"/>
      <c r="S172" s="231"/>
      <c r="T172" s="232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3" t="s">
        <v>150</v>
      </c>
      <c r="AU172" s="233" t="s">
        <v>83</v>
      </c>
      <c r="AV172" s="13" t="s">
        <v>83</v>
      </c>
      <c r="AW172" s="13" t="s">
        <v>30</v>
      </c>
      <c r="AX172" s="13" t="s">
        <v>81</v>
      </c>
      <c r="AY172" s="233" t="s">
        <v>141</v>
      </c>
    </row>
    <row r="173" s="2" customFormat="1" ht="16.5" customHeight="1">
      <c r="A173" s="33"/>
      <c r="B173" s="34"/>
      <c r="C173" s="211" t="s">
        <v>317</v>
      </c>
      <c r="D173" s="211" t="s">
        <v>143</v>
      </c>
      <c r="E173" s="212" t="s">
        <v>770</v>
      </c>
      <c r="F173" s="213" t="s">
        <v>771</v>
      </c>
      <c r="G173" s="214" t="s">
        <v>157</v>
      </c>
      <c r="H173" s="215">
        <v>1.72</v>
      </c>
      <c r="I173" s="216">
        <v>44075.309999999998</v>
      </c>
      <c r="J173" s="216">
        <f>ROUND(I173*H173,2)</f>
        <v>75809.529999999999</v>
      </c>
      <c r="K173" s="213" t="s">
        <v>147</v>
      </c>
      <c r="L173" s="39"/>
      <c r="M173" s="217" t="s">
        <v>1</v>
      </c>
      <c r="N173" s="218" t="s">
        <v>38</v>
      </c>
      <c r="O173" s="219">
        <v>36.738</v>
      </c>
      <c r="P173" s="219">
        <f>O173*H173</f>
        <v>63.189360000000001</v>
      </c>
      <c r="Q173" s="219">
        <v>1.0488137099999999</v>
      </c>
      <c r="R173" s="219">
        <f>Q173*H173</f>
        <v>1.8039595811999998</v>
      </c>
      <c r="S173" s="219">
        <v>0</v>
      </c>
      <c r="T173" s="220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221" t="s">
        <v>148</v>
      </c>
      <c r="AT173" s="221" t="s">
        <v>143</v>
      </c>
      <c r="AU173" s="221" t="s">
        <v>83</v>
      </c>
      <c r="AY173" s="18" t="s">
        <v>141</v>
      </c>
      <c r="BE173" s="222">
        <f>IF(N173="základní",J173,0)</f>
        <v>75809.529999999999</v>
      </c>
      <c r="BF173" s="222">
        <f>IF(N173="snížená",J173,0)</f>
        <v>0</v>
      </c>
      <c r="BG173" s="222">
        <f>IF(N173="zákl. přenesená",J173,0)</f>
        <v>0</v>
      </c>
      <c r="BH173" s="222">
        <f>IF(N173="sníž. přenesená",J173,0)</f>
        <v>0</v>
      </c>
      <c r="BI173" s="222">
        <f>IF(N173="nulová",J173,0)</f>
        <v>0</v>
      </c>
      <c r="BJ173" s="18" t="s">
        <v>81</v>
      </c>
      <c r="BK173" s="222">
        <f>ROUND(I173*H173,2)</f>
        <v>75809.529999999999</v>
      </c>
      <c r="BL173" s="18" t="s">
        <v>148</v>
      </c>
      <c r="BM173" s="221" t="s">
        <v>772</v>
      </c>
    </row>
    <row r="174" s="2" customFormat="1" ht="24.15" customHeight="1">
      <c r="A174" s="33"/>
      <c r="B174" s="34"/>
      <c r="C174" s="211" t="s">
        <v>327</v>
      </c>
      <c r="D174" s="211" t="s">
        <v>143</v>
      </c>
      <c r="E174" s="212" t="s">
        <v>773</v>
      </c>
      <c r="F174" s="213" t="s">
        <v>774</v>
      </c>
      <c r="G174" s="214" t="s">
        <v>195</v>
      </c>
      <c r="H174" s="215">
        <v>5</v>
      </c>
      <c r="I174" s="216">
        <v>4350</v>
      </c>
      <c r="J174" s="216">
        <f>ROUND(I174*H174,2)</f>
        <v>21750</v>
      </c>
      <c r="K174" s="213" t="s">
        <v>1</v>
      </c>
      <c r="L174" s="39"/>
      <c r="M174" s="217" t="s">
        <v>1</v>
      </c>
      <c r="N174" s="218" t="s">
        <v>38</v>
      </c>
      <c r="O174" s="219">
        <v>0.76800000000000002</v>
      </c>
      <c r="P174" s="219">
        <f>O174*H174</f>
        <v>3.8399999999999999</v>
      </c>
      <c r="Q174" s="219">
        <v>0.0058900000000000003</v>
      </c>
      <c r="R174" s="219">
        <f>Q174*H174</f>
        <v>0.02945</v>
      </c>
      <c r="S174" s="219">
        <v>0</v>
      </c>
      <c r="T174" s="22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221" t="s">
        <v>148</v>
      </c>
      <c r="AT174" s="221" t="s">
        <v>143</v>
      </c>
      <c r="AU174" s="221" t="s">
        <v>83</v>
      </c>
      <c r="AY174" s="18" t="s">
        <v>141</v>
      </c>
      <c r="BE174" s="222">
        <f>IF(N174="základní",J174,0)</f>
        <v>21750</v>
      </c>
      <c r="BF174" s="222">
        <f>IF(N174="snížená",J174,0)</f>
        <v>0</v>
      </c>
      <c r="BG174" s="222">
        <f>IF(N174="zákl. přenesená",J174,0)</f>
        <v>0</v>
      </c>
      <c r="BH174" s="222">
        <f>IF(N174="sníž. přenesená",J174,0)</f>
        <v>0</v>
      </c>
      <c r="BI174" s="222">
        <f>IF(N174="nulová",J174,0)</f>
        <v>0</v>
      </c>
      <c r="BJ174" s="18" t="s">
        <v>81</v>
      </c>
      <c r="BK174" s="222">
        <f>ROUND(I174*H174,2)</f>
        <v>21750</v>
      </c>
      <c r="BL174" s="18" t="s">
        <v>148</v>
      </c>
      <c r="BM174" s="221" t="s">
        <v>775</v>
      </c>
    </row>
    <row r="175" s="2" customFormat="1" ht="24.15" customHeight="1">
      <c r="A175" s="33"/>
      <c r="B175" s="34"/>
      <c r="C175" s="211" t="s">
        <v>332</v>
      </c>
      <c r="D175" s="211" t="s">
        <v>143</v>
      </c>
      <c r="E175" s="212" t="s">
        <v>776</v>
      </c>
      <c r="F175" s="213" t="s">
        <v>777</v>
      </c>
      <c r="G175" s="214" t="s">
        <v>195</v>
      </c>
      <c r="H175" s="215">
        <v>25</v>
      </c>
      <c r="I175" s="216">
        <v>256.45999999999998</v>
      </c>
      <c r="J175" s="216">
        <f>ROUND(I175*H175,2)</f>
        <v>6411.5</v>
      </c>
      <c r="K175" s="213" t="s">
        <v>147</v>
      </c>
      <c r="L175" s="39"/>
      <c r="M175" s="217" t="s">
        <v>1</v>
      </c>
      <c r="N175" s="218" t="s">
        <v>38</v>
      </c>
      <c r="O175" s="219">
        <v>0.71499999999999997</v>
      </c>
      <c r="P175" s="219">
        <f>O175*H175</f>
        <v>17.875</v>
      </c>
      <c r="Q175" s="219">
        <v>0.02588</v>
      </c>
      <c r="R175" s="219">
        <f>Q175*H175</f>
        <v>0.64700000000000002</v>
      </c>
      <c r="S175" s="219">
        <v>0</v>
      </c>
      <c r="T175" s="220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221" t="s">
        <v>148</v>
      </c>
      <c r="AT175" s="221" t="s">
        <v>143</v>
      </c>
      <c r="AU175" s="221" t="s">
        <v>83</v>
      </c>
      <c r="AY175" s="18" t="s">
        <v>141</v>
      </c>
      <c r="BE175" s="222">
        <f>IF(N175="základní",J175,0)</f>
        <v>6411.5</v>
      </c>
      <c r="BF175" s="222">
        <f>IF(N175="snížená",J175,0)</f>
        <v>0</v>
      </c>
      <c r="BG175" s="222">
        <f>IF(N175="zákl. přenesená",J175,0)</f>
        <v>0</v>
      </c>
      <c r="BH175" s="222">
        <f>IF(N175="sníž. přenesená",J175,0)</f>
        <v>0</v>
      </c>
      <c r="BI175" s="222">
        <f>IF(N175="nulová",J175,0)</f>
        <v>0</v>
      </c>
      <c r="BJ175" s="18" t="s">
        <v>81</v>
      </c>
      <c r="BK175" s="222">
        <f>ROUND(I175*H175,2)</f>
        <v>6411.5</v>
      </c>
      <c r="BL175" s="18" t="s">
        <v>148</v>
      </c>
      <c r="BM175" s="221" t="s">
        <v>778</v>
      </c>
    </row>
    <row r="176" s="13" customFormat="1">
      <c r="A176" s="13"/>
      <c r="B176" s="223"/>
      <c r="C176" s="224"/>
      <c r="D176" s="225" t="s">
        <v>150</v>
      </c>
      <c r="E176" s="226" t="s">
        <v>1</v>
      </c>
      <c r="F176" s="227" t="s">
        <v>779</v>
      </c>
      <c r="G176" s="224"/>
      <c r="H176" s="228">
        <v>6</v>
      </c>
      <c r="I176" s="224"/>
      <c r="J176" s="224"/>
      <c r="K176" s="224"/>
      <c r="L176" s="229"/>
      <c r="M176" s="230"/>
      <c r="N176" s="231"/>
      <c r="O176" s="231"/>
      <c r="P176" s="231"/>
      <c r="Q176" s="231"/>
      <c r="R176" s="231"/>
      <c r="S176" s="231"/>
      <c r="T176" s="232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3" t="s">
        <v>150</v>
      </c>
      <c r="AU176" s="233" t="s">
        <v>83</v>
      </c>
      <c r="AV176" s="13" t="s">
        <v>83</v>
      </c>
      <c r="AW176" s="13" t="s">
        <v>30</v>
      </c>
      <c r="AX176" s="13" t="s">
        <v>73</v>
      </c>
      <c r="AY176" s="233" t="s">
        <v>141</v>
      </c>
    </row>
    <row r="177" s="13" customFormat="1">
      <c r="A177" s="13"/>
      <c r="B177" s="223"/>
      <c r="C177" s="224"/>
      <c r="D177" s="225" t="s">
        <v>150</v>
      </c>
      <c r="E177" s="226" t="s">
        <v>1</v>
      </c>
      <c r="F177" s="227" t="s">
        <v>780</v>
      </c>
      <c r="G177" s="224"/>
      <c r="H177" s="228">
        <v>19</v>
      </c>
      <c r="I177" s="224"/>
      <c r="J177" s="224"/>
      <c r="K177" s="224"/>
      <c r="L177" s="229"/>
      <c r="M177" s="230"/>
      <c r="N177" s="231"/>
      <c r="O177" s="231"/>
      <c r="P177" s="231"/>
      <c r="Q177" s="231"/>
      <c r="R177" s="231"/>
      <c r="S177" s="231"/>
      <c r="T177" s="232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3" t="s">
        <v>150</v>
      </c>
      <c r="AU177" s="233" t="s">
        <v>83</v>
      </c>
      <c r="AV177" s="13" t="s">
        <v>83</v>
      </c>
      <c r="AW177" s="13" t="s">
        <v>30</v>
      </c>
      <c r="AX177" s="13" t="s">
        <v>73</v>
      </c>
      <c r="AY177" s="233" t="s">
        <v>141</v>
      </c>
    </row>
    <row r="178" s="14" customFormat="1">
      <c r="A178" s="14"/>
      <c r="B178" s="234"/>
      <c r="C178" s="235"/>
      <c r="D178" s="225" t="s">
        <v>150</v>
      </c>
      <c r="E178" s="236" t="s">
        <v>1</v>
      </c>
      <c r="F178" s="237" t="s">
        <v>153</v>
      </c>
      <c r="G178" s="235"/>
      <c r="H178" s="238">
        <v>25</v>
      </c>
      <c r="I178" s="235"/>
      <c r="J178" s="235"/>
      <c r="K178" s="235"/>
      <c r="L178" s="239"/>
      <c r="M178" s="240"/>
      <c r="N178" s="241"/>
      <c r="O178" s="241"/>
      <c r="P178" s="241"/>
      <c r="Q178" s="241"/>
      <c r="R178" s="241"/>
      <c r="S178" s="241"/>
      <c r="T178" s="24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3" t="s">
        <v>150</v>
      </c>
      <c r="AU178" s="243" t="s">
        <v>83</v>
      </c>
      <c r="AV178" s="14" t="s">
        <v>148</v>
      </c>
      <c r="AW178" s="14" t="s">
        <v>30</v>
      </c>
      <c r="AX178" s="14" t="s">
        <v>81</v>
      </c>
      <c r="AY178" s="243" t="s">
        <v>141</v>
      </c>
    </row>
    <row r="179" s="2" customFormat="1" ht="24.15" customHeight="1">
      <c r="A179" s="33"/>
      <c r="B179" s="34"/>
      <c r="C179" s="244" t="s">
        <v>7</v>
      </c>
      <c r="D179" s="244" t="s">
        <v>154</v>
      </c>
      <c r="E179" s="245" t="s">
        <v>781</v>
      </c>
      <c r="F179" s="246" t="s">
        <v>782</v>
      </c>
      <c r="G179" s="247" t="s">
        <v>195</v>
      </c>
      <c r="H179" s="248">
        <v>19</v>
      </c>
      <c r="I179" s="249">
        <v>667</v>
      </c>
      <c r="J179" s="249">
        <f>ROUND(I179*H179,2)</f>
        <v>12673</v>
      </c>
      <c r="K179" s="246" t="s">
        <v>147</v>
      </c>
      <c r="L179" s="250"/>
      <c r="M179" s="251" t="s">
        <v>1</v>
      </c>
      <c r="N179" s="252" t="s">
        <v>38</v>
      </c>
      <c r="O179" s="219">
        <v>0</v>
      </c>
      <c r="P179" s="219">
        <f>O179*H179</f>
        <v>0</v>
      </c>
      <c r="Q179" s="219">
        <v>0.073999999999999996</v>
      </c>
      <c r="R179" s="219">
        <f>Q179*H179</f>
        <v>1.4059999999999999</v>
      </c>
      <c r="S179" s="219">
        <v>0</v>
      </c>
      <c r="T179" s="220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221" t="s">
        <v>158</v>
      </c>
      <c r="AT179" s="221" t="s">
        <v>154</v>
      </c>
      <c r="AU179" s="221" t="s">
        <v>83</v>
      </c>
      <c r="AY179" s="18" t="s">
        <v>141</v>
      </c>
      <c r="BE179" s="222">
        <f>IF(N179="základní",J179,0)</f>
        <v>12673</v>
      </c>
      <c r="BF179" s="222">
        <f>IF(N179="snížená",J179,0)</f>
        <v>0</v>
      </c>
      <c r="BG179" s="222">
        <f>IF(N179="zákl. přenesená",J179,0)</f>
        <v>0</v>
      </c>
      <c r="BH179" s="222">
        <f>IF(N179="sníž. přenesená",J179,0)</f>
        <v>0</v>
      </c>
      <c r="BI179" s="222">
        <f>IF(N179="nulová",J179,0)</f>
        <v>0</v>
      </c>
      <c r="BJ179" s="18" t="s">
        <v>81</v>
      </c>
      <c r="BK179" s="222">
        <f>ROUND(I179*H179,2)</f>
        <v>12673</v>
      </c>
      <c r="BL179" s="18" t="s">
        <v>148</v>
      </c>
      <c r="BM179" s="221" t="s">
        <v>783</v>
      </c>
    </row>
    <row r="180" s="2" customFormat="1" ht="21.75" customHeight="1">
      <c r="A180" s="33"/>
      <c r="B180" s="34"/>
      <c r="C180" s="244" t="s">
        <v>342</v>
      </c>
      <c r="D180" s="244" t="s">
        <v>154</v>
      </c>
      <c r="E180" s="245" t="s">
        <v>784</v>
      </c>
      <c r="F180" s="246" t="s">
        <v>785</v>
      </c>
      <c r="G180" s="247" t="s">
        <v>195</v>
      </c>
      <c r="H180" s="248">
        <v>6</v>
      </c>
      <c r="I180" s="249">
        <v>593.72000000000003</v>
      </c>
      <c r="J180" s="249">
        <f>ROUND(I180*H180,2)</f>
        <v>3562.3200000000002</v>
      </c>
      <c r="K180" s="246" t="s">
        <v>1</v>
      </c>
      <c r="L180" s="250"/>
      <c r="M180" s="251" t="s">
        <v>1</v>
      </c>
      <c r="N180" s="252" t="s">
        <v>38</v>
      </c>
      <c r="O180" s="219">
        <v>0</v>
      </c>
      <c r="P180" s="219">
        <f>O180*H180</f>
        <v>0</v>
      </c>
      <c r="Q180" s="219">
        <v>0.064000000000000001</v>
      </c>
      <c r="R180" s="219">
        <f>Q180*H180</f>
        <v>0.38400000000000001</v>
      </c>
      <c r="S180" s="219">
        <v>0</v>
      </c>
      <c r="T180" s="220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221" t="s">
        <v>158</v>
      </c>
      <c r="AT180" s="221" t="s">
        <v>154</v>
      </c>
      <c r="AU180" s="221" t="s">
        <v>83</v>
      </c>
      <c r="AY180" s="18" t="s">
        <v>141</v>
      </c>
      <c r="BE180" s="222">
        <f>IF(N180="základní",J180,0)</f>
        <v>3562.3200000000002</v>
      </c>
      <c r="BF180" s="222">
        <f>IF(N180="snížená",J180,0)</f>
        <v>0</v>
      </c>
      <c r="BG180" s="222">
        <f>IF(N180="zákl. přenesená",J180,0)</f>
        <v>0</v>
      </c>
      <c r="BH180" s="222">
        <f>IF(N180="sníž. přenesená",J180,0)</f>
        <v>0</v>
      </c>
      <c r="BI180" s="222">
        <f>IF(N180="nulová",J180,0)</f>
        <v>0</v>
      </c>
      <c r="BJ180" s="18" t="s">
        <v>81</v>
      </c>
      <c r="BK180" s="222">
        <f>ROUND(I180*H180,2)</f>
        <v>3562.3200000000002</v>
      </c>
      <c r="BL180" s="18" t="s">
        <v>148</v>
      </c>
      <c r="BM180" s="221" t="s">
        <v>786</v>
      </c>
    </row>
    <row r="181" s="12" customFormat="1" ht="22.8" customHeight="1">
      <c r="A181" s="12"/>
      <c r="B181" s="196"/>
      <c r="C181" s="197"/>
      <c r="D181" s="198" t="s">
        <v>72</v>
      </c>
      <c r="E181" s="209" t="s">
        <v>148</v>
      </c>
      <c r="F181" s="209" t="s">
        <v>167</v>
      </c>
      <c r="G181" s="197"/>
      <c r="H181" s="197"/>
      <c r="I181" s="197"/>
      <c r="J181" s="210">
        <f>BK181</f>
        <v>47724.970000000001</v>
      </c>
      <c r="K181" s="197"/>
      <c r="L181" s="201"/>
      <c r="M181" s="202"/>
      <c r="N181" s="203"/>
      <c r="O181" s="203"/>
      <c r="P181" s="204">
        <f>SUM(P182:P204)</f>
        <v>47.020127000000002</v>
      </c>
      <c r="Q181" s="203"/>
      <c r="R181" s="204">
        <f>SUM(R182:R204)</f>
        <v>8.4943884199799982</v>
      </c>
      <c r="S181" s="203"/>
      <c r="T181" s="205">
        <f>SUM(T182:T204)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06" t="s">
        <v>81</v>
      </c>
      <c r="AT181" s="207" t="s">
        <v>72</v>
      </c>
      <c r="AU181" s="207" t="s">
        <v>81</v>
      </c>
      <c r="AY181" s="206" t="s">
        <v>141</v>
      </c>
      <c r="BK181" s="208">
        <f>SUM(BK182:BK204)</f>
        <v>47724.970000000001</v>
      </c>
    </row>
    <row r="182" s="2" customFormat="1" ht="16.5" customHeight="1">
      <c r="A182" s="33"/>
      <c r="B182" s="34"/>
      <c r="C182" s="211" t="s">
        <v>347</v>
      </c>
      <c r="D182" s="211" t="s">
        <v>143</v>
      </c>
      <c r="E182" s="212" t="s">
        <v>787</v>
      </c>
      <c r="F182" s="213" t="s">
        <v>788</v>
      </c>
      <c r="G182" s="214" t="s">
        <v>146</v>
      </c>
      <c r="H182" s="215">
        <v>1.1339999999999999</v>
      </c>
      <c r="I182" s="216">
        <v>3222.8200000000002</v>
      </c>
      <c r="J182" s="216">
        <f>ROUND(I182*H182,2)</f>
        <v>3654.6799999999998</v>
      </c>
      <c r="K182" s="213" t="s">
        <v>147</v>
      </c>
      <c r="L182" s="39"/>
      <c r="M182" s="217" t="s">
        <v>1</v>
      </c>
      <c r="N182" s="218" t="s">
        <v>38</v>
      </c>
      <c r="O182" s="219">
        <v>1.224</v>
      </c>
      <c r="P182" s="219">
        <f>O182*H182</f>
        <v>1.3880159999999999</v>
      </c>
      <c r="Q182" s="219">
        <v>2.45343</v>
      </c>
      <c r="R182" s="219">
        <f>Q182*H182</f>
        <v>2.7821896199999996</v>
      </c>
      <c r="S182" s="219">
        <v>0</v>
      </c>
      <c r="T182" s="220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221" t="s">
        <v>148</v>
      </c>
      <c r="AT182" s="221" t="s">
        <v>143</v>
      </c>
      <c r="AU182" s="221" t="s">
        <v>83</v>
      </c>
      <c r="AY182" s="18" t="s">
        <v>141</v>
      </c>
      <c r="BE182" s="222">
        <f>IF(N182="základní",J182,0)</f>
        <v>3654.6799999999998</v>
      </c>
      <c r="BF182" s="222">
        <f>IF(N182="snížená",J182,0)</f>
        <v>0</v>
      </c>
      <c r="BG182" s="222">
        <f>IF(N182="zákl. přenesená",J182,0)</f>
        <v>0</v>
      </c>
      <c r="BH182" s="222">
        <f>IF(N182="sníž. přenesená",J182,0)</f>
        <v>0</v>
      </c>
      <c r="BI182" s="222">
        <f>IF(N182="nulová",J182,0)</f>
        <v>0</v>
      </c>
      <c r="BJ182" s="18" t="s">
        <v>81</v>
      </c>
      <c r="BK182" s="222">
        <f>ROUND(I182*H182,2)</f>
        <v>3654.6799999999998</v>
      </c>
      <c r="BL182" s="18" t="s">
        <v>148</v>
      </c>
      <c r="BM182" s="221" t="s">
        <v>789</v>
      </c>
    </row>
    <row r="183" s="13" customFormat="1">
      <c r="A183" s="13"/>
      <c r="B183" s="223"/>
      <c r="C183" s="224"/>
      <c r="D183" s="225" t="s">
        <v>150</v>
      </c>
      <c r="E183" s="226" t="s">
        <v>1</v>
      </c>
      <c r="F183" s="227" t="s">
        <v>790</v>
      </c>
      <c r="G183" s="224"/>
      <c r="H183" s="228">
        <v>1.1339999999999999</v>
      </c>
      <c r="I183" s="224"/>
      <c r="J183" s="224"/>
      <c r="K183" s="224"/>
      <c r="L183" s="229"/>
      <c r="M183" s="230"/>
      <c r="N183" s="231"/>
      <c r="O183" s="231"/>
      <c r="P183" s="231"/>
      <c r="Q183" s="231"/>
      <c r="R183" s="231"/>
      <c r="S183" s="231"/>
      <c r="T183" s="232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3" t="s">
        <v>150</v>
      </c>
      <c r="AU183" s="233" t="s">
        <v>83</v>
      </c>
      <c r="AV183" s="13" t="s">
        <v>83</v>
      </c>
      <c r="AW183" s="13" t="s">
        <v>30</v>
      </c>
      <c r="AX183" s="13" t="s">
        <v>81</v>
      </c>
      <c r="AY183" s="233" t="s">
        <v>141</v>
      </c>
    </row>
    <row r="184" s="2" customFormat="1" ht="24.15" customHeight="1">
      <c r="A184" s="33"/>
      <c r="B184" s="34"/>
      <c r="C184" s="211" t="s">
        <v>354</v>
      </c>
      <c r="D184" s="211" t="s">
        <v>143</v>
      </c>
      <c r="E184" s="212" t="s">
        <v>791</v>
      </c>
      <c r="F184" s="213" t="s">
        <v>792</v>
      </c>
      <c r="G184" s="214" t="s">
        <v>254</v>
      </c>
      <c r="H184" s="215">
        <v>9.702</v>
      </c>
      <c r="I184" s="216">
        <v>356.11000000000001</v>
      </c>
      <c r="J184" s="216">
        <f>ROUND(I184*H184,2)</f>
        <v>3454.98</v>
      </c>
      <c r="K184" s="213" t="s">
        <v>147</v>
      </c>
      <c r="L184" s="39"/>
      <c r="M184" s="217" t="s">
        <v>1</v>
      </c>
      <c r="N184" s="218" t="s">
        <v>38</v>
      </c>
      <c r="O184" s="219">
        <v>0.377</v>
      </c>
      <c r="P184" s="219">
        <f>O184*H184</f>
        <v>3.657654</v>
      </c>
      <c r="Q184" s="219">
        <v>0.0053261999999999997</v>
      </c>
      <c r="R184" s="219">
        <f>Q184*H184</f>
        <v>0.051674792399999996</v>
      </c>
      <c r="S184" s="219">
        <v>0</v>
      </c>
      <c r="T184" s="220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221" t="s">
        <v>148</v>
      </c>
      <c r="AT184" s="221" t="s">
        <v>143</v>
      </c>
      <c r="AU184" s="221" t="s">
        <v>83</v>
      </c>
      <c r="AY184" s="18" t="s">
        <v>141</v>
      </c>
      <c r="BE184" s="222">
        <f>IF(N184="základní",J184,0)</f>
        <v>3454.98</v>
      </c>
      <c r="BF184" s="222">
        <f>IF(N184="snížená",J184,0)</f>
        <v>0</v>
      </c>
      <c r="BG184" s="222">
        <f>IF(N184="zákl. přenesená",J184,0)</f>
        <v>0</v>
      </c>
      <c r="BH184" s="222">
        <f>IF(N184="sníž. přenesená",J184,0)</f>
        <v>0</v>
      </c>
      <c r="BI184" s="222">
        <f>IF(N184="nulová",J184,0)</f>
        <v>0</v>
      </c>
      <c r="BJ184" s="18" t="s">
        <v>81</v>
      </c>
      <c r="BK184" s="222">
        <f>ROUND(I184*H184,2)</f>
        <v>3454.98</v>
      </c>
      <c r="BL184" s="18" t="s">
        <v>148</v>
      </c>
      <c r="BM184" s="221" t="s">
        <v>793</v>
      </c>
    </row>
    <row r="185" s="13" customFormat="1">
      <c r="A185" s="13"/>
      <c r="B185" s="223"/>
      <c r="C185" s="224"/>
      <c r="D185" s="225" t="s">
        <v>150</v>
      </c>
      <c r="E185" s="226" t="s">
        <v>1</v>
      </c>
      <c r="F185" s="227" t="s">
        <v>794</v>
      </c>
      <c r="G185" s="224"/>
      <c r="H185" s="228">
        <v>9.702</v>
      </c>
      <c r="I185" s="224"/>
      <c r="J185" s="224"/>
      <c r="K185" s="224"/>
      <c r="L185" s="229"/>
      <c r="M185" s="230"/>
      <c r="N185" s="231"/>
      <c r="O185" s="231"/>
      <c r="P185" s="231"/>
      <c r="Q185" s="231"/>
      <c r="R185" s="231"/>
      <c r="S185" s="231"/>
      <c r="T185" s="232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3" t="s">
        <v>150</v>
      </c>
      <c r="AU185" s="233" t="s">
        <v>83</v>
      </c>
      <c r="AV185" s="13" t="s">
        <v>83</v>
      </c>
      <c r="AW185" s="13" t="s">
        <v>30</v>
      </c>
      <c r="AX185" s="13" t="s">
        <v>81</v>
      </c>
      <c r="AY185" s="233" t="s">
        <v>141</v>
      </c>
    </row>
    <row r="186" s="2" customFormat="1" ht="24.15" customHeight="1">
      <c r="A186" s="33"/>
      <c r="B186" s="34"/>
      <c r="C186" s="211" t="s">
        <v>360</v>
      </c>
      <c r="D186" s="211" t="s">
        <v>143</v>
      </c>
      <c r="E186" s="212" t="s">
        <v>795</v>
      </c>
      <c r="F186" s="213" t="s">
        <v>796</v>
      </c>
      <c r="G186" s="214" t="s">
        <v>254</v>
      </c>
      <c r="H186" s="215">
        <v>9.702</v>
      </c>
      <c r="I186" s="216">
        <v>103.44</v>
      </c>
      <c r="J186" s="216">
        <f>ROUND(I186*H186,2)</f>
        <v>1003.5700000000001</v>
      </c>
      <c r="K186" s="213" t="s">
        <v>147</v>
      </c>
      <c r="L186" s="39"/>
      <c r="M186" s="217" t="s">
        <v>1</v>
      </c>
      <c r="N186" s="218" t="s">
        <v>38</v>
      </c>
      <c r="O186" s="219">
        <v>0.22500000000000001</v>
      </c>
      <c r="P186" s="219">
        <f>O186*H186</f>
        <v>2.1829499999999999</v>
      </c>
      <c r="Q186" s="219">
        <v>0</v>
      </c>
      <c r="R186" s="219">
        <f>Q186*H186</f>
        <v>0</v>
      </c>
      <c r="S186" s="219">
        <v>0</v>
      </c>
      <c r="T186" s="220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221" t="s">
        <v>148</v>
      </c>
      <c r="AT186" s="221" t="s">
        <v>143</v>
      </c>
      <c r="AU186" s="221" t="s">
        <v>83</v>
      </c>
      <c r="AY186" s="18" t="s">
        <v>141</v>
      </c>
      <c r="BE186" s="222">
        <f>IF(N186="základní",J186,0)</f>
        <v>1003.5700000000001</v>
      </c>
      <c r="BF186" s="222">
        <f>IF(N186="snížená",J186,0)</f>
        <v>0</v>
      </c>
      <c r="BG186" s="222">
        <f>IF(N186="zákl. přenesená",J186,0)</f>
        <v>0</v>
      </c>
      <c r="BH186" s="222">
        <f>IF(N186="sníž. přenesená",J186,0)</f>
        <v>0</v>
      </c>
      <c r="BI186" s="222">
        <f>IF(N186="nulová",J186,0)</f>
        <v>0</v>
      </c>
      <c r="BJ186" s="18" t="s">
        <v>81</v>
      </c>
      <c r="BK186" s="222">
        <f>ROUND(I186*H186,2)</f>
        <v>1003.5700000000001</v>
      </c>
      <c r="BL186" s="18" t="s">
        <v>148</v>
      </c>
      <c r="BM186" s="221" t="s">
        <v>797</v>
      </c>
    </row>
    <row r="187" s="2" customFormat="1" ht="24.15" customHeight="1">
      <c r="A187" s="33"/>
      <c r="B187" s="34"/>
      <c r="C187" s="211" t="s">
        <v>365</v>
      </c>
      <c r="D187" s="211" t="s">
        <v>143</v>
      </c>
      <c r="E187" s="212" t="s">
        <v>798</v>
      </c>
      <c r="F187" s="213" t="s">
        <v>799</v>
      </c>
      <c r="G187" s="214" t="s">
        <v>254</v>
      </c>
      <c r="H187" s="215">
        <v>5.6699999999999999</v>
      </c>
      <c r="I187" s="216">
        <v>161.03</v>
      </c>
      <c r="J187" s="216">
        <f>ROUND(I187*H187,2)</f>
        <v>913.03999999999996</v>
      </c>
      <c r="K187" s="213" t="s">
        <v>147</v>
      </c>
      <c r="L187" s="39"/>
      <c r="M187" s="217" t="s">
        <v>1</v>
      </c>
      <c r="N187" s="218" t="s">
        <v>38</v>
      </c>
      <c r="O187" s="219">
        <v>0.20000000000000001</v>
      </c>
      <c r="P187" s="219">
        <f>O187*H187</f>
        <v>1.1340000000000001</v>
      </c>
      <c r="Q187" s="219">
        <v>0.00088228000000000004</v>
      </c>
      <c r="R187" s="219">
        <f>Q187*H187</f>
        <v>0.0050025275999999999</v>
      </c>
      <c r="S187" s="219">
        <v>0</v>
      </c>
      <c r="T187" s="220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221" t="s">
        <v>148</v>
      </c>
      <c r="AT187" s="221" t="s">
        <v>143</v>
      </c>
      <c r="AU187" s="221" t="s">
        <v>83</v>
      </c>
      <c r="AY187" s="18" t="s">
        <v>141</v>
      </c>
      <c r="BE187" s="222">
        <f>IF(N187="základní",J187,0)</f>
        <v>913.03999999999996</v>
      </c>
      <c r="BF187" s="222">
        <f>IF(N187="snížená",J187,0)</f>
        <v>0</v>
      </c>
      <c r="BG187" s="222">
        <f>IF(N187="zákl. přenesená",J187,0)</f>
        <v>0</v>
      </c>
      <c r="BH187" s="222">
        <f>IF(N187="sníž. přenesená",J187,0)</f>
        <v>0</v>
      </c>
      <c r="BI187" s="222">
        <f>IF(N187="nulová",J187,0)</f>
        <v>0</v>
      </c>
      <c r="BJ187" s="18" t="s">
        <v>81</v>
      </c>
      <c r="BK187" s="222">
        <f>ROUND(I187*H187,2)</f>
        <v>913.03999999999996</v>
      </c>
      <c r="BL187" s="18" t="s">
        <v>148</v>
      </c>
      <c r="BM187" s="221" t="s">
        <v>800</v>
      </c>
    </row>
    <row r="188" s="13" customFormat="1">
      <c r="A188" s="13"/>
      <c r="B188" s="223"/>
      <c r="C188" s="224"/>
      <c r="D188" s="225" t="s">
        <v>150</v>
      </c>
      <c r="E188" s="226" t="s">
        <v>1</v>
      </c>
      <c r="F188" s="227" t="s">
        <v>801</v>
      </c>
      <c r="G188" s="224"/>
      <c r="H188" s="228">
        <v>5.6699999999999999</v>
      </c>
      <c r="I188" s="224"/>
      <c r="J188" s="224"/>
      <c r="K188" s="224"/>
      <c r="L188" s="229"/>
      <c r="M188" s="230"/>
      <c r="N188" s="231"/>
      <c r="O188" s="231"/>
      <c r="P188" s="231"/>
      <c r="Q188" s="231"/>
      <c r="R188" s="231"/>
      <c r="S188" s="231"/>
      <c r="T188" s="232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3" t="s">
        <v>150</v>
      </c>
      <c r="AU188" s="233" t="s">
        <v>83</v>
      </c>
      <c r="AV188" s="13" t="s">
        <v>83</v>
      </c>
      <c r="AW188" s="13" t="s">
        <v>30</v>
      </c>
      <c r="AX188" s="13" t="s">
        <v>81</v>
      </c>
      <c r="AY188" s="233" t="s">
        <v>141</v>
      </c>
    </row>
    <row r="189" s="2" customFormat="1" ht="24.15" customHeight="1">
      <c r="A189" s="33"/>
      <c r="B189" s="34"/>
      <c r="C189" s="211" t="s">
        <v>371</v>
      </c>
      <c r="D189" s="211" t="s">
        <v>143</v>
      </c>
      <c r="E189" s="212" t="s">
        <v>802</v>
      </c>
      <c r="F189" s="213" t="s">
        <v>803</v>
      </c>
      <c r="G189" s="214" t="s">
        <v>254</v>
      </c>
      <c r="H189" s="215">
        <v>5.6699999999999999</v>
      </c>
      <c r="I189" s="216">
        <v>47.899999999999999</v>
      </c>
      <c r="J189" s="216">
        <f>ROUND(I189*H189,2)</f>
        <v>271.58999999999997</v>
      </c>
      <c r="K189" s="213" t="s">
        <v>147</v>
      </c>
      <c r="L189" s="39"/>
      <c r="M189" s="217" t="s">
        <v>1</v>
      </c>
      <c r="N189" s="218" t="s">
        <v>38</v>
      </c>
      <c r="O189" s="219">
        <v>0.105</v>
      </c>
      <c r="P189" s="219">
        <f>O189*H189</f>
        <v>0.59534999999999993</v>
      </c>
      <c r="Q189" s="219">
        <v>0</v>
      </c>
      <c r="R189" s="219">
        <f>Q189*H189</f>
        <v>0</v>
      </c>
      <c r="S189" s="219">
        <v>0</v>
      </c>
      <c r="T189" s="220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221" t="s">
        <v>148</v>
      </c>
      <c r="AT189" s="221" t="s">
        <v>143</v>
      </c>
      <c r="AU189" s="221" t="s">
        <v>83</v>
      </c>
      <c r="AY189" s="18" t="s">
        <v>141</v>
      </c>
      <c r="BE189" s="222">
        <f>IF(N189="základní",J189,0)</f>
        <v>271.58999999999997</v>
      </c>
      <c r="BF189" s="222">
        <f>IF(N189="snížená",J189,0)</f>
        <v>0</v>
      </c>
      <c r="BG189" s="222">
        <f>IF(N189="zákl. přenesená",J189,0)</f>
        <v>0</v>
      </c>
      <c r="BH189" s="222">
        <f>IF(N189="sníž. přenesená",J189,0)</f>
        <v>0</v>
      </c>
      <c r="BI189" s="222">
        <f>IF(N189="nulová",J189,0)</f>
        <v>0</v>
      </c>
      <c r="BJ189" s="18" t="s">
        <v>81</v>
      </c>
      <c r="BK189" s="222">
        <f>ROUND(I189*H189,2)</f>
        <v>271.58999999999997</v>
      </c>
      <c r="BL189" s="18" t="s">
        <v>148</v>
      </c>
      <c r="BM189" s="221" t="s">
        <v>804</v>
      </c>
    </row>
    <row r="190" s="2" customFormat="1" ht="16.5" customHeight="1">
      <c r="A190" s="33"/>
      <c r="B190" s="34"/>
      <c r="C190" s="211" t="s">
        <v>377</v>
      </c>
      <c r="D190" s="211" t="s">
        <v>143</v>
      </c>
      <c r="E190" s="212" t="s">
        <v>805</v>
      </c>
      <c r="F190" s="213" t="s">
        <v>806</v>
      </c>
      <c r="G190" s="214" t="s">
        <v>157</v>
      </c>
      <c r="H190" s="215">
        <v>0.23599999999999999</v>
      </c>
      <c r="I190" s="216">
        <v>45511.599999999999</v>
      </c>
      <c r="J190" s="216">
        <f>ROUND(I190*H190,2)</f>
        <v>10740.74</v>
      </c>
      <c r="K190" s="213" t="s">
        <v>147</v>
      </c>
      <c r="L190" s="39"/>
      <c r="M190" s="217" t="s">
        <v>1</v>
      </c>
      <c r="N190" s="218" t="s">
        <v>38</v>
      </c>
      <c r="O190" s="219">
        <v>38.118000000000002</v>
      </c>
      <c r="P190" s="219">
        <f>O190*H190</f>
        <v>8.9958480000000005</v>
      </c>
      <c r="Q190" s="219">
        <v>1.05515684</v>
      </c>
      <c r="R190" s="219">
        <f>Q190*H190</f>
        <v>0.24901701423999997</v>
      </c>
      <c r="S190" s="219">
        <v>0</v>
      </c>
      <c r="T190" s="22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221" t="s">
        <v>148</v>
      </c>
      <c r="AT190" s="221" t="s">
        <v>143</v>
      </c>
      <c r="AU190" s="221" t="s">
        <v>83</v>
      </c>
      <c r="AY190" s="18" t="s">
        <v>141</v>
      </c>
      <c r="BE190" s="222">
        <f>IF(N190="základní",J190,0)</f>
        <v>10740.74</v>
      </c>
      <c r="BF190" s="222">
        <f>IF(N190="snížená",J190,0)</f>
        <v>0</v>
      </c>
      <c r="BG190" s="222">
        <f>IF(N190="zákl. přenesená",J190,0)</f>
        <v>0</v>
      </c>
      <c r="BH190" s="222">
        <f>IF(N190="sníž. přenesená",J190,0)</f>
        <v>0</v>
      </c>
      <c r="BI190" s="222">
        <f>IF(N190="nulová",J190,0)</f>
        <v>0</v>
      </c>
      <c r="BJ190" s="18" t="s">
        <v>81</v>
      </c>
      <c r="BK190" s="222">
        <f>ROUND(I190*H190,2)</f>
        <v>10740.74</v>
      </c>
      <c r="BL190" s="18" t="s">
        <v>148</v>
      </c>
      <c r="BM190" s="221" t="s">
        <v>807</v>
      </c>
    </row>
    <row r="191" s="13" customFormat="1">
      <c r="A191" s="13"/>
      <c r="B191" s="223"/>
      <c r="C191" s="224"/>
      <c r="D191" s="225" t="s">
        <v>150</v>
      </c>
      <c r="E191" s="226" t="s">
        <v>1</v>
      </c>
      <c r="F191" s="227" t="s">
        <v>808</v>
      </c>
      <c r="G191" s="224"/>
      <c r="H191" s="228">
        <v>0.23599999999999999</v>
      </c>
      <c r="I191" s="224"/>
      <c r="J191" s="224"/>
      <c r="K191" s="224"/>
      <c r="L191" s="229"/>
      <c r="M191" s="230"/>
      <c r="N191" s="231"/>
      <c r="O191" s="231"/>
      <c r="P191" s="231"/>
      <c r="Q191" s="231"/>
      <c r="R191" s="231"/>
      <c r="S191" s="231"/>
      <c r="T191" s="232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3" t="s">
        <v>150</v>
      </c>
      <c r="AU191" s="233" t="s">
        <v>83</v>
      </c>
      <c r="AV191" s="13" t="s">
        <v>83</v>
      </c>
      <c r="AW191" s="13" t="s">
        <v>30</v>
      </c>
      <c r="AX191" s="13" t="s">
        <v>81</v>
      </c>
      <c r="AY191" s="233" t="s">
        <v>141</v>
      </c>
    </row>
    <row r="192" s="2" customFormat="1" ht="16.5" customHeight="1">
      <c r="A192" s="33"/>
      <c r="B192" s="34"/>
      <c r="C192" s="211" t="s">
        <v>382</v>
      </c>
      <c r="D192" s="211" t="s">
        <v>143</v>
      </c>
      <c r="E192" s="212" t="s">
        <v>809</v>
      </c>
      <c r="F192" s="213" t="s">
        <v>810</v>
      </c>
      <c r="G192" s="214" t="s">
        <v>146</v>
      </c>
      <c r="H192" s="215">
        <v>2.02</v>
      </c>
      <c r="I192" s="216">
        <v>3265.7399999999998</v>
      </c>
      <c r="J192" s="216">
        <f>ROUND(I192*H192,2)</f>
        <v>6596.79</v>
      </c>
      <c r="K192" s="213" t="s">
        <v>147</v>
      </c>
      <c r="L192" s="39"/>
      <c r="M192" s="217" t="s">
        <v>1</v>
      </c>
      <c r="N192" s="218" t="s">
        <v>38</v>
      </c>
      <c r="O192" s="219">
        <v>1.448</v>
      </c>
      <c r="P192" s="219">
        <f>O192*H192</f>
        <v>2.92496</v>
      </c>
      <c r="Q192" s="219">
        <v>2.453395</v>
      </c>
      <c r="R192" s="219">
        <f>Q192*H192</f>
        <v>4.9558578999999998</v>
      </c>
      <c r="S192" s="219">
        <v>0</v>
      </c>
      <c r="T192" s="220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221" t="s">
        <v>148</v>
      </c>
      <c r="AT192" s="221" t="s">
        <v>143</v>
      </c>
      <c r="AU192" s="221" t="s">
        <v>83</v>
      </c>
      <c r="AY192" s="18" t="s">
        <v>141</v>
      </c>
      <c r="BE192" s="222">
        <f>IF(N192="základní",J192,0)</f>
        <v>6596.79</v>
      </c>
      <c r="BF192" s="222">
        <f>IF(N192="snížená",J192,0)</f>
        <v>0</v>
      </c>
      <c r="BG192" s="222">
        <f>IF(N192="zákl. přenesená",J192,0)</f>
        <v>0</v>
      </c>
      <c r="BH192" s="222">
        <f>IF(N192="sníž. přenesená",J192,0)</f>
        <v>0</v>
      </c>
      <c r="BI192" s="222">
        <f>IF(N192="nulová",J192,0)</f>
        <v>0</v>
      </c>
      <c r="BJ192" s="18" t="s">
        <v>81</v>
      </c>
      <c r="BK192" s="222">
        <f>ROUND(I192*H192,2)</f>
        <v>6596.79</v>
      </c>
      <c r="BL192" s="18" t="s">
        <v>148</v>
      </c>
      <c r="BM192" s="221" t="s">
        <v>811</v>
      </c>
    </row>
    <row r="193" s="13" customFormat="1">
      <c r="A193" s="13"/>
      <c r="B193" s="223"/>
      <c r="C193" s="224"/>
      <c r="D193" s="225" t="s">
        <v>150</v>
      </c>
      <c r="E193" s="226" t="s">
        <v>1</v>
      </c>
      <c r="F193" s="227" t="s">
        <v>812</v>
      </c>
      <c r="G193" s="224"/>
      <c r="H193" s="228">
        <v>0.32000000000000001</v>
      </c>
      <c r="I193" s="224"/>
      <c r="J193" s="224"/>
      <c r="K193" s="224"/>
      <c r="L193" s="229"/>
      <c r="M193" s="230"/>
      <c r="N193" s="231"/>
      <c r="O193" s="231"/>
      <c r="P193" s="231"/>
      <c r="Q193" s="231"/>
      <c r="R193" s="231"/>
      <c r="S193" s="231"/>
      <c r="T193" s="232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3" t="s">
        <v>150</v>
      </c>
      <c r="AU193" s="233" t="s">
        <v>83</v>
      </c>
      <c r="AV193" s="13" t="s">
        <v>83</v>
      </c>
      <c r="AW193" s="13" t="s">
        <v>30</v>
      </c>
      <c r="AX193" s="13" t="s">
        <v>73</v>
      </c>
      <c r="AY193" s="233" t="s">
        <v>141</v>
      </c>
    </row>
    <row r="194" s="13" customFormat="1">
      <c r="A194" s="13"/>
      <c r="B194" s="223"/>
      <c r="C194" s="224"/>
      <c r="D194" s="225" t="s">
        <v>150</v>
      </c>
      <c r="E194" s="226" t="s">
        <v>1</v>
      </c>
      <c r="F194" s="227" t="s">
        <v>813</v>
      </c>
      <c r="G194" s="224"/>
      <c r="H194" s="228">
        <v>0.098000000000000004</v>
      </c>
      <c r="I194" s="224"/>
      <c r="J194" s="224"/>
      <c r="K194" s="224"/>
      <c r="L194" s="229"/>
      <c r="M194" s="230"/>
      <c r="N194" s="231"/>
      <c r="O194" s="231"/>
      <c r="P194" s="231"/>
      <c r="Q194" s="231"/>
      <c r="R194" s="231"/>
      <c r="S194" s="231"/>
      <c r="T194" s="232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3" t="s">
        <v>150</v>
      </c>
      <c r="AU194" s="233" t="s">
        <v>83</v>
      </c>
      <c r="AV194" s="13" t="s">
        <v>83</v>
      </c>
      <c r="AW194" s="13" t="s">
        <v>30</v>
      </c>
      <c r="AX194" s="13" t="s">
        <v>73</v>
      </c>
      <c r="AY194" s="233" t="s">
        <v>141</v>
      </c>
    </row>
    <row r="195" s="13" customFormat="1">
      <c r="A195" s="13"/>
      <c r="B195" s="223"/>
      <c r="C195" s="224"/>
      <c r="D195" s="225" t="s">
        <v>150</v>
      </c>
      <c r="E195" s="226" t="s">
        <v>1</v>
      </c>
      <c r="F195" s="227" t="s">
        <v>814</v>
      </c>
      <c r="G195" s="224"/>
      <c r="H195" s="228">
        <v>1.6020000000000001</v>
      </c>
      <c r="I195" s="224"/>
      <c r="J195" s="224"/>
      <c r="K195" s="224"/>
      <c r="L195" s="229"/>
      <c r="M195" s="230"/>
      <c r="N195" s="231"/>
      <c r="O195" s="231"/>
      <c r="P195" s="231"/>
      <c r="Q195" s="231"/>
      <c r="R195" s="231"/>
      <c r="S195" s="231"/>
      <c r="T195" s="232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3" t="s">
        <v>150</v>
      </c>
      <c r="AU195" s="233" t="s">
        <v>83</v>
      </c>
      <c r="AV195" s="13" t="s">
        <v>83</v>
      </c>
      <c r="AW195" s="13" t="s">
        <v>30</v>
      </c>
      <c r="AX195" s="13" t="s">
        <v>73</v>
      </c>
      <c r="AY195" s="233" t="s">
        <v>141</v>
      </c>
    </row>
    <row r="196" s="14" customFormat="1">
      <c r="A196" s="14"/>
      <c r="B196" s="234"/>
      <c r="C196" s="235"/>
      <c r="D196" s="225" t="s">
        <v>150</v>
      </c>
      <c r="E196" s="236" t="s">
        <v>1</v>
      </c>
      <c r="F196" s="237" t="s">
        <v>153</v>
      </c>
      <c r="G196" s="235"/>
      <c r="H196" s="238">
        <v>2.02</v>
      </c>
      <c r="I196" s="235"/>
      <c r="J196" s="235"/>
      <c r="K196" s="235"/>
      <c r="L196" s="239"/>
      <c r="M196" s="240"/>
      <c r="N196" s="241"/>
      <c r="O196" s="241"/>
      <c r="P196" s="241"/>
      <c r="Q196" s="241"/>
      <c r="R196" s="241"/>
      <c r="S196" s="241"/>
      <c r="T196" s="242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43" t="s">
        <v>150</v>
      </c>
      <c r="AU196" s="243" t="s">
        <v>83</v>
      </c>
      <c r="AV196" s="14" t="s">
        <v>148</v>
      </c>
      <c r="AW196" s="14" t="s">
        <v>30</v>
      </c>
      <c r="AX196" s="14" t="s">
        <v>81</v>
      </c>
      <c r="AY196" s="243" t="s">
        <v>141</v>
      </c>
    </row>
    <row r="197" s="2" customFormat="1" ht="16.5" customHeight="1">
      <c r="A197" s="33"/>
      <c r="B197" s="34"/>
      <c r="C197" s="211" t="s">
        <v>387</v>
      </c>
      <c r="D197" s="211" t="s">
        <v>143</v>
      </c>
      <c r="E197" s="212" t="s">
        <v>815</v>
      </c>
      <c r="F197" s="213" t="s">
        <v>816</v>
      </c>
      <c r="G197" s="214" t="s">
        <v>254</v>
      </c>
      <c r="H197" s="215">
        <v>13.605</v>
      </c>
      <c r="I197" s="216">
        <v>315.76999999999998</v>
      </c>
      <c r="J197" s="216">
        <f>ROUND(I197*H197,2)</f>
        <v>4296.0500000000002</v>
      </c>
      <c r="K197" s="213" t="s">
        <v>147</v>
      </c>
      <c r="L197" s="39"/>
      <c r="M197" s="217" t="s">
        <v>1</v>
      </c>
      <c r="N197" s="218" t="s">
        <v>38</v>
      </c>
      <c r="O197" s="219">
        <v>0.68100000000000005</v>
      </c>
      <c r="P197" s="219">
        <f>O197*H197</f>
        <v>9.2650050000000004</v>
      </c>
      <c r="Q197" s="219">
        <v>0.0051946400000000004</v>
      </c>
      <c r="R197" s="219">
        <f>Q197*H197</f>
        <v>0.070673077200000003</v>
      </c>
      <c r="S197" s="219">
        <v>0</v>
      </c>
      <c r="T197" s="220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221" t="s">
        <v>148</v>
      </c>
      <c r="AT197" s="221" t="s">
        <v>143</v>
      </c>
      <c r="AU197" s="221" t="s">
        <v>83</v>
      </c>
      <c r="AY197" s="18" t="s">
        <v>141</v>
      </c>
      <c r="BE197" s="222">
        <f>IF(N197="základní",J197,0)</f>
        <v>4296.0500000000002</v>
      </c>
      <c r="BF197" s="222">
        <f>IF(N197="snížená",J197,0)</f>
        <v>0</v>
      </c>
      <c r="BG197" s="222">
        <f>IF(N197="zákl. přenesená",J197,0)</f>
        <v>0</v>
      </c>
      <c r="BH197" s="222">
        <f>IF(N197="sníž. přenesená",J197,0)</f>
        <v>0</v>
      </c>
      <c r="BI197" s="222">
        <f>IF(N197="nulová",J197,0)</f>
        <v>0</v>
      </c>
      <c r="BJ197" s="18" t="s">
        <v>81</v>
      </c>
      <c r="BK197" s="222">
        <f>ROUND(I197*H197,2)</f>
        <v>4296.0500000000002</v>
      </c>
      <c r="BL197" s="18" t="s">
        <v>148</v>
      </c>
      <c r="BM197" s="221" t="s">
        <v>817</v>
      </c>
    </row>
    <row r="198" s="13" customFormat="1">
      <c r="A198" s="13"/>
      <c r="B198" s="223"/>
      <c r="C198" s="224"/>
      <c r="D198" s="225" t="s">
        <v>150</v>
      </c>
      <c r="E198" s="226" t="s">
        <v>1</v>
      </c>
      <c r="F198" s="227" t="s">
        <v>818</v>
      </c>
      <c r="G198" s="224"/>
      <c r="H198" s="228">
        <v>2.1360000000000001</v>
      </c>
      <c r="I198" s="224"/>
      <c r="J198" s="224"/>
      <c r="K198" s="224"/>
      <c r="L198" s="229"/>
      <c r="M198" s="230"/>
      <c r="N198" s="231"/>
      <c r="O198" s="231"/>
      <c r="P198" s="231"/>
      <c r="Q198" s="231"/>
      <c r="R198" s="231"/>
      <c r="S198" s="231"/>
      <c r="T198" s="232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3" t="s">
        <v>150</v>
      </c>
      <c r="AU198" s="233" t="s">
        <v>83</v>
      </c>
      <c r="AV198" s="13" t="s">
        <v>83</v>
      </c>
      <c r="AW198" s="13" t="s">
        <v>30</v>
      </c>
      <c r="AX198" s="13" t="s">
        <v>73</v>
      </c>
      <c r="AY198" s="233" t="s">
        <v>141</v>
      </c>
    </row>
    <row r="199" s="13" customFormat="1">
      <c r="A199" s="13"/>
      <c r="B199" s="223"/>
      <c r="C199" s="224"/>
      <c r="D199" s="225" t="s">
        <v>150</v>
      </c>
      <c r="E199" s="226" t="s">
        <v>1</v>
      </c>
      <c r="F199" s="227" t="s">
        <v>819</v>
      </c>
      <c r="G199" s="224"/>
      <c r="H199" s="228">
        <v>0.78600000000000003</v>
      </c>
      <c r="I199" s="224"/>
      <c r="J199" s="224"/>
      <c r="K199" s="224"/>
      <c r="L199" s="229"/>
      <c r="M199" s="230"/>
      <c r="N199" s="231"/>
      <c r="O199" s="231"/>
      <c r="P199" s="231"/>
      <c r="Q199" s="231"/>
      <c r="R199" s="231"/>
      <c r="S199" s="231"/>
      <c r="T199" s="232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3" t="s">
        <v>150</v>
      </c>
      <c r="AU199" s="233" t="s">
        <v>83</v>
      </c>
      <c r="AV199" s="13" t="s">
        <v>83</v>
      </c>
      <c r="AW199" s="13" t="s">
        <v>30</v>
      </c>
      <c r="AX199" s="13" t="s">
        <v>73</v>
      </c>
      <c r="AY199" s="233" t="s">
        <v>141</v>
      </c>
    </row>
    <row r="200" s="13" customFormat="1">
      <c r="A200" s="13"/>
      <c r="B200" s="223"/>
      <c r="C200" s="224"/>
      <c r="D200" s="225" t="s">
        <v>150</v>
      </c>
      <c r="E200" s="226" t="s">
        <v>1</v>
      </c>
      <c r="F200" s="227" t="s">
        <v>820</v>
      </c>
      <c r="G200" s="224"/>
      <c r="H200" s="228">
        <v>10.683</v>
      </c>
      <c r="I200" s="224"/>
      <c r="J200" s="224"/>
      <c r="K200" s="224"/>
      <c r="L200" s="229"/>
      <c r="M200" s="230"/>
      <c r="N200" s="231"/>
      <c r="O200" s="231"/>
      <c r="P200" s="231"/>
      <c r="Q200" s="231"/>
      <c r="R200" s="231"/>
      <c r="S200" s="231"/>
      <c r="T200" s="232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3" t="s">
        <v>150</v>
      </c>
      <c r="AU200" s="233" t="s">
        <v>83</v>
      </c>
      <c r="AV200" s="13" t="s">
        <v>83</v>
      </c>
      <c r="AW200" s="13" t="s">
        <v>30</v>
      </c>
      <c r="AX200" s="13" t="s">
        <v>73</v>
      </c>
      <c r="AY200" s="233" t="s">
        <v>141</v>
      </c>
    </row>
    <row r="201" s="14" customFormat="1">
      <c r="A201" s="14"/>
      <c r="B201" s="234"/>
      <c r="C201" s="235"/>
      <c r="D201" s="225" t="s">
        <v>150</v>
      </c>
      <c r="E201" s="236" t="s">
        <v>1</v>
      </c>
      <c r="F201" s="237" t="s">
        <v>153</v>
      </c>
      <c r="G201" s="235"/>
      <c r="H201" s="238">
        <v>13.605</v>
      </c>
      <c r="I201" s="235"/>
      <c r="J201" s="235"/>
      <c r="K201" s="235"/>
      <c r="L201" s="239"/>
      <c r="M201" s="240"/>
      <c r="N201" s="241"/>
      <c r="O201" s="241"/>
      <c r="P201" s="241"/>
      <c r="Q201" s="241"/>
      <c r="R201" s="241"/>
      <c r="S201" s="241"/>
      <c r="T201" s="24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43" t="s">
        <v>150</v>
      </c>
      <c r="AU201" s="243" t="s">
        <v>83</v>
      </c>
      <c r="AV201" s="14" t="s">
        <v>148</v>
      </c>
      <c r="AW201" s="14" t="s">
        <v>30</v>
      </c>
      <c r="AX201" s="14" t="s">
        <v>81</v>
      </c>
      <c r="AY201" s="243" t="s">
        <v>141</v>
      </c>
    </row>
    <row r="202" s="2" customFormat="1" ht="16.5" customHeight="1">
      <c r="A202" s="33"/>
      <c r="B202" s="34"/>
      <c r="C202" s="211" t="s">
        <v>394</v>
      </c>
      <c r="D202" s="211" t="s">
        <v>143</v>
      </c>
      <c r="E202" s="212" t="s">
        <v>821</v>
      </c>
      <c r="F202" s="213" t="s">
        <v>822</v>
      </c>
      <c r="G202" s="214" t="s">
        <v>254</v>
      </c>
      <c r="H202" s="215">
        <v>13.605</v>
      </c>
      <c r="I202" s="216">
        <v>71.510000000000005</v>
      </c>
      <c r="J202" s="216">
        <f>ROUND(I202*H202,2)</f>
        <v>972.88999999999999</v>
      </c>
      <c r="K202" s="213" t="s">
        <v>147</v>
      </c>
      <c r="L202" s="39"/>
      <c r="M202" s="217" t="s">
        <v>1</v>
      </c>
      <c r="N202" s="218" t="s">
        <v>38</v>
      </c>
      <c r="O202" s="219">
        <v>0.23999999999999999</v>
      </c>
      <c r="P202" s="219">
        <f>O202*H202</f>
        <v>3.2652000000000001</v>
      </c>
      <c r="Q202" s="219">
        <v>0</v>
      </c>
      <c r="R202" s="219">
        <f>Q202*H202</f>
        <v>0</v>
      </c>
      <c r="S202" s="219">
        <v>0</v>
      </c>
      <c r="T202" s="220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221" t="s">
        <v>148</v>
      </c>
      <c r="AT202" s="221" t="s">
        <v>143</v>
      </c>
      <c r="AU202" s="221" t="s">
        <v>83</v>
      </c>
      <c r="AY202" s="18" t="s">
        <v>141</v>
      </c>
      <c r="BE202" s="222">
        <f>IF(N202="základní",J202,0)</f>
        <v>972.88999999999999</v>
      </c>
      <c r="BF202" s="222">
        <f>IF(N202="snížená",J202,0)</f>
        <v>0</v>
      </c>
      <c r="BG202" s="222">
        <f>IF(N202="zákl. přenesená",J202,0)</f>
        <v>0</v>
      </c>
      <c r="BH202" s="222">
        <f>IF(N202="sníž. přenesená",J202,0)</f>
        <v>0</v>
      </c>
      <c r="BI202" s="222">
        <f>IF(N202="nulová",J202,0)</f>
        <v>0</v>
      </c>
      <c r="BJ202" s="18" t="s">
        <v>81</v>
      </c>
      <c r="BK202" s="222">
        <f>ROUND(I202*H202,2)</f>
        <v>972.88999999999999</v>
      </c>
      <c r="BL202" s="18" t="s">
        <v>148</v>
      </c>
      <c r="BM202" s="221" t="s">
        <v>823</v>
      </c>
    </row>
    <row r="203" s="2" customFormat="1" ht="24.15" customHeight="1">
      <c r="A203" s="33"/>
      <c r="B203" s="34"/>
      <c r="C203" s="211" t="s">
        <v>398</v>
      </c>
      <c r="D203" s="211" t="s">
        <v>143</v>
      </c>
      <c r="E203" s="212" t="s">
        <v>824</v>
      </c>
      <c r="F203" s="213" t="s">
        <v>825</v>
      </c>
      <c r="G203" s="214" t="s">
        <v>157</v>
      </c>
      <c r="H203" s="215">
        <v>0.36099999999999999</v>
      </c>
      <c r="I203" s="216">
        <v>43824.489999999998</v>
      </c>
      <c r="J203" s="216">
        <f>ROUND(I203*H203,2)</f>
        <v>15820.639999999999</v>
      </c>
      <c r="K203" s="213" t="s">
        <v>147</v>
      </c>
      <c r="L203" s="39"/>
      <c r="M203" s="217" t="s">
        <v>1</v>
      </c>
      <c r="N203" s="218" t="s">
        <v>38</v>
      </c>
      <c r="O203" s="219">
        <v>37.704000000000001</v>
      </c>
      <c r="P203" s="219">
        <f>O203*H203</f>
        <v>13.611144</v>
      </c>
      <c r="Q203" s="219">
        <v>1.0525581399999999</v>
      </c>
      <c r="R203" s="219">
        <f>Q203*H203</f>
        <v>0.37997348853999996</v>
      </c>
      <c r="S203" s="219">
        <v>0</v>
      </c>
      <c r="T203" s="220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221" t="s">
        <v>148</v>
      </c>
      <c r="AT203" s="221" t="s">
        <v>143</v>
      </c>
      <c r="AU203" s="221" t="s">
        <v>83</v>
      </c>
      <c r="AY203" s="18" t="s">
        <v>141</v>
      </c>
      <c r="BE203" s="222">
        <f>IF(N203="základní",J203,0)</f>
        <v>15820.639999999999</v>
      </c>
      <c r="BF203" s="222">
        <f>IF(N203="snížená",J203,0)</f>
        <v>0</v>
      </c>
      <c r="BG203" s="222">
        <f>IF(N203="zákl. přenesená",J203,0)</f>
        <v>0</v>
      </c>
      <c r="BH203" s="222">
        <f>IF(N203="sníž. přenesená",J203,0)</f>
        <v>0</v>
      </c>
      <c r="BI203" s="222">
        <f>IF(N203="nulová",J203,0)</f>
        <v>0</v>
      </c>
      <c r="BJ203" s="18" t="s">
        <v>81</v>
      </c>
      <c r="BK203" s="222">
        <f>ROUND(I203*H203,2)</f>
        <v>15820.639999999999</v>
      </c>
      <c r="BL203" s="18" t="s">
        <v>148</v>
      </c>
      <c r="BM203" s="221" t="s">
        <v>826</v>
      </c>
    </row>
    <row r="204" s="13" customFormat="1">
      <c r="A204" s="13"/>
      <c r="B204" s="223"/>
      <c r="C204" s="224"/>
      <c r="D204" s="225" t="s">
        <v>150</v>
      </c>
      <c r="E204" s="226" t="s">
        <v>1</v>
      </c>
      <c r="F204" s="227" t="s">
        <v>827</v>
      </c>
      <c r="G204" s="224"/>
      <c r="H204" s="228">
        <v>0.36099999999999999</v>
      </c>
      <c r="I204" s="224"/>
      <c r="J204" s="224"/>
      <c r="K204" s="224"/>
      <c r="L204" s="229"/>
      <c r="M204" s="230"/>
      <c r="N204" s="231"/>
      <c r="O204" s="231"/>
      <c r="P204" s="231"/>
      <c r="Q204" s="231"/>
      <c r="R204" s="231"/>
      <c r="S204" s="231"/>
      <c r="T204" s="232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3" t="s">
        <v>150</v>
      </c>
      <c r="AU204" s="233" t="s">
        <v>83</v>
      </c>
      <c r="AV204" s="13" t="s">
        <v>83</v>
      </c>
      <c r="AW204" s="13" t="s">
        <v>30</v>
      </c>
      <c r="AX204" s="13" t="s">
        <v>81</v>
      </c>
      <c r="AY204" s="233" t="s">
        <v>141</v>
      </c>
    </row>
    <row r="205" s="12" customFormat="1" ht="22.8" customHeight="1">
      <c r="A205" s="12"/>
      <c r="B205" s="196"/>
      <c r="C205" s="197"/>
      <c r="D205" s="198" t="s">
        <v>72</v>
      </c>
      <c r="E205" s="209" t="s">
        <v>173</v>
      </c>
      <c r="F205" s="209" t="s">
        <v>828</v>
      </c>
      <c r="G205" s="197"/>
      <c r="H205" s="197"/>
      <c r="I205" s="197"/>
      <c r="J205" s="210">
        <f>BK205</f>
        <v>10105.68</v>
      </c>
      <c r="K205" s="197"/>
      <c r="L205" s="201"/>
      <c r="M205" s="202"/>
      <c r="N205" s="203"/>
      <c r="O205" s="203"/>
      <c r="P205" s="204">
        <f>SUM(P206:P211)</f>
        <v>1.9182100000000002</v>
      </c>
      <c r="Q205" s="203"/>
      <c r="R205" s="204">
        <f>SUM(R206:R211)</f>
        <v>0</v>
      </c>
      <c r="S205" s="203"/>
      <c r="T205" s="205">
        <f>SUM(T206:T211)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06" t="s">
        <v>81</v>
      </c>
      <c r="AT205" s="207" t="s">
        <v>72</v>
      </c>
      <c r="AU205" s="207" t="s">
        <v>81</v>
      </c>
      <c r="AY205" s="206" t="s">
        <v>141</v>
      </c>
      <c r="BK205" s="208">
        <f>SUM(BK206:BK211)</f>
        <v>10105.68</v>
      </c>
    </row>
    <row r="206" s="2" customFormat="1" ht="21.75" customHeight="1">
      <c r="A206" s="33"/>
      <c r="B206" s="34"/>
      <c r="C206" s="211" t="s">
        <v>402</v>
      </c>
      <c r="D206" s="211" t="s">
        <v>143</v>
      </c>
      <c r="E206" s="212" t="s">
        <v>829</v>
      </c>
      <c r="F206" s="213" t="s">
        <v>830</v>
      </c>
      <c r="G206" s="214" t="s">
        <v>254</v>
      </c>
      <c r="H206" s="215">
        <v>14.315</v>
      </c>
      <c r="I206" s="216">
        <v>125.91</v>
      </c>
      <c r="J206" s="216">
        <f>ROUND(I206*H206,2)</f>
        <v>1802.4000000000001</v>
      </c>
      <c r="K206" s="213" t="s">
        <v>147</v>
      </c>
      <c r="L206" s="39"/>
      <c r="M206" s="217" t="s">
        <v>1</v>
      </c>
      <c r="N206" s="218" t="s">
        <v>38</v>
      </c>
      <c r="O206" s="219">
        <v>0.016</v>
      </c>
      <c r="P206" s="219">
        <f>O206*H206</f>
        <v>0.22903999999999999</v>
      </c>
      <c r="Q206" s="219">
        <v>0</v>
      </c>
      <c r="R206" s="219">
        <f>Q206*H206</f>
        <v>0</v>
      </c>
      <c r="S206" s="219">
        <v>0</v>
      </c>
      <c r="T206" s="220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221" t="s">
        <v>148</v>
      </c>
      <c r="AT206" s="221" t="s">
        <v>143</v>
      </c>
      <c r="AU206" s="221" t="s">
        <v>83</v>
      </c>
      <c r="AY206" s="18" t="s">
        <v>141</v>
      </c>
      <c r="BE206" s="222">
        <f>IF(N206="základní",J206,0)</f>
        <v>1802.4000000000001</v>
      </c>
      <c r="BF206" s="222">
        <f>IF(N206="snížená",J206,0)</f>
        <v>0</v>
      </c>
      <c r="BG206" s="222">
        <f>IF(N206="zákl. přenesená",J206,0)</f>
        <v>0</v>
      </c>
      <c r="BH206" s="222">
        <f>IF(N206="sníž. přenesená",J206,0)</f>
        <v>0</v>
      </c>
      <c r="BI206" s="222">
        <f>IF(N206="nulová",J206,0)</f>
        <v>0</v>
      </c>
      <c r="BJ206" s="18" t="s">
        <v>81</v>
      </c>
      <c r="BK206" s="222">
        <f>ROUND(I206*H206,2)</f>
        <v>1802.4000000000001</v>
      </c>
      <c r="BL206" s="18" t="s">
        <v>148</v>
      </c>
      <c r="BM206" s="221" t="s">
        <v>831</v>
      </c>
    </row>
    <row r="207" s="13" customFormat="1">
      <c r="A207" s="13"/>
      <c r="B207" s="223"/>
      <c r="C207" s="224"/>
      <c r="D207" s="225" t="s">
        <v>150</v>
      </c>
      <c r="E207" s="226" t="s">
        <v>1</v>
      </c>
      <c r="F207" s="227" t="s">
        <v>832</v>
      </c>
      <c r="G207" s="224"/>
      <c r="H207" s="228">
        <v>14.315</v>
      </c>
      <c r="I207" s="224"/>
      <c r="J207" s="224"/>
      <c r="K207" s="224"/>
      <c r="L207" s="229"/>
      <c r="M207" s="230"/>
      <c r="N207" s="231"/>
      <c r="O207" s="231"/>
      <c r="P207" s="231"/>
      <c r="Q207" s="231"/>
      <c r="R207" s="231"/>
      <c r="S207" s="231"/>
      <c r="T207" s="232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3" t="s">
        <v>150</v>
      </c>
      <c r="AU207" s="233" t="s">
        <v>83</v>
      </c>
      <c r="AV207" s="13" t="s">
        <v>83</v>
      </c>
      <c r="AW207" s="13" t="s">
        <v>30</v>
      </c>
      <c r="AX207" s="13" t="s">
        <v>81</v>
      </c>
      <c r="AY207" s="233" t="s">
        <v>141</v>
      </c>
    </row>
    <row r="208" s="2" customFormat="1" ht="33" customHeight="1">
      <c r="A208" s="33"/>
      <c r="B208" s="34"/>
      <c r="C208" s="211" t="s">
        <v>406</v>
      </c>
      <c r="D208" s="211" t="s">
        <v>143</v>
      </c>
      <c r="E208" s="212" t="s">
        <v>833</v>
      </c>
      <c r="F208" s="213" t="s">
        <v>834</v>
      </c>
      <c r="G208" s="214" t="s">
        <v>254</v>
      </c>
      <c r="H208" s="215">
        <v>14.315</v>
      </c>
      <c r="I208" s="216">
        <v>293.25999999999999</v>
      </c>
      <c r="J208" s="216">
        <f>ROUND(I208*H208,2)</f>
        <v>4198.0200000000004</v>
      </c>
      <c r="K208" s="213" t="s">
        <v>147</v>
      </c>
      <c r="L208" s="39"/>
      <c r="M208" s="217" t="s">
        <v>1</v>
      </c>
      <c r="N208" s="218" t="s">
        <v>38</v>
      </c>
      <c r="O208" s="219">
        <v>0.048000000000000001</v>
      </c>
      <c r="P208" s="219">
        <f>O208*H208</f>
        <v>0.68711999999999995</v>
      </c>
      <c r="Q208" s="219">
        <v>0</v>
      </c>
      <c r="R208" s="219">
        <f>Q208*H208</f>
        <v>0</v>
      </c>
      <c r="S208" s="219">
        <v>0</v>
      </c>
      <c r="T208" s="220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221" t="s">
        <v>148</v>
      </c>
      <c r="AT208" s="221" t="s">
        <v>143</v>
      </c>
      <c r="AU208" s="221" t="s">
        <v>83</v>
      </c>
      <c r="AY208" s="18" t="s">
        <v>141</v>
      </c>
      <c r="BE208" s="222">
        <f>IF(N208="základní",J208,0)</f>
        <v>4198.0200000000004</v>
      </c>
      <c r="BF208" s="222">
        <f>IF(N208="snížená",J208,0)</f>
        <v>0</v>
      </c>
      <c r="BG208" s="222">
        <f>IF(N208="zákl. přenesená",J208,0)</f>
        <v>0</v>
      </c>
      <c r="BH208" s="222">
        <f>IF(N208="sníž. přenesená",J208,0)</f>
        <v>0</v>
      </c>
      <c r="BI208" s="222">
        <f>IF(N208="nulová",J208,0)</f>
        <v>0</v>
      </c>
      <c r="BJ208" s="18" t="s">
        <v>81</v>
      </c>
      <c r="BK208" s="222">
        <f>ROUND(I208*H208,2)</f>
        <v>4198.0200000000004</v>
      </c>
      <c r="BL208" s="18" t="s">
        <v>148</v>
      </c>
      <c r="BM208" s="221" t="s">
        <v>835</v>
      </c>
    </row>
    <row r="209" s="2" customFormat="1" ht="21.75" customHeight="1">
      <c r="A209" s="33"/>
      <c r="B209" s="34"/>
      <c r="C209" s="211" t="s">
        <v>411</v>
      </c>
      <c r="D209" s="211" t="s">
        <v>143</v>
      </c>
      <c r="E209" s="212" t="s">
        <v>836</v>
      </c>
      <c r="F209" s="213" t="s">
        <v>837</v>
      </c>
      <c r="G209" s="214" t="s">
        <v>254</v>
      </c>
      <c r="H209" s="215">
        <v>14.315</v>
      </c>
      <c r="I209" s="216">
        <v>4.8300000000000001</v>
      </c>
      <c r="J209" s="216">
        <f>ROUND(I209*H209,2)</f>
        <v>69.140000000000001</v>
      </c>
      <c r="K209" s="213" t="s">
        <v>147</v>
      </c>
      <c r="L209" s="39"/>
      <c r="M209" s="217" t="s">
        <v>1</v>
      </c>
      <c r="N209" s="218" t="s">
        <v>38</v>
      </c>
      <c r="O209" s="219">
        <v>0.002</v>
      </c>
      <c r="P209" s="219">
        <f>O209*H209</f>
        <v>0.028629999999999999</v>
      </c>
      <c r="Q209" s="219">
        <v>0</v>
      </c>
      <c r="R209" s="219">
        <f>Q209*H209</f>
        <v>0</v>
      </c>
      <c r="S209" s="219">
        <v>0</v>
      </c>
      <c r="T209" s="220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221" t="s">
        <v>148</v>
      </c>
      <c r="AT209" s="221" t="s">
        <v>143</v>
      </c>
      <c r="AU209" s="221" t="s">
        <v>83</v>
      </c>
      <c r="AY209" s="18" t="s">
        <v>141</v>
      </c>
      <c r="BE209" s="222">
        <f>IF(N209="základní",J209,0)</f>
        <v>69.140000000000001</v>
      </c>
      <c r="BF209" s="222">
        <f>IF(N209="snížená",J209,0)</f>
        <v>0</v>
      </c>
      <c r="BG209" s="222">
        <f>IF(N209="zákl. přenesená",J209,0)</f>
        <v>0</v>
      </c>
      <c r="BH209" s="222">
        <f>IF(N209="sníž. přenesená",J209,0)</f>
        <v>0</v>
      </c>
      <c r="BI209" s="222">
        <f>IF(N209="nulová",J209,0)</f>
        <v>0</v>
      </c>
      <c r="BJ209" s="18" t="s">
        <v>81</v>
      </c>
      <c r="BK209" s="222">
        <f>ROUND(I209*H209,2)</f>
        <v>69.140000000000001</v>
      </c>
      <c r="BL209" s="18" t="s">
        <v>148</v>
      </c>
      <c r="BM209" s="221" t="s">
        <v>838</v>
      </c>
    </row>
    <row r="210" s="2" customFormat="1" ht="24.15" customHeight="1">
      <c r="A210" s="33"/>
      <c r="B210" s="34"/>
      <c r="C210" s="211" t="s">
        <v>417</v>
      </c>
      <c r="D210" s="211" t="s">
        <v>143</v>
      </c>
      <c r="E210" s="212" t="s">
        <v>839</v>
      </c>
      <c r="F210" s="213" t="s">
        <v>840</v>
      </c>
      <c r="G210" s="214" t="s">
        <v>254</v>
      </c>
      <c r="H210" s="215">
        <v>14.315</v>
      </c>
      <c r="I210" s="216">
        <v>15.359999999999999</v>
      </c>
      <c r="J210" s="216">
        <f>ROUND(I210*H210,2)</f>
        <v>219.88</v>
      </c>
      <c r="K210" s="213" t="s">
        <v>147</v>
      </c>
      <c r="L210" s="39"/>
      <c r="M210" s="217" t="s">
        <v>1</v>
      </c>
      <c r="N210" s="218" t="s">
        <v>38</v>
      </c>
      <c r="O210" s="219">
        <v>0.002</v>
      </c>
      <c r="P210" s="219">
        <f>O210*H210</f>
        <v>0.028629999999999999</v>
      </c>
      <c r="Q210" s="219">
        <v>0</v>
      </c>
      <c r="R210" s="219">
        <f>Q210*H210</f>
        <v>0</v>
      </c>
      <c r="S210" s="219">
        <v>0</v>
      </c>
      <c r="T210" s="220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221" t="s">
        <v>148</v>
      </c>
      <c r="AT210" s="221" t="s">
        <v>143</v>
      </c>
      <c r="AU210" s="221" t="s">
        <v>83</v>
      </c>
      <c r="AY210" s="18" t="s">
        <v>141</v>
      </c>
      <c r="BE210" s="222">
        <f>IF(N210="základní",J210,0)</f>
        <v>219.88</v>
      </c>
      <c r="BF210" s="222">
        <f>IF(N210="snížená",J210,0)</f>
        <v>0</v>
      </c>
      <c r="BG210" s="222">
        <f>IF(N210="zákl. přenesená",J210,0)</f>
        <v>0</v>
      </c>
      <c r="BH210" s="222">
        <f>IF(N210="sníž. přenesená",J210,0)</f>
        <v>0</v>
      </c>
      <c r="BI210" s="222">
        <f>IF(N210="nulová",J210,0)</f>
        <v>0</v>
      </c>
      <c r="BJ210" s="18" t="s">
        <v>81</v>
      </c>
      <c r="BK210" s="222">
        <f>ROUND(I210*H210,2)</f>
        <v>219.88</v>
      </c>
      <c r="BL210" s="18" t="s">
        <v>148</v>
      </c>
      <c r="BM210" s="221" t="s">
        <v>841</v>
      </c>
    </row>
    <row r="211" s="2" customFormat="1" ht="33" customHeight="1">
      <c r="A211" s="33"/>
      <c r="B211" s="34"/>
      <c r="C211" s="211" t="s">
        <v>425</v>
      </c>
      <c r="D211" s="211" t="s">
        <v>143</v>
      </c>
      <c r="E211" s="212" t="s">
        <v>842</v>
      </c>
      <c r="F211" s="213" t="s">
        <v>843</v>
      </c>
      <c r="G211" s="214" t="s">
        <v>254</v>
      </c>
      <c r="H211" s="215">
        <v>14.315</v>
      </c>
      <c r="I211" s="216">
        <v>266.58999999999997</v>
      </c>
      <c r="J211" s="216">
        <f>ROUND(I211*H211,2)</f>
        <v>3816.2399999999998</v>
      </c>
      <c r="K211" s="213" t="s">
        <v>147</v>
      </c>
      <c r="L211" s="39"/>
      <c r="M211" s="217" t="s">
        <v>1</v>
      </c>
      <c r="N211" s="218" t="s">
        <v>38</v>
      </c>
      <c r="O211" s="219">
        <v>0.066000000000000003</v>
      </c>
      <c r="P211" s="219">
        <f>O211*H211</f>
        <v>0.94479000000000002</v>
      </c>
      <c r="Q211" s="219">
        <v>0</v>
      </c>
      <c r="R211" s="219">
        <f>Q211*H211</f>
        <v>0</v>
      </c>
      <c r="S211" s="219">
        <v>0</v>
      </c>
      <c r="T211" s="220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221" t="s">
        <v>148</v>
      </c>
      <c r="AT211" s="221" t="s">
        <v>143</v>
      </c>
      <c r="AU211" s="221" t="s">
        <v>83</v>
      </c>
      <c r="AY211" s="18" t="s">
        <v>141</v>
      </c>
      <c r="BE211" s="222">
        <f>IF(N211="základní",J211,0)</f>
        <v>3816.2399999999998</v>
      </c>
      <c r="BF211" s="222">
        <f>IF(N211="snížená",J211,0)</f>
        <v>0</v>
      </c>
      <c r="BG211" s="222">
        <f>IF(N211="zákl. přenesená",J211,0)</f>
        <v>0</v>
      </c>
      <c r="BH211" s="222">
        <f>IF(N211="sníž. přenesená",J211,0)</f>
        <v>0</v>
      </c>
      <c r="BI211" s="222">
        <f>IF(N211="nulová",J211,0)</f>
        <v>0</v>
      </c>
      <c r="BJ211" s="18" t="s">
        <v>81</v>
      </c>
      <c r="BK211" s="222">
        <f>ROUND(I211*H211,2)</f>
        <v>3816.2399999999998</v>
      </c>
      <c r="BL211" s="18" t="s">
        <v>148</v>
      </c>
      <c r="BM211" s="221" t="s">
        <v>844</v>
      </c>
    </row>
    <row r="212" s="12" customFormat="1" ht="22.8" customHeight="1">
      <c r="A212" s="12"/>
      <c r="B212" s="196"/>
      <c r="C212" s="197"/>
      <c r="D212" s="198" t="s">
        <v>72</v>
      </c>
      <c r="E212" s="209" t="s">
        <v>178</v>
      </c>
      <c r="F212" s="209" t="s">
        <v>845</v>
      </c>
      <c r="G212" s="197"/>
      <c r="H212" s="197"/>
      <c r="I212" s="197"/>
      <c r="J212" s="210">
        <f>BK212</f>
        <v>245473.10000000004</v>
      </c>
      <c r="K212" s="197"/>
      <c r="L212" s="201"/>
      <c r="M212" s="202"/>
      <c r="N212" s="203"/>
      <c r="O212" s="203"/>
      <c r="P212" s="204">
        <f>SUM(P213:P248)</f>
        <v>285.89295300000003</v>
      </c>
      <c r="Q212" s="203"/>
      <c r="R212" s="204">
        <f>SUM(R213:R248)</f>
        <v>8.5325558840000006</v>
      </c>
      <c r="S212" s="203"/>
      <c r="T212" s="205">
        <f>SUM(T213:T248)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06" t="s">
        <v>81</v>
      </c>
      <c r="AT212" s="207" t="s">
        <v>72</v>
      </c>
      <c r="AU212" s="207" t="s">
        <v>81</v>
      </c>
      <c r="AY212" s="206" t="s">
        <v>141</v>
      </c>
      <c r="BK212" s="208">
        <f>SUM(BK213:BK248)</f>
        <v>245473.10000000004</v>
      </c>
    </row>
    <row r="213" s="2" customFormat="1" ht="24.15" customHeight="1">
      <c r="A213" s="33"/>
      <c r="B213" s="34"/>
      <c r="C213" s="211" t="s">
        <v>429</v>
      </c>
      <c r="D213" s="211" t="s">
        <v>143</v>
      </c>
      <c r="E213" s="212" t="s">
        <v>846</v>
      </c>
      <c r="F213" s="213" t="s">
        <v>847</v>
      </c>
      <c r="G213" s="214" t="s">
        <v>254</v>
      </c>
      <c r="H213" s="215">
        <v>3.3330000000000002</v>
      </c>
      <c r="I213" s="216">
        <v>286.67000000000002</v>
      </c>
      <c r="J213" s="216">
        <f>ROUND(I213*H213,2)</f>
        <v>955.47000000000003</v>
      </c>
      <c r="K213" s="213" t="s">
        <v>147</v>
      </c>
      <c r="L213" s="39"/>
      <c r="M213" s="217" t="s">
        <v>1</v>
      </c>
      <c r="N213" s="218" t="s">
        <v>38</v>
      </c>
      <c r="O213" s="219">
        <v>0.56999999999999995</v>
      </c>
      <c r="P213" s="219">
        <f>O213*H213</f>
        <v>1.89981</v>
      </c>
      <c r="Q213" s="219">
        <v>0.018380000000000001</v>
      </c>
      <c r="R213" s="219">
        <f>Q213*H213</f>
        <v>0.061260540000000002</v>
      </c>
      <c r="S213" s="219">
        <v>0</v>
      </c>
      <c r="T213" s="220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221" t="s">
        <v>148</v>
      </c>
      <c r="AT213" s="221" t="s">
        <v>143</v>
      </c>
      <c r="AU213" s="221" t="s">
        <v>83</v>
      </c>
      <c r="AY213" s="18" t="s">
        <v>141</v>
      </c>
      <c r="BE213" s="222">
        <f>IF(N213="základní",J213,0)</f>
        <v>955.47000000000003</v>
      </c>
      <c r="BF213" s="222">
        <f>IF(N213="snížená",J213,0)</f>
        <v>0</v>
      </c>
      <c r="BG213" s="222">
        <f>IF(N213="zákl. přenesená",J213,0)</f>
        <v>0</v>
      </c>
      <c r="BH213" s="222">
        <f>IF(N213="sníž. přenesená",J213,0)</f>
        <v>0</v>
      </c>
      <c r="BI213" s="222">
        <f>IF(N213="nulová",J213,0)</f>
        <v>0</v>
      </c>
      <c r="BJ213" s="18" t="s">
        <v>81</v>
      </c>
      <c r="BK213" s="222">
        <f>ROUND(I213*H213,2)</f>
        <v>955.47000000000003</v>
      </c>
      <c r="BL213" s="18" t="s">
        <v>148</v>
      </c>
      <c r="BM213" s="221" t="s">
        <v>848</v>
      </c>
    </row>
    <row r="214" s="13" customFormat="1">
      <c r="A214" s="13"/>
      <c r="B214" s="223"/>
      <c r="C214" s="224"/>
      <c r="D214" s="225" t="s">
        <v>150</v>
      </c>
      <c r="E214" s="226" t="s">
        <v>1</v>
      </c>
      <c r="F214" s="227" t="s">
        <v>849</v>
      </c>
      <c r="G214" s="224"/>
      <c r="H214" s="228">
        <v>3.3330000000000002</v>
      </c>
      <c r="I214" s="224"/>
      <c r="J214" s="224"/>
      <c r="K214" s="224"/>
      <c r="L214" s="229"/>
      <c r="M214" s="230"/>
      <c r="N214" s="231"/>
      <c r="O214" s="231"/>
      <c r="P214" s="231"/>
      <c r="Q214" s="231"/>
      <c r="R214" s="231"/>
      <c r="S214" s="231"/>
      <c r="T214" s="232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3" t="s">
        <v>150</v>
      </c>
      <c r="AU214" s="233" t="s">
        <v>83</v>
      </c>
      <c r="AV214" s="13" t="s">
        <v>83</v>
      </c>
      <c r="AW214" s="13" t="s">
        <v>30</v>
      </c>
      <c r="AX214" s="13" t="s">
        <v>81</v>
      </c>
      <c r="AY214" s="233" t="s">
        <v>141</v>
      </c>
    </row>
    <row r="215" s="2" customFormat="1" ht="24.15" customHeight="1">
      <c r="A215" s="33"/>
      <c r="B215" s="34"/>
      <c r="C215" s="211" t="s">
        <v>433</v>
      </c>
      <c r="D215" s="211" t="s">
        <v>143</v>
      </c>
      <c r="E215" s="212" t="s">
        <v>850</v>
      </c>
      <c r="F215" s="213" t="s">
        <v>851</v>
      </c>
      <c r="G215" s="214" t="s">
        <v>254</v>
      </c>
      <c r="H215" s="215">
        <v>133.98500000000001</v>
      </c>
      <c r="I215" s="216">
        <v>294.19999999999999</v>
      </c>
      <c r="J215" s="216">
        <f>ROUND(I215*H215,2)</f>
        <v>39418.389999999999</v>
      </c>
      <c r="K215" s="213" t="s">
        <v>147</v>
      </c>
      <c r="L215" s="39"/>
      <c r="M215" s="217" t="s">
        <v>1</v>
      </c>
      <c r="N215" s="218" t="s">
        <v>38</v>
      </c>
      <c r="O215" s="219">
        <v>0.59199999999999997</v>
      </c>
      <c r="P215" s="219">
        <f>O215*H215</f>
        <v>79.319119999999998</v>
      </c>
      <c r="Q215" s="219">
        <v>0.018380000000000001</v>
      </c>
      <c r="R215" s="219">
        <f>Q215*H215</f>
        <v>2.4626443000000005</v>
      </c>
      <c r="S215" s="219">
        <v>0</v>
      </c>
      <c r="T215" s="220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221" t="s">
        <v>148</v>
      </c>
      <c r="AT215" s="221" t="s">
        <v>143</v>
      </c>
      <c r="AU215" s="221" t="s">
        <v>83</v>
      </c>
      <c r="AY215" s="18" t="s">
        <v>141</v>
      </c>
      <c r="BE215" s="222">
        <f>IF(N215="základní",J215,0)</f>
        <v>39418.389999999999</v>
      </c>
      <c r="BF215" s="222">
        <f>IF(N215="snížená",J215,0)</f>
        <v>0</v>
      </c>
      <c r="BG215" s="222">
        <f>IF(N215="zákl. přenesená",J215,0)</f>
        <v>0</v>
      </c>
      <c r="BH215" s="222">
        <f>IF(N215="sníž. přenesená",J215,0)</f>
        <v>0</v>
      </c>
      <c r="BI215" s="222">
        <f>IF(N215="nulová",J215,0)</f>
        <v>0</v>
      </c>
      <c r="BJ215" s="18" t="s">
        <v>81</v>
      </c>
      <c r="BK215" s="222">
        <f>ROUND(I215*H215,2)</f>
        <v>39418.389999999999</v>
      </c>
      <c r="BL215" s="18" t="s">
        <v>148</v>
      </c>
      <c r="BM215" s="221" t="s">
        <v>852</v>
      </c>
    </row>
    <row r="216" s="13" customFormat="1">
      <c r="A216" s="13"/>
      <c r="B216" s="223"/>
      <c r="C216" s="224"/>
      <c r="D216" s="225" t="s">
        <v>150</v>
      </c>
      <c r="E216" s="226" t="s">
        <v>1</v>
      </c>
      <c r="F216" s="227" t="s">
        <v>853</v>
      </c>
      <c r="G216" s="224"/>
      <c r="H216" s="228">
        <v>133.98500000000001</v>
      </c>
      <c r="I216" s="224"/>
      <c r="J216" s="224"/>
      <c r="K216" s="224"/>
      <c r="L216" s="229"/>
      <c r="M216" s="230"/>
      <c r="N216" s="231"/>
      <c r="O216" s="231"/>
      <c r="P216" s="231"/>
      <c r="Q216" s="231"/>
      <c r="R216" s="231"/>
      <c r="S216" s="231"/>
      <c r="T216" s="232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3" t="s">
        <v>150</v>
      </c>
      <c r="AU216" s="233" t="s">
        <v>83</v>
      </c>
      <c r="AV216" s="13" t="s">
        <v>83</v>
      </c>
      <c r="AW216" s="13" t="s">
        <v>30</v>
      </c>
      <c r="AX216" s="13" t="s">
        <v>81</v>
      </c>
      <c r="AY216" s="233" t="s">
        <v>141</v>
      </c>
    </row>
    <row r="217" s="2" customFormat="1" ht="33" customHeight="1">
      <c r="A217" s="33"/>
      <c r="B217" s="34"/>
      <c r="C217" s="211" t="s">
        <v>437</v>
      </c>
      <c r="D217" s="211" t="s">
        <v>143</v>
      </c>
      <c r="E217" s="212" t="s">
        <v>854</v>
      </c>
      <c r="F217" s="213" t="s">
        <v>855</v>
      </c>
      <c r="G217" s="214" t="s">
        <v>254</v>
      </c>
      <c r="H217" s="215">
        <v>133.98500000000001</v>
      </c>
      <c r="I217" s="216">
        <v>63.109999999999999</v>
      </c>
      <c r="J217" s="216">
        <f>ROUND(I217*H217,2)</f>
        <v>8455.7900000000009</v>
      </c>
      <c r="K217" s="213" t="s">
        <v>147</v>
      </c>
      <c r="L217" s="39"/>
      <c r="M217" s="217" t="s">
        <v>1</v>
      </c>
      <c r="N217" s="218" t="s">
        <v>38</v>
      </c>
      <c r="O217" s="219">
        <v>0.10100000000000001</v>
      </c>
      <c r="P217" s="219">
        <f>O217*H217</f>
        <v>13.532485000000003</v>
      </c>
      <c r="Q217" s="219">
        <v>0.0079000000000000008</v>
      </c>
      <c r="R217" s="219">
        <f>Q217*H217</f>
        <v>1.0584815000000003</v>
      </c>
      <c r="S217" s="219">
        <v>0</v>
      </c>
      <c r="T217" s="220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221" t="s">
        <v>148</v>
      </c>
      <c r="AT217" s="221" t="s">
        <v>143</v>
      </c>
      <c r="AU217" s="221" t="s">
        <v>83</v>
      </c>
      <c r="AY217" s="18" t="s">
        <v>141</v>
      </c>
      <c r="BE217" s="222">
        <f>IF(N217="základní",J217,0)</f>
        <v>8455.7900000000009</v>
      </c>
      <c r="BF217" s="222">
        <f>IF(N217="snížená",J217,0)</f>
        <v>0</v>
      </c>
      <c r="BG217" s="222">
        <f>IF(N217="zákl. přenesená",J217,0)</f>
        <v>0</v>
      </c>
      <c r="BH217" s="222">
        <f>IF(N217="sníž. přenesená",J217,0)</f>
        <v>0</v>
      </c>
      <c r="BI217" s="222">
        <f>IF(N217="nulová",J217,0)</f>
        <v>0</v>
      </c>
      <c r="BJ217" s="18" t="s">
        <v>81</v>
      </c>
      <c r="BK217" s="222">
        <f>ROUND(I217*H217,2)</f>
        <v>8455.7900000000009</v>
      </c>
      <c r="BL217" s="18" t="s">
        <v>148</v>
      </c>
      <c r="BM217" s="221" t="s">
        <v>856</v>
      </c>
    </row>
    <row r="218" s="2" customFormat="1" ht="24.15" customHeight="1">
      <c r="A218" s="33"/>
      <c r="B218" s="34"/>
      <c r="C218" s="211" t="s">
        <v>442</v>
      </c>
      <c r="D218" s="211" t="s">
        <v>143</v>
      </c>
      <c r="E218" s="212" t="s">
        <v>857</v>
      </c>
      <c r="F218" s="213" t="s">
        <v>858</v>
      </c>
      <c r="G218" s="214" t="s">
        <v>254</v>
      </c>
      <c r="H218" s="215">
        <v>142.87700000000001</v>
      </c>
      <c r="I218" s="216">
        <v>191.81</v>
      </c>
      <c r="J218" s="216">
        <f>ROUND(I218*H218,2)</f>
        <v>27405.240000000002</v>
      </c>
      <c r="K218" s="213" t="s">
        <v>147</v>
      </c>
      <c r="L218" s="39"/>
      <c r="M218" s="217" t="s">
        <v>1</v>
      </c>
      <c r="N218" s="218" t="s">
        <v>38</v>
      </c>
      <c r="O218" s="219">
        <v>0.35999999999999999</v>
      </c>
      <c r="P218" s="219">
        <f>O218*H218</f>
        <v>51.435720000000003</v>
      </c>
      <c r="Q218" s="219">
        <v>0.0043839999999999999</v>
      </c>
      <c r="R218" s="219">
        <f>Q218*H218</f>
        <v>0.62637276799999997</v>
      </c>
      <c r="S218" s="219">
        <v>0</v>
      </c>
      <c r="T218" s="220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221" t="s">
        <v>148</v>
      </c>
      <c r="AT218" s="221" t="s">
        <v>143</v>
      </c>
      <c r="AU218" s="221" t="s">
        <v>83</v>
      </c>
      <c r="AY218" s="18" t="s">
        <v>141</v>
      </c>
      <c r="BE218" s="222">
        <f>IF(N218="základní",J218,0)</f>
        <v>27405.240000000002</v>
      </c>
      <c r="BF218" s="222">
        <f>IF(N218="snížená",J218,0)</f>
        <v>0</v>
      </c>
      <c r="BG218" s="222">
        <f>IF(N218="zákl. přenesená",J218,0)</f>
        <v>0</v>
      </c>
      <c r="BH218" s="222">
        <f>IF(N218="sníž. přenesená",J218,0)</f>
        <v>0</v>
      </c>
      <c r="BI218" s="222">
        <f>IF(N218="nulová",J218,0)</f>
        <v>0</v>
      </c>
      <c r="BJ218" s="18" t="s">
        <v>81</v>
      </c>
      <c r="BK218" s="222">
        <f>ROUND(I218*H218,2)</f>
        <v>27405.240000000002</v>
      </c>
      <c r="BL218" s="18" t="s">
        <v>148</v>
      </c>
      <c r="BM218" s="221" t="s">
        <v>859</v>
      </c>
    </row>
    <row r="219" s="13" customFormat="1">
      <c r="A219" s="13"/>
      <c r="B219" s="223"/>
      <c r="C219" s="224"/>
      <c r="D219" s="225" t="s">
        <v>150</v>
      </c>
      <c r="E219" s="226" t="s">
        <v>1</v>
      </c>
      <c r="F219" s="227" t="s">
        <v>853</v>
      </c>
      <c r="G219" s="224"/>
      <c r="H219" s="228">
        <v>133.98500000000001</v>
      </c>
      <c r="I219" s="224"/>
      <c r="J219" s="224"/>
      <c r="K219" s="224"/>
      <c r="L219" s="229"/>
      <c r="M219" s="230"/>
      <c r="N219" s="231"/>
      <c r="O219" s="231"/>
      <c r="P219" s="231"/>
      <c r="Q219" s="231"/>
      <c r="R219" s="231"/>
      <c r="S219" s="231"/>
      <c r="T219" s="232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3" t="s">
        <v>150</v>
      </c>
      <c r="AU219" s="233" t="s">
        <v>83</v>
      </c>
      <c r="AV219" s="13" t="s">
        <v>83</v>
      </c>
      <c r="AW219" s="13" t="s">
        <v>30</v>
      </c>
      <c r="AX219" s="13" t="s">
        <v>73</v>
      </c>
      <c r="AY219" s="233" t="s">
        <v>141</v>
      </c>
    </row>
    <row r="220" s="13" customFormat="1">
      <c r="A220" s="13"/>
      <c r="B220" s="223"/>
      <c r="C220" s="224"/>
      <c r="D220" s="225" t="s">
        <v>150</v>
      </c>
      <c r="E220" s="226" t="s">
        <v>1</v>
      </c>
      <c r="F220" s="227" t="s">
        <v>860</v>
      </c>
      <c r="G220" s="224"/>
      <c r="H220" s="228">
        <v>8.8919999999999995</v>
      </c>
      <c r="I220" s="224"/>
      <c r="J220" s="224"/>
      <c r="K220" s="224"/>
      <c r="L220" s="229"/>
      <c r="M220" s="230"/>
      <c r="N220" s="231"/>
      <c r="O220" s="231"/>
      <c r="P220" s="231"/>
      <c r="Q220" s="231"/>
      <c r="R220" s="231"/>
      <c r="S220" s="231"/>
      <c r="T220" s="232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3" t="s">
        <v>150</v>
      </c>
      <c r="AU220" s="233" t="s">
        <v>83</v>
      </c>
      <c r="AV220" s="13" t="s">
        <v>83</v>
      </c>
      <c r="AW220" s="13" t="s">
        <v>30</v>
      </c>
      <c r="AX220" s="13" t="s">
        <v>73</v>
      </c>
      <c r="AY220" s="233" t="s">
        <v>141</v>
      </c>
    </row>
    <row r="221" s="14" customFormat="1">
      <c r="A221" s="14"/>
      <c r="B221" s="234"/>
      <c r="C221" s="235"/>
      <c r="D221" s="225" t="s">
        <v>150</v>
      </c>
      <c r="E221" s="236" t="s">
        <v>1</v>
      </c>
      <c r="F221" s="237" t="s">
        <v>153</v>
      </c>
      <c r="G221" s="235"/>
      <c r="H221" s="238">
        <v>142.87700000000001</v>
      </c>
      <c r="I221" s="235"/>
      <c r="J221" s="235"/>
      <c r="K221" s="235"/>
      <c r="L221" s="239"/>
      <c r="M221" s="240"/>
      <c r="N221" s="241"/>
      <c r="O221" s="241"/>
      <c r="P221" s="241"/>
      <c r="Q221" s="241"/>
      <c r="R221" s="241"/>
      <c r="S221" s="241"/>
      <c r="T221" s="24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43" t="s">
        <v>150</v>
      </c>
      <c r="AU221" s="243" t="s">
        <v>83</v>
      </c>
      <c r="AV221" s="14" t="s">
        <v>148</v>
      </c>
      <c r="AW221" s="14" t="s">
        <v>30</v>
      </c>
      <c r="AX221" s="14" t="s">
        <v>81</v>
      </c>
      <c r="AY221" s="243" t="s">
        <v>141</v>
      </c>
    </row>
    <row r="222" s="2" customFormat="1" ht="24.15" customHeight="1">
      <c r="A222" s="33"/>
      <c r="B222" s="34"/>
      <c r="C222" s="211" t="s">
        <v>446</v>
      </c>
      <c r="D222" s="211" t="s">
        <v>143</v>
      </c>
      <c r="E222" s="212" t="s">
        <v>861</v>
      </c>
      <c r="F222" s="213" t="s">
        <v>862</v>
      </c>
      <c r="G222" s="214" t="s">
        <v>254</v>
      </c>
      <c r="H222" s="215">
        <v>90.094999999999999</v>
      </c>
      <c r="I222" s="216">
        <v>70.590000000000003</v>
      </c>
      <c r="J222" s="216">
        <f>ROUND(I222*H222,2)</f>
        <v>6359.8100000000004</v>
      </c>
      <c r="K222" s="213" t="s">
        <v>147</v>
      </c>
      <c r="L222" s="39"/>
      <c r="M222" s="217" t="s">
        <v>1</v>
      </c>
      <c r="N222" s="218" t="s">
        <v>38</v>
      </c>
      <c r="O222" s="219">
        <v>0.119</v>
      </c>
      <c r="P222" s="219">
        <f>O222*H222</f>
        <v>10.721304999999999</v>
      </c>
      <c r="Q222" s="219">
        <v>0.0073499999999999998</v>
      </c>
      <c r="R222" s="219">
        <f>Q222*H222</f>
        <v>0.66219824999999999</v>
      </c>
      <c r="S222" s="219">
        <v>0</v>
      </c>
      <c r="T222" s="220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221" t="s">
        <v>148</v>
      </c>
      <c r="AT222" s="221" t="s">
        <v>143</v>
      </c>
      <c r="AU222" s="221" t="s">
        <v>83</v>
      </c>
      <c r="AY222" s="18" t="s">
        <v>141</v>
      </c>
      <c r="BE222" s="222">
        <f>IF(N222="základní",J222,0)</f>
        <v>6359.8100000000004</v>
      </c>
      <c r="BF222" s="222">
        <f>IF(N222="snížená",J222,0)</f>
        <v>0</v>
      </c>
      <c r="BG222" s="222">
        <f>IF(N222="zákl. přenesená",J222,0)</f>
        <v>0</v>
      </c>
      <c r="BH222" s="222">
        <f>IF(N222="sníž. přenesená",J222,0)</f>
        <v>0</v>
      </c>
      <c r="BI222" s="222">
        <f>IF(N222="nulová",J222,0)</f>
        <v>0</v>
      </c>
      <c r="BJ222" s="18" t="s">
        <v>81</v>
      </c>
      <c r="BK222" s="222">
        <f>ROUND(I222*H222,2)</f>
        <v>6359.8100000000004</v>
      </c>
      <c r="BL222" s="18" t="s">
        <v>148</v>
      </c>
      <c r="BM222" s="221" t="s">
        <v>863</v>
      </c>
    </row>
    <row r="223" s="13" customFormat="1">
      <c r="A223" s="13"/>
      <c r="B223" s="223"/>
      <c r="C223" s="224"/>
      <c r="D223" s="225" t="s">
        <v>150</v>
      </c>
      <c r="E223" s="226" t="s">
        <v>1</v>
      </c>
      <c r="F223" s="227" t="s">
        <v>864</v>
      </c>
      <c r="G223" s="224"/>
      <c r="H223" s="228">
        <v>90.094999999999999</v>
      </c>
      <c r="I223" s="224"/>
      <c r="J223" s="224"/>
      <c r="K223" s="224"/>
      <c r="L223" s="229"/>
      <c r="M223" s="230"/>
      <c r="N223" s="231"/>
      <c r="O223" s="231"/>
      <c r="P223" s="231"/>
      <c r="Q223" s="231"/>
      <c r="R223" s="231"/>
      <c r="S223" s="231"/>
      <c r="T223" s="232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3" t="s">
        <v>150</v>
      </c>
      <c r="AU223" s="233" t="s">
        <v>83</v>
      </c>
      <c r="AV223" s="13" t="s">
        <v>83</v>
      </c>
      <c r="AW223" s="13" t="s">
        <v>30</v>
      </c>
      <c r="AX223" s="13" t="s">
        <v>81</v>
      </c>
      <c r="AY223" s="233" t="s">
        <v>141</v>
      </c>
    </row>
    <row r="224" s="2" customFormat="1" ht="16.5" customHeight="1">
      <c r="A224" s="33"/>
      <c r="B224" s="34"/>
      <c r="C224" s="211" t="s">
        <v>450</v>
      </c>
      <c r="D224" s="211" t="s">
        <v>143</v>
      </c>
      <c r="E224" s="212" t="s">
        <v>865</v>
      </c>
      <c r="F224" s="213" t="s">
        <v>866</v>
      </c>
      <c r="G224" s="214" t="s">
        <v>254</v>
      </c>
      <c r="H224" s="215">
        <v>98.986999999999995</v>
      </c>
      <c r="I224" s="216">
        <v>58.5</v>
      </c>
      <c r="J224" s="216">
        <f>ROUND(I224*H224,2)</f>
        <v>5790.7399999999998</v>
      </c>
      <c r="K224" s="213" t="s">
        <v>147</v>
      </c>
      <c r="L224" s="39"/>
      <c r="M224" s="217" t="s">
        <v>1</v>
      </c>
      <c r="N224" s="218" t="s">
        <v>38</v>
      </c>
      <c r="O224" s="219">
        <v>0.073999999999999996</v>
      </c>
      <c r="P224" s="219">
        <f>O224*H224</f>
        <v>7.3250379999999993</v>
      </c>
      <c r="Q224" s="219">
        <v>0.00025999999999999998</v>
      </c>
      <c r="R224" s="219">
        <f>Q224*H224</f>
        <v>0.025736619999999995</v>
      </c>
      <c r="S224" s="219">
        <v>0</v>
      </c>
      <c r="T224" s="220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221" t="s">
        <v>148</v>
      </c>
      <c r="AT224" s="221" t="s">
        <v>143</v>
      </c>
      <c r="AU224" s="221" t="s">
        <v>83</v>
      </c>
      <c r="AY224" s="18" t="s">
        <v>141</v>
      </c>
      <c r="BE224" s="222">
        <f>IF(N224="základní",J224,0)</f>
        <v>5790.7399999999998</v>
      </c>
      <c r="BF224" s="222">
        <f>IF(N224="snížená",J224,0)</f>
        <v>0</v>
      </c>
      <c r="BG224" s="222">
        <f>IF(N224="zákl. přenesená",J224,0)</f>
        <v>0</v>
      </c>
      <c r="BH224" s="222">
        <f>IF(N224="sníž. přenesená",J224,0)</f>
        <v>0</v>
      </c>
      <c r="BI224" s="222">
        <f>IF(N224="nulová",J224,0)</f>
        <v>0</v>
      </c>
      <c r="BJ224" s="18" t="s">
        <v>81</v>
      </c>
      <c r="BK224" s="222">
        <f>ROUND(I224*H224,2)</f>
        <v>5790.7399999999998</v>
      </c>
      <c r="BL224" s="18" t="s">
        <v>148</v>
      </c>
      <c r="BM224" s="221" t="s">
        <v>867</v>
      </c>
    </row>
    <row r="225" s="13" customFormat="1">
      <c r="A225" s="13"/>
      <c r="B225" s="223"/>
      <c r="C225" s="224"/>
      <c r="D225" s="225" t="s">
        <v>150</v>
      </c>
      <c r="E225" s="226" t="s">
        <v>1</v>
      </c>
      <c r="F225" s="227" t="s">
        <v>864</v>
      </c>
      <c r="G225" s="224"/>
      <c r="H225" s="228">
        <v>90.094999999999999</v>
      </c>
      <c r="I225" s="224"/>
      <c r="J225" s="224"/>
      <c r="K225" s="224"/>
      <c r="L225" s="229"/>
      <c r="M225" s="230"/>
      <c r="N225" s="231"/>
      <c r="O225" s="231"/>
      <c r="P225" s="231"/>
      <c r="Q225" s="231"/>
      <c r="R225" s="231"/>
      <c r="S225" s="231"/>
      <c r="T225" s="232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3" t="s">
        <v>150</v>
      </c>
      <c r="AU225" s="233" t="s">
        <v>83</v>
      </c>
      <c r="AV225" s="13" t="s">
        <v>83</v>
      </c>
      <c r="AW225" s="13" t="s">
        <v>30</v>
      </c>
      <c r="AX225" s="13" t="s">
        <v>73</v>
      </c>
      <c r="AY225" s="233" t="s">
        <v>141</v>
      </c>
    </row>
    <row r="226" s="13" customFormat="1">
      <c r="A226" s="13"/>
      <c r="B226" s="223"/>
      <c r="C226" s="224"/>
      <c r="D226" s="225" t="s">
        <v>150</v>
      </c>
      <c r="E226" s="226" t="s">
        <v>1</v>
      </c>
      <c r="F226" s="227" t="s">
        <v>860</v>
      </c>
      <c r="G226" s="224"/>
      <c r="H226" s="228">
        <v>8.8919999999999995</v>
      </c>
      <c r="I226" s="224"/>
      <c r="J226" s="224"/>
      <c r="K226" s="224"/>
      <c r="L226" s="229"/>
      <c r="M226" s="230"/>
      <c r="N226" s="231"/>
      <c r="O226" s="231"/>
      <c r="P226" s="231"/>
      <c r="Q226" s="231"/>
      <c r="R226" s="231"/>
      <c r="S226" s="231"/>
      <c r="T226" s="232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3" t="s">
        <v>150</v>
      </c>
      <c r="AU226" s="233" t="s">
        <v>83</v>
      </c>
      <c r="AV226" s="13" t="s">
        <v>83</v>
      </c>
      <c r="AW226" s="13" t="s">
        <v>30</v>
      </c>
      <c r="AX226" s="13" t="s">
        <v>73</v>
      </c>
      <c r="AY226" s="233" t="s">
        <v>141</v>
      </c>
    </row>
    <row r="227" s="14" customFormat="1">
      <c r="A227" s="14"/>
      <c r="B227" s="234"/>
      <c r="C227" s="235"/>
      <c r="D227" s="225" t="s">
        <v>150</v>
      </c>
      <c r="E227" s="236" t="s">
        <v>1</v>
      </c>
      <c r="F227" s="237" t="s">
        <v>153</v>
      </c>
      <c r="G227" s="235"/>
      <c r="H227" s="238">
        <v>98.986999999999995</v>
      </c>
      <c r="I227" s="235"/>
      <c r="J227" s="235"/>
      <c r="K227" s="235"/>
      <c r="L227" s="239"/>
      <c r="M227" s="240"/>
      <c r="N227" s="241"/>
      <c r="O227" s="241"/>
      <c r="P227" s="241"/>
      <c r="Q227" s="241"/>
      <c r="R227" s="241"/>
      <c r="S227" s="241"/>
      <c r="T227" s="242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43" t="s">
        <v>150</v>
      </c>
      <c r="AU227" s="243" t="s">
        <v>83</v>
      </c>
      <c r="AV227" s="14" t="s">
        <v>148</v>
      </c>
      <c r="AW227" s="14" t="s">
        <v>30</v>
      </c>
      <c r="AX227" s="14" t="s">
        <v>81</v>
      </c>
      <c r="AY227" s="243" t="s">
        <v>141</v>
      </c>
    </row>
    <row r="228" s="2" customFormat="1" ht="24.15" customHeight="1">
      <c r="A228" s="33"/>
      <c r="B228" s="34"/>
      <c r="C228" s="211" t="s">
        <v>454</v>
      </c>
      <c r="D228" s="211" t="s">
        <v>143</v>
      </c>
      <c r="E228" s="212" t="s">
        <v>868</v>
      </c>
      <c r="F228" s="213" t="s">
        <v>869</v>
      </c>
      <c r="G228" s="214" t="s">
        <v>254</v>
      </c>
      <c r="H228" s="215">
        <v>14.25</v>
      </c>
      <c r="I228" s="216">
        <v>275.43000000000001</v>
      </c>
      <c r="J228" s="216">
        <f>ROUND(I228*H228,2)</f>
        <v>3924.8800000000001</v>
      </c>
      <c r="K228" s="213" t="s">
        <v>147</v>
      </c>
      <c r="L228" s="39"/>
      <c r="M228" s="217" t="s">
        <v>1</v>
      </c>
      <c r="N228" s="218" t="s">
        <v>38</v>
      </c>
      <c r="O228" s="219">
        <v>0.51000000000000001</v>
      </c>
      <c r="P228" s="219">
        <f>O228*H228</f>
        <v>7.2675000000000001</v>
      </c>
      <c r="Q228" s="219">
        <v>0.027300000000000001</v>
      </c>
      <c r="R228" s="219">
        <f>Q228*H228</f>
        <v>0.38902500000000001</v>
      </c>
      <c r="S228" s="219">
        <v>0</v>
      </c>
      <c r="T228" s="220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221" t="s">
        <v>148</v>
      </c>
      <c r="AT228" s="221" t="s">
        <v>143</v>
      </c>
      <c r="AU228" s="221" t="s">
        <v>83</v>
      </c>
      <c r="AY228" s="18" t="s">
        <v>141</v>
      </c>
      <c r="BE228" s="222">
        <f>IF(N228="základní",J228,0)</f>
        <v>3924.8800000000001</v>
      </c>
      <c r="BF228" s="222">
        <f>IF(N228="snížená",J228,0)</f>
        <v>0</v>
      </c>
      <c r="BG228" s="222">
        <f>IF(N228="zákl. přenesená",J228,0)</f>
        <v>0</v>
      </c>
      <c r="BH228" s="222">
        <f>IF(N228="sníž. přenesená",J228,0)</f>
        <v>0</v>
      </c>
      <c r="BI228" s="222">
        <f>IF(N228="nulová",J228,0)</f>
        <v>0</v>
      </c>
      <c r="BJ228" s="18" t="s">
        <v>81</v>
      </c>
      <c r="BK228" s="222">
        <f>ROUND(I228*H228,2)</f>
        <v>3924.8800000000001</v>
      </c>
      <c r="BL228" s="18" t="s">
        <v>148</v>
      </c>
      <c r="BM228" s="221" t="s">
        <v>870</v>
      </c>
    </row>
    <row r="229" s="13" customFormat="1">
      <c r="A229" s="13"/>
      <c r="B229" s="223"/>
      <c r="C229" s="224"/>
      <c r="D229" s="225" t="s">
        <v>150</v>
      </c>
      <c r="E229" s="226" t="s">
        <v>1</v>
      </c>
      <c r="F229" s="227" t="s">
        <v>871</v>
      </c>
      <c r="G229" s="224"/>
      <c r="H229" s="228">
        <v>14.25</v>
      </c>
      <c r="I229" s="224"/>
      <c r="J229" s="224"/>
      <c r="K229" s="224"/>
      <c r="L229" s="229"/>
      <c r="M229" s="230"/>
      <c r="N229" s="231"/>
      <c r="O229" s="231"/>
      <c r="P229" s="231"/>
      <c r="Q229" s="231"/>
      <c r="R229" s="231"/>
      <c r="S229" s="231"/>
      <c r="T229" s="232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3" t="s">
        <v>150</v>
      </c>
      <c r="AU229" s="233" t="s">
        <v>83</v>
      </c>
      <c r="AV229" s="13" t="s">
        <v>83</v>
      </c>
      <c r="AW229" s="13" t="s">
        <v>30</v>
      </c>
      <c r="AX229" s="13" t="s">
        <v>81</v>
      </c>
      <c r="AY229" s="233" t="s">
        <v>141</v>
      </c>
    </row>
    <row r="230" s="2" customFormat="1" ht="24.15" customHeight="1">
      <c r="A230" s="33"/>
      <c r="B230" s="34"/>
      <c r="C230" s="211" t="s">
        <v>458</v>
      </c>
      <c r="D230" s="211" t="s">
        <v>143</v>
      </c>
      <c r="E230" s="212" t="s">
        <v>872</v>
      </c>
      <c r="F230" s="213" t="s">
        <v>873</v>
      </c>
      <c r="G230" s="214" t="s">
        <v>254</v>
      </c>
      <c r="H230" s="215">
        <v>28.5</v>
      </c>
      <c r="I230" s="216">
        <v>77.549999999999997</v>
      </c>
      <c r="J230" s="216">
        <f>ROUND(I230*H230,2)</f>
        <v>2210.1799999999998</v>
      </c>
      <c r="K230" s="213" t="s">
        <v>147</v>
      </c>
      <c r="L230" s="39"/>
      <c r="M230" s="217" t="s">
        <v>1</v>
      </c>
      <c r="N230" s="218" t="s">
        <v>38</v>
      </c>
      <c r="O230" s="219">
        <v>0.11</v>
      </c>
      <c r="P230" s="219">
        <f>O230*H230</f>
        <v>3.1350000000000002</v>
      </c>
      <c r="Q230" s="219">
        <v>0.010500000000000001</v>
      </c>
      <c r="R230" s="219">
        <f>Q230*H230</f>
        <v>0.29925000000000002</v>
      </c>
      <c r="S230" s="219">
        <v>0</v>
      </c>
      <c r="T230" s="220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221" t="s">
        <v>148</v>
      </c>
      <c r="AT230" s="221" t="s">
        <v>143</v>
      </c>
      <c r="AU230" s="221" t="s">
        <v>83</v>
      </c>
      <c r="AY230" s="18" t="s">
        <v>141</v>
      </c>
      <c r="BE230" s="222">
        <f>IF(N230="základní",J230,0)</f>
        <v>2210.1799999999998</v>
      </c>
      <c r="BF230" s="222">
        <f>IF(N230="snížená",J230,0)</f>
        <v>0</v>
      </c>
      <c r="BG230" s="222">
        <f>IF(N230="zákl. přenesená",J230,0)</f>
        <v>0</v>
      </c>
      <c r="BH230" s="222">
        <f>IF(N230="sníž. přenesená",J230,0)</f>
        <v>0</v>
      </c>
      <c r="BI230" s="222">
        <f>IF(N230="nulová",J230,0)</f>
        <v>0</v>
      </c>
      <c r="BJ230" s="18" t="s">
        <v>81</v>
      </c>
      <c r="BK230" s="222">
        <f>ROUND(I230*H230,2)</f>
        <v>2210.1799999999998</v>
      </c>
      <c r="BL230" s="18" t="s">
        <v>148</v>
      </c>
      <c r="BM230" s="221" t="s">
        <v>874</v>
      </c>
    </row>
    <row r="231" s="13" customFormat="1">
      <c r="A231" s="13"/>
      <c r="B231" s="223"/>
      <c r="C231" s="224"/>
      <c r="D231" s="225" t="s">
        <v>150</v>
      </c>
      <c r="E231" s="226" t="s">
        <v>1</v>
      </c>
      <c r="F231" s="227" t="s">
        <v>875</v>
      </c>
      <c r="G231" s="224"/>
      <c r="H231" s="228">
        <v>28.5</v>
      </c>
      <c r="I231" s="224"/>
      <c r="J231" s="224"/>
      <c r="K231" s="224"/>
      <c r="L231" s="229"/>
      <c r="M231" s="230"/>
      <c r="N231" s="231"/>
      <c r="O231" s="231"/>
      <c r="P231" s="231"/>
      <c r="Q231" s="231"/>
      <c r="R231" s="231"/>
      <c r="S231" s="231"/>
      <c r="T231" s="232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3" t="s">
        <v>150</v>
      </c>
      <c r="AU231" s="233" t="s">
        <v>83</v>
      </c>
      <c r="AV231" s="13" t="s">
        <v>83</v>
      </c>
      <c r="AW231" s="13" t="s">
        <v>30</v>
      </c>
      <c r="AX231" s="13" t="s">
        <v>81</v>
      </c>
      <c r="AY231" s="233" t="s">
        <v>141</v>
      </c>
    </row>
    <row r="232" s="2" customFormat="1" ht="24.15" customHeight="1">
      <c r="A232" s="33"/>
      <c r="B232" s="34"/>
      <c r="C232" s="211" t="s">
        <v>462</v>
      </c>
      <c r="D232" s="211" t="s">
        <v>143</v>
      </c>
      <c r="E232" s="212" t="s">
        <v>876</v>
      </c>
      <c r="F232" s="213" t="s">
        <v>877</v>
      </c>
      <c r="G232" s="214" t="s">
        <v>254</v>
      </c>
      <c r="H232" s="215">
        <v>107.87900000000001</v>
      </c>
      <c r="I232" s="216">
        <v>182.56</v>
      </c>
      <c r="J232" s="216">
        <f>ROUND(I232*H232,2)</f>
        <v>19694.389999999999</v>
      </c>
      <c r="K232" s="213" t="s">
        <v>147</v>
      </c>
      <c r="L232" s="39"/>
      <c r="M232" s="217" t="s">
        <v>1</v>
      </c>
      <c r="N232" s="218" t="s">
        <v>38</v>
      </c>
      <c r="O232" s="219">
        <v>0.33000000000000002</v>
      </c>
      <c r="P232" s="219">
        <f>O232*H232</f>
        <v>35.600070000000002</v>
      </c>
      <c r="Q232" s="219">
        <v>0.0043839999999999999</v>
      </c>
      <c r="R232" s="219">
        <f>Q232*H232</f>
        <v>0.472941536</v>
      </c>
      <c r="S232" s="219">
        <v>0</v>
      </c>
      <c r="T232" s="220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221" t="s">
        <v>148</v>
      </c>
      <c r="AT232" s="221" t="s">
        <v>143</v>
      </c>
      <c r="AU232" s="221" t="s">
        <v>83</v>
      </c>
      <c r="AY232" s="18" t="s">
        <v>141</v>
      </c>
      <c r="BE232" s="222">
        <f>IF(N232="základní",J232,0)</f>
        <v>19694.389999999999</v>
      </c>
      <c r="BF232" s="222">
        <f>IF(N232="snížená",J232,0)</f>
        <v>0</v>
      </c>
      <c r="BG232" s="222">
        <f>IF(N232="zákl. přenesená",J232,0)</f>
        <v>0</v>
      </c>
      <c r="BH232" s="222">
        <f>IF(N232="sníž. přenesená",J232,0)</f>
        <v>0</v>
      </c>
      <c r="BI232" s="222">
        <f>IF(N232="nulová",J232,0)</f>
        <v>0</v>
      </c>
      <c r="BJ232" s="18" t="s">
        <v>81</v>
      </c>
      <c r="BK232" s="222">
        <f>ROUND(I232*H232,2)</f>
        <v>19694.389999999999</v>
      </c>
      <c r="BL232" s="18" t="s">
        <v>148</v>
      </c>
      <c r="BM232" s="221" t="s">
        <v>878</v>
      </c>
    </row>
    <row r="233" s="13" customFormat="1">
      <c r="A233" s="13"/>
      <c r="B233" s="223"/>
      <c r="C233" s="224"/>
      <c r="D233" s="225" t="s">
        <v>150</v>
      </c>
      <c r="E233" s="226" t="s">
        <v>1</v>
      </c>
      <c r="F233" s="227" t="s">
        <v>864</v>
      </c>
      <c r="G233" s="224"/>
      <c r="H233" s="228">
        <v>90.094999999999999</v>
      </c>
      <c r="I233" s="224"/>
      <c r="J233" s="224"/>
      <c r="K233" s="224"/>
      <c r="L233" s="229"/>
      <c r="M233" s="230"/>
      <c r="N233" s="231"/>
      <c r="O233" s="231"/>
      <c r="P233" s="231"/>
      <c r="Q233" s="231"/>
      <c r="R233" s="231"/>
      <c r="S233" s="231"/>
      <c r="T233" s="232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3" t="s">
        <v>150</v>
      </c>
      <c r="AU233" s="233" t="s">
        <v>83</v>
      </c>
      <c r="AV233" s="13" t="s">
        <v>83</v>
      </c>
      <c r="AW233" s="13" t="s">
        <v>30</v>
      </c>
      <c r="AX233" s="13" t="s">
        <v>73</v>
      </c>
      <c r="AY233" s="233" t="s">
        <v>141</v>
      </c>
    </row>
    <row r="234" s="13" customFormat="1">
      <c r="A234" s="13"/>
      <c r="B234" s="223"/>
      <c r="C234" s="224"/>
      <c r="D234" s="225" t="s">
        <v>150</v>
      </c>
      <c r="E234" s="226" t="s">
        <v>1</v>
      </c>
      <c r="F234" s="227" t="s">
        <v>879</v>
      </c>
      <c r="G234" s="224"/>
      <c r="H234" s="228">
        <v>17.783999999999999</v>
      </c>
      <c r="I234" s="224"/>
      <c r="J234" s="224"/>
      <c r="K234" s="224"/>
      <c r="L234" s="229"/>
      <c r="M234" s="230"/>
      <c r="N234" s="231"/>
      <c r="O234" s="231"/>
      <c r="P234" s="231"/>
      <c r="Q234" s="231"/>
      <c r="R234" s="231"/>
      <c r="S234" s="231"/>
      <c r="T234" s="232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3" t="s">
        <v>150</v>
      </c>
      <c r="AU234" s="233" t="s">
        <v>83</v>
      </c>
      <c r="AV234" s="13" t="s">
        <v>83</v>
      </c>
      <c r="AW234" s="13" t="s">
        <v>30</v>
      </c>
      <c r="AX234" s="13" t="s">
        <v>73</v>
      </c>
      <c r="AY234" s="233" t="s">
        <v>141</v>
      </c>
    </row>
    <row r="235" s="14" customFormat="1">
      <c r="A235" s="14"/>
      <c r="B235" s="234"/>
      <c r="C235" s="235"/>
      <c r="D235" s="225" t="s">
        <v>150</v>
      </c>
      <c r="E235" s="236" t="s">
        <v>1</v>
      </c>
      <c r="F235" s="237" t="s">
        <v>153</v>
      </c>
      <c r="G235" s="235"/>
      <c r="H235" s="238">
        <v>107.87900000000001</v>
      </c>
      <c r="I235" s="235"/>
      <c r="J235" s="235"/>
      <c r="K235" s="235"/>
      <c r="L235" s="239"/>
      <c r="M235" s="240"/>
      <c r="N235" s="241"/>
      <c r="O235" s="241"/>
      <c r="P235" s="241"/>
      <c r="Q235" s="241"/>
      <c r="R235" s="241"/>
      <c r="S235" s="241"/>
      <c r="T235" s="242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43" t="s">
        <v>150</v>
      </c>
      <c r="AU235" s="243" t="s">
        <v>83</v>
      </c>
      <c r="AV235" s="14" t="s">
        <v>148</v>
      </c>
      <c r="AW235" s="14" t="s">
        <v>30</v>
      </c>
      <c r="AX235" s="14" t="s">
        <v>81</v>
      </c>
      <c r="AY235" s="243" t="s">
        <v>141</v>
      </c>
    </row>
    <row r="236" s="2" customFormat="1" ht="24.15" customHeight="1">
      <c r="A236" s="33"/>
      <c r="B236" s="34"/>
      <c r="C236" s="211" t="s">
        <v>466</v>
      </c>
      <c r="D236" s="211" t="s">
        <v>143</v>
      </c>
      <c r="E236" s="212" t="s">
        <v>880</v>
      </c>
      <c r="F236" s="213" t="s">
        <v>881</v>
      </c>
      <c r="G236" s="214" t="s">
        <v>254</v>
      </c>
      <c r="H236" s="215">
        <v>90.094999999999999</v>
      </c>
      <c r="I236" s="216">
        <v>279.77999999999997</v>
      </c>
      <c r="J236" s="216">
        <f>ROUND(I236*H236,2)</f>
        <v>25206.779999999999</v>
      </c>
      <c r="K236" s="213" t="s">
        <v>147</v>
      </c>
      <c r="L236" s="39"/>
      <c r="M236" s="217" t="s">
        <v>1</v>
      </c>
      <c r="N236" s="218" t="s">
        <v>38</v>
      </c>
      <c r="O236" s="219">
        <v>0.46000000000000002</v>
      </c>
      <c r="P236" s="219">
        <f>O236*H236</f>
        <v>41.4437</v>
      </c>
      <c r="Q236" s="219">
        <v>0.01848</v>
      </c>
      <c r="R236" s="219">
        <f>Q236*H236</f>
        <v>1.6649555999999999</v>
      </c>
      <c r="S236" s="219">
        <v>0</v>
      </c>
      <c r="T236" s="220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221" t="s">
        <v>148</v>
      </c>
      <c r="AT236" s="221" t="s">
        <v>143</v>
      </c>
      <c r="AU236" s="221" t="s">
        <v>83</v>
      </c>
      <c r="AY236" s="18" t="s">
        <v>141</v>
      </c>
      <c r="BE236" s="222">
        <f>IF(N236="základní",J236,0)</f>
        <v>25206.779999999999</v>
      </c>
      <c r="BF236" s="222">
        <f>IF(N236="snížená",J236,0)</f>
        <v>0</v>
      </c>
      <c r="BG236" s="222">
        <f>IF(N236="zákl. přenesená",J236,0)</f>
        <v>0</v>
      </c>
      <c r="BH236" s="222">
        <f>IF(N236="sníž. přenesená",J236,0)</f>
        <v>0</v>
      </c>
      <c r="BI236" s="222">
        <f>IF(N236="nulová",J236,0)</f>
        <v>0</v>
      </c>
      <c r="BJ236" s="18" t="s">
        <v>81</v>
      </c>
      <c r="BK236" s="222">
        <f>ROUND(I236*H236,2)</f>
        <v>25206.779999999999</v>
      </c>
      <c r="BL236" s="18" t="s">
        <v>148</v>
      </c>
      <c r="BM236" s="221" t="s">
        <v>882</v>
      </c>
    </row>
    <row r="237" s="13" customFormat="1">
      <c r="A237" s="13"/>
      <c r="B237" s="223"/>
      <c r="C237" s="224"/>
      <c r="D237" s="225" t="s">
        <v>150</v>
      </c>
      <c r="E237" s="226" t="s">
        <v>1</v>
      </c>
      <c r="F237" s="227" t="s">
        <v>864</v>
      </c>
      <c r="G237" s="224"/>
      <c r="H237" s="228">
        <v>90.094999999999999</v>
      </c>
      <c r="I237" s="224"/>
      <c r="J237" s="224"/>
      <c r="K237" s="224"/>
      <c r="L237" s="229"/>
      <c r="M237" s="230"/>
      <c r="N237" s="231"/>
      <c r="O237" s="231"/>
      <c r="P237" s="231"/>
      <c r="Q237" s="231"/>
      <c r="R237" s="231"/>
      <c r="S237" s="231"/>
      <c r="T237" s="232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3" t="s">
        <v>150</v>
      </c>
      <c r="AU237" s="233" t="s">
        <v>83</v>
      </c>
      <c r="AV237" s="13" t="s">
        <v>83</v>
      </c>
      <c r="AW237" s="13" t="s">
        <v>30</v>
      </c>
      <c r="AX237" s="13" t="s">
        <v>81</v>
      </c>
      <c r="AY237" s="233" t="s">
        <v>141</v>
      </c>
    </row>
    <row r="238" s="2" customFormat="1" ht="33" customHeight="1">
      <c r="A238" s="33"/>
      <c r="B238" s="34"/>
      <c r="C238" s="211" t="s">
        <v>470</v>
      </c>
      <c r="D238" s="211" t="s">
        <v>143</v>
      </c>
      <c r="E238" s="212" t="s">
        <v>883</v>
      </c>
      <c r="F238" s="213" t="s">
        <v>884</v>
      </c>
      <c r="G238" s="214" t="s">
        <v>254</v>
      </c>
      <c r="H238" s="215">
        <v>90.094999999999999</v>
      </c>
      <c r="I238" s="216">
        <v>60.630000000000003</v>
      </c>
      <c r="J238" s="216">
        <f>ROUND(I238*H238,2)</f>
        <v>5462.46</v>
      </c>
      <c r="K238" s="213" t="s">
        <v>147</v>
      </c>
      <c r="L238" s="39"/>
      <c r="M238" s="217" t="s">
        <v>1</v>
      </c>
      <c r="N238" s="218" t="s">
        <v>38</v>
      </c>
      <c r="O238" s="219">
        <v>0.089999999999999997</v>
      </c>
      <c r="P238" s="219">
        <f>O238*H238</f>
        <v>8.1085499999999993</v>
      </c>
      <c r="Q238" s="219">
        <v>0.0052500000000000003</v>
      </c>
      <c r="R238" s="219">
        <f>Q238*H238</f>
        <v>0.47299875000000002</v>
      </c>
      <c r="S238" s="219">
        <v>0</v>
      </c>
      <c r="T238" s="220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221" t="s">
        <v>148</v>
      </c>
      <c r="AT238" s="221" t="s">
        <v>143</v>
      </c>
      <c r="AU238" s="221" t="s">
        <v>83</v>
      </c>
      <c r="AY238" s="18" t="s">
        <v>141</v>
      </c>
      <c r="BE238" s="222">
        <f>IF(N238="základní",J238,0)</f>
        <v>5462.46</v>
      </c>
      <c r="BF238" s="222">
        <f>IF(N238="snížená",J238,0)</f>
        <v>0</v>
      </c>
      <c r="BG238" s="222">
        <f>IF(N238="zákl. přenesená",J238,0)</f>
        <v>0</v>
      </c>
      <c r="BH238" s="222">
        <f>IF(N238="sníž. přenesená",J238,0)</f>
        <v>0</v>
      </c>
      <c r="BI238" s="222">
        <f>IF(N238="nulová",J238,0)</f>
        <v>0</v>
      </c>
      <c r="BJ238" s="18" t="s">
        <v>81</v>
      </c>
      <c r="BK238" s="222">
        <f>ROUND(I238*H238,2)</f>
        <v>5462.46</v>
      </c>
      <c r="BL238" s="18" t="s">
        <v>148</v>
      </c>
      <c r="BM238" s="221" t="s">
        <v>885</v>
      </c>
    </row>
    <row r="239" s="2" customFormat="1" ht="24.15" customHeight="1">
      <c r="A239" s="33"/>
      <c r="B239" s="34"/>
      <c r="C239" s="211" t="s">
        <v>474</v>
      </c>
      <c r="D239" s="211" t="s">
        <v>143</v>
      </c>
      <c r="E239" s="212" t="s">
        <v>886</v>
      </c>
      <c r="F239" s="213" t="s">
        <v>887</v>
      </c>
      <c r="G239" s="214" t="s">
        <v>254</v>
      </c>
      <c r="H239" s="215">
        <v>98.986999999999995</v>
      </c>
      <c r="I239" s="216">
        <v>414</v>
      </c>
      <c r="J239" s="216">
        <f>ROUND(I239*H239,2)</f>
        <v>40980.620000000003</v>
      </c>
      <c r="K239" s="213" t="s">
        <v>147</v>
      </c>
      <c r="L239" s="39"/>
      <c r="M239" s="217" t="s">
        <v>1</v>
      </c>
      <c r="N239" s="218" t="s">
        <v>38</v>
      </c>
      <c r="O239" s="219">
        <v>0.245</v>
      </c>
      <c r="P239" s="219">
        <f>O239*H239</f>
        <v>24.251814999999997</v>
      </c>
      <c r="Q239" s="219">
        <v>0.0033800000000000002</v>
      </c>
      <c r="R239" s="219">
        <f>Q239*H239</f>
        <v>0.33457606000000001</v>
      </c>
      <c r="S239" s="219">
        <v>0</v>
      </c>
      <c r="T239" s="220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221" t="s">
        <v>148</v>
      </c>
      <c r="AT239" s="221" t="s">
        <v>143</v>
      </c>
      <c r="AU239" s="221" t="s">
        <v>83</v>
      </c>
      <c r="AY239" s="18" t="s">
        <v>141</v>
      </c>
      <c r="BE239" s="222">
        <f>IF(N239="základní",J239,0)</f>
        <v>40980.620000000003</v>
      </c>
      <c r="BF239" s="222">
        <f>IF(N239="snížená",J239,0)</f>
        <v>0</v>
      </c>
      <c r="BG239" s="222">
        <f>IF(N239="zákl. přenesená",J239,0)</f>
        <v>0</v>
      </c>
      <c r="BH239" s="222">
        <f>IF(N239="sníž. přenesená",J239,0)</f>
        <v>0</v>
      </c>
      <c r="BI239" s="222">
        <f>IF(N239="nulová",J239,0)</f>
        <v>0</v>
      </c>
      <c r="BJ239" s="18" t="s">
        <v>81</v>
      </c>
      <c r="BK239" s="222">
        <f>ROUND(I239*H239,2)</f>
        <v>40980.620000000003</v>
      </c>
      <c r="BL239" s="18" t="s">
        <v>148</v>
      </c>
      <c r="BM239" s="221" t="s">
        <v>888</v>
      </c>
    </row>
    <row r="240" s="13" customFormat="1">
      <c r="A240" s="13"/>
      <c r="B240" s="223"/>
      <c r="C240" s="224"/>
      <c r="D240" s="225" t="s">
        <v>150</v>
      </c>
      <c r="E240" s="226" t="s">
        <v>1</v>
      </c>
      <c r="F240" s="227" t="s">
        <v>864</v>
      </c>
      <c r="G240" s="224"/>
      <c r="H240" s="228">
        <v>90.094999999999999</v>
      </c>
      <c r="I240" s="224"/>
      <c r="J240" s="224"/>
      <c r="K240" s="224"/>
      <c r="L240" s="229"/>
      <c r="M240" s="230"/>
      <c r="N240" s="231"/>
      <c r="O240" s="231"/>
      <c r="P240" s="231"/>
      <c r="Q240" s="231"/>
      <c r="R240" s="231"/>
      <c r="S240" s="231"/>
      <c r="T240" s="232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3" t="s">
        <v>150</v>
      </c>
      <c r="AU240" s="233" t="s">
        <v>83</v>
      </c>
      <c r="AV240" s="13" t="s">
        <v>83</v>
      </c>
      <c r="AW240" s="13" t="s">
        <v>30</v>
      </c>
      <c r="AX240" s="13" t="s">
        <v>73</v>
      </c>
      <c r="AY240" s="233" t="s">
        <v>141</v>
      </c>
    </row>
    <row r="241" s="13" customFormat="1">
      <c r="A241" s="13"/>
      <c r="B241" s="223"/>
      <c r="C241" s="224"/>
      <c r="D241" s="225" t="s">
        <v>150</v>
      </c>
      <c r="E241" s="226" t="s">
        <v>1</v>
      </c>
      <c r="F241" s="227" t="s">
        <v>860</v>
      </c>
      <c r="G241" s="224"/>
      <c r="H241" s="228">
        <v>8.8919999999999995</v>
      </c>
      <c r="I241" s="224"/>
      <c r="J241" s="224"/>
      <c r="K241" s="224"/>
      <c r="L241" s="229"/>
      <c r="M241" s="230"/>
      <c r="N241" s="231"/>
      <c r="O241" s="231"/>
      <c r="P241" s="231"/>
      <c r="Q241" s="231"/>
      <c r="R241" s="231"/>
      <c r="S241" s="231"/>
      <c r="T241" s="232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3" t="s">
        <v>150</v>
      </c>
      <c r="AU241" s="233" t="s">
        <v>83</v>
      </c>
      <c r="AV241" s="13" t="s">
        <v>83</v>
      </c>
      <c r="AW241" s="13" t="s">
        <v>30</v>
      </c>
      <c r="AX241" s="13" t="s">
        <v>73</v>
      </c>
      <c r="AY241" s="233" t="s">
        <v>141</v>
      </c>
    </row>
    <row r="242" s="14" customFormat="1">
      <c r="A242" s="14"/>
      <c r="B242" s="234"/>
      <c r="C242" s="235"/>
      <c r="D242" s="225" t="s">
        <v>150</v>
      </c>
      <c r="E242" s="236" t="s">
        <v>1</v>
      </c>
      <c r="F242" s="237" t="s">
        <v>153</v>
      </c>
      <c r="G242" s="235"/>
      <c r="H242" s="238">
        <v>98.986999999999995</v>
      </c>
      <c r="I242" s="235"/>
      <c r="J242" s="235"/>
      <c r="K242" s="235"/>
      <c r="L242" s="239"/>
      <c r="M242" s="240"/>
      <c r="N242" s="241"/>
      <c r="O242" s="241"/>
      <c r="P242" s="241"/>
      <c r="Q242" s="241"/>
      <c r="R242" s="241"/>
      <c r="S242" s="241"/>
      <c r="T242" s="242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43" t="s">
        <v>150</v>
      </c>
      <c r="AU242" s="243" t="s">
        <v>83</v>
      </c>
      <c r="AV242" s="14" t="s">
        <v>148</v>
      </c>
      <c r="AW242" s="14" t="s">
        <v>30</v>
      </c>
      <c r="AX242" s="14" t="s">
        <v>81</v>
      </c>
      <c r="AY242" s="243" t="s">
        <v>141</v>
      </c>
    </row>
    <row r="243" s="2" customFormat="1" ht="24.15" customHeight="1">
      <c r="A243" s="33"/>
      <c r="B243" s="34"/>
      <c r="C243" s="211" t="s">
        <v>478</v>
      </c>
      <c r="D243" s="211" t="s">
        <v>143</v>
      </c>
      <c r="E243" s="212" t="s">
        <v>889</v>
      </c>
      <c r="F243" s="213" t="s">
        <v>890</v>
      </c>
      <c r="G243" s="214" t="s">
        <v>176</v>
      </c>
      <c r="H243" s="215">
        <v>9.8800000000000008</v>
      </c>
      <c r="I243" s="216">
        <v>102.06</v>
      </c>
      <c r="J243" s="216">
        <f>ROUND(I243*H243,2)</f>
        <v>1008.35</v>
      </c>
      <c r="K243" s="213" t="s">
        <v>147</v>
      </c>
      <c r="L243" s="39"/>
      <c r="M243" s="217" t="s">
        <v>1</v>
      </c>
      <c r="N243" s="218" t="s">
        <v>38</v>
      </c>
      <c r="O243" s="219">
        <v>0.042999999999999997</v>
      </c>
      <c r="P243" s="219">
        <f>O243*H243</f>
        <v>0.42484</v>
      </c>
      <c r="Q243" s="219">
        <v>4.1999999999999998E-05</v>
      </c>
      <c r="R243" s="219">
        <f>Q243*H243</f>
        <v>0.00041496000000000002</v>
      </c>
      <c r="S243" s="219">
        <v>0</v>
      </c>
      <c r="T243" s="220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221" t="s">
        <v>148</v>
      </c>
      <c r="AT243" s="221" t="s">
        <v>143</v>
      </c>
      <c r="AU243" s="221" t="s">
        <v>83</v>
      </c>
      <c r="AY243" s="18" t="s">
        <v>141</v>
      </c>
      <c r="BE243" s="222">
        <f>IF(N243="základní",J243,0)</f>
        <v>1008.35</v>
      </c>
      <c r="BF243" s="222">
        <f>IF(N243="snížená",J243,0)</f>
        <v>0</v>
      </c>
      <c r="BG243" s="222">
        <f>IF(N243="zákl. přenesená",J243,0)</f>
        <v>0</v>
      </c>
      <c r="BH243" s="222">
        <f>IF(N243="sníž. přenesená",J243,0)</f>
        <v>0</v>
      </c>
      <c r="BI243" s="222">
        <f>IF(N243="nulová",J243,0)</f>
        <v>0</v>
      </c>
      <c r="BJ243" s="18" t="s">
        <v>81</v>
      </c>
      <c r="BK243" s="222">
        <f>ROUND(I243*H243,2)</f>
        <v>1008.35</v>
      </c>
      <c r="BL243" s="18" t="s">
        <v>148</v>
      </c>
      <c r="BM243" s="221" t="s">
        <v>891</v>
      </c>
    </row>
    <row r="244" s="13" customFormat="1">
      <c r="A244" s="13"/>
      <c r="B244" s="223"/>
      <c r="C244" s="224"/>
      <c r="D244" s="225" t="s">
        <v>150</v>
      </c>
      <c r="E244" s="226" t="s">
        <v>1</v>
      </c>
      <c r="F244" s="227" t="s">
        <v>892</v>
      </c>
      <c r="G244" s="224"/>
      <c r="H244" s="228">
        <v>9.8800000000000008</v>
      </c>
      <c r="I244" s="224"/>
      <c r="J244" s="224"/>
      <c r="K244" s="224"/>
      <c r="L244" s="229"/>
      <c r="M244" s="230"/>
      <c r="N244" s="231"/>
      <c r="O244" s="231"/>
      <c r="P244" s="231"/>
      <c r="Q244" s="231"/>
      <c r="R244" s="231"/>
      <c r="S244" s="231"/>
      <c r="T244" s="232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3" t="s">
        <v>150</v>
      </c>
      <c r="AU244" s="233" t="s">
        <v>83</v>
      </c>
      <c r="AV244" s="13" t="s">
        <v>83</v>
      </c>
      <c r="AW244" s="13" t="s">
        <v>30</v>
      </c>
      <c r="AX244" s="13" t="s">
        <v>81</v>
      </c>
      <c r="AY244" s="233" t="s">
        <v>141</v>
      </c>
    </row>
    <row r="245" s="2" customFormat="1" ht="21.75" customHeight="1">
      <c r="A245" s="33"/>
      <c r="B245" s="34"/>
      <c r="C245" s="211" t="s">
        <v>483</v>
      </c>
      <c r="D245" s="211" t="s">
        <v>143</v>
      </c>
      <c r="E245" s="212" t="s">
        <v>893</v>
      </c>
      <c r="F245" s="213" t="s">
        <v>894</v>
      </c>
      <c r="G245" s="214" t="s">
        <v>176</v>
      </c>
      <c r="H245" s="215">
        <v>29</v>
      </c>
      <c r="I245" s="216">
        <v>1650</v>
      </c>
      <c r="J245" s="216">
        <f>ROUND(I245*H245,2)</f>
        <v>47850</v>
      </c>
      <c r="K245" s="213" t="s">
        <v>1</v>
      </c>
      <c r="L245" s="39"/>
      <c r="M245" s="217" t="s">
        <v>1</v>
      </c>
      <c r="N245" s="218" t="s">
        <v>38</v>
      </c>
      <c r="O245" s="219">
        <v>0.042000000000000003</v>
      </c>
      <c r="P245" s="219">
        <f>O245*H245</f>
        <v>1.218</v>
      </c>
      <c r="Q245" s="219">
        <v>5.0000000000000002E-05</v>
      </c>
      <c r="R245" s="219">
        <f>Q245*H245</f>
        <v>0.0014500000000000001</v>
      </c>
      <c r="S245" s="219">
        <v>0</v>
      </c>
      <c r="T245" s="220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221" t="s">
        <v>148</v>
      </c>
      <c r="AT245" s="221" t="s">
        <v>143</v>
      </c>
      <c r="AU245" s="221" t="s">
        <v>83</v>
      </c>
      <c r="AY245" s="18" t="s">
        <v>141</v>
      </c>
      <c r="BE245" s="222">
        <f>IF(N245="základní",J245,0)</f>
        <v>47850</v>
      </c>
      <c r="BF245" s="222">
        <f>IF(N245="snížená",J245,0)</f>
        <v>0</v>
      </c>
      <c r="BG245" s="222">
        <f>IF(N245="zákl. přenesená",J245,0)</f>
        <v>0</v>
      </c>
      <c r="BH245" s="222">
        <f>IF(N245="sníž. přenesená",J245,0)</f>
        <v>0</v>
      </c>
      <c r="BI245" s="222">
        <f>IF(N245="nulová",J245,0)</f>
        <v>0</v>
      </c>
      <c r="BJ245" s="18" t="s">
        <v>81</v>
      </c>
      <c r="BK245" s="222">
        <f>ROUND(I245*H245,2)</f>
        <v>47850</v>
      </c>
      <c r="BL245" s="18" t="s">
        <v>148</v>
      </c>
      <c r="BM245" s="221" t="s">
        <v>895</v>
      </c>
    </row>
    <row r="246" s="13" customFormat="1">
      <c r="A246" s="13"/>
      <c r="B246" s="223"/>
      <c r="C246" s="224"/>
      <c r="D246" s="225" t="s">
        <v>150</v>
      </c>
      <c r="E246" s="226" t="s">
        <v>1</v>
      </c>
      <c r="F246" s="227" t="s">
        <v>896</v>
      </c>
      <c r="G246" s="224"/>
      <c r="H246" s="228">
        <v>29</v>
      </c>
      <c r="I246" s="224"/>
      <c r="J246" s="224"/>
      <c r="K246" s="224"/>
      <c r="L246" s="229"/>
      <c r="M246" s="230"/>
      <c r="N246" s="231"/>
      <c r="O246" s="231"/>
      <c r="P246" s="231"/>
      <c r="Q246" s="231"/>
      <c r="R246" s="231"/>
      <c r="S246" s="231"/>
      <c r="T246" s="232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3" t="s">
        <v>150</v>
      </c>
      <c r="AU246" s="233" t="s">
        <v>83</v>
      </c>
      <c r="AV246" s="13" t="s">
        <v>83</v>
      </c>
      <c r="AW246" s="13" t="s">
        <v>30</v>
      </c>
      <c r="AX246" s="13" t="s">
        <v>81</v>
      </c>
      <c r="AY246" s="233" t="s">
        <v>141</v>
      </c>
    </row>
    <row r="247" s="2" customFormat="1" ht="24.15" customHeight="1">
      <c r="A247" s="33"/>
      <c r="B247" s="34"/>
      <c r="C247" s="211" t="s">
        <v>489</v>
      </c>
      <c r="D247" s="211" t="s">
        <v>143</v>
      </c>
      <c r="E247" s="212" t="s">
        <v>897</v>
      </c>
      <c r="F247" s="213" t="s">
        <v>898</v>
      </c>
      <c r="G247" s="214" t="s">
        <v>195</v>
      </c>
      <c r="H247" s="215">
        <v>5</v>
      </c>
      <c r="I247" s="216">
        <v>2150</v>
      </c>
      <c r="J247" s="216">
        <f>ROUND(I247*H247,2)</f>
        <v>10750</v>
      </c>
      <c r="K247" s="213" t="s">
        <v>1</v>
      </c>
      <c r="L247" s="39"/>
      <c r="M247" s="217" t="s">
        <v>1</v>
      </c>
      <c r="N247" s="218" t="s">
        <v>38</v>
      </c>
      <c r="O247" s="219">
        <v>0.042000000000000003</v>
      </c>
      <c r="P247" s="219">
        <f>O247*H247</f>
        <v>0.21000000000000002</v>
      </c>
      <c r="Q247" s="219">
        <v>5.0000000000000002E-05</v>
      </c>
      <c r="R247" s="219">
        <f>Q247*H247</f>
        <v>0.00025000000000000001</v>
      </c>
      <c r="S247" s="219">
        <v>0</v>
      </c>
      <c r="T247" s="220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221" t="s">
        <v>148</v>
      </c>
      <c r="AT247" s="221" t="s">
        <v>143</v>
      </c>
      <c r="AU247" s="221" t="s">
        <v>83</v>
      </c>
      <c r="AY247" s="18" t="s">
        <v>141</v>
      </c>
      <c r="BE247" s="222">
        <f>IF(N247="základní",J247,0)</f>
        <v>10750</v>
      </c>
      <c r="BF247" s="222">
        <f>IF(N247="snížená",J247,0)</f>
        <v>0</v>
      </c>
      <c r="BG247" s="222">
        <f>IF(N247="zákl. přenesená",J247,0)</f>
        <v>0</v>
      </c>
      <c r="BH247" s="222">
        <f>IF(N247="sníž. přenesená",J247,0)</f>
        <v>0</v>
      </c>
      <c r="BI247" s="222">
        <f>IF(N247="nulová",J247,0)</f>
        <v>0</v>
      </c>
      <c r="BJ247" s="18" t="s">
        <v>81</v>
      </c>
      <c r="BK247" s="222">
        <f>ROUND(I247*H247,2)</f>
        <v>10750</v>
      </c>
      <c r="BL247" s="18" t="s">
        <v>148</v>
      </c>
      <c r="BM247" s="221" t="s">
        <v>899</v>
      </c>
    </row>
    <row r="248" s="13" customFormat="1">
      <c r="A248" s="13"/>
      <c r="B248" s="223"/>
      <c r="C248" s="224"/>
      <c r="D248" s="225" t="s">
        <v>150</v>
      </c>
      <c r="E248" s="226" t="s">
        <v>1</v>
      </c>
      <c r="F248" s="227" t="s">
        <v>900</v>
      </c>
      <c r="G248" s="224"/>
      <c r="H248" s="228">
        <v>5</v>
      </c>
      <c r="I248" s="224"/>
      <c r="J248" s="224"/>
      <c r="K248" s="224"/>
      <c r="L248" s="229"/>
      <c r="M248" s="230"/>
      <c r="N248" s="231"/>
      <c r="O248" s="231"/>
      <c r="P248" s="231"/>
      <c r="Q248" s="231"/>
      <c r="R248" s="231"/>
      <c r="S248" s="231"/>
      <c r="T248" s="232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3" t="s">
        <v>150</v>
      </c>
      <c r="AU248" s="233" t="s">
        <v>83</v>
      </c>
      <c r="AV248" s="13" t="s">
        <v>83</v>
      </c>
      <c r="AW248" s="13" t="s">
        <v>30</v>
      </c>
      <c r="AX248" s="13" t="s">
        <v>81</v>
      </c>
      <c r="AY248" s="233" t="s">
        <v>141</v>
      </c>
    </row>
    <row r="249" s="12" customFormat="1" ht="22.8" customHeight="1">
      <c r="A249" s="12"/>
      <c r="B249" s="196"/>
      <c r="C249" s="197"/>
      <c r="D249" s="198" t="s">
        <v>72</v>
      </c>
      <c r="E249" s="209" t="s">
        <v>192</v>
      </c>
      <c r="F249" s="209" t="s">
        <v>304</v>
      </c>
      <c r="G249" s="197"/>
      <c r="H249" s="197"/>
      <c r="I249" s="197"/>
      <c r="J249" s="210">
        <f>BK249</f>
        <v>79181.12000000001</v>
      </c>
      <c r="K249" s="197"/>
      <c r="L249" s="201"/>
      <c r="M249" s="202"/>
      <c r="N249" s="203"/>
      <c r="O249" s="203"/>
      <c r="P249" s="204">
        <f>SUM(P250:P271)</f>
        <v>82.307960000000008</v>
      </c>
      <c r="Q249" s="203"/>
      <c r="R249" s="204">
        <f>SUM(R250:R271)</f>
        <v>0.34936312000000003</v>
      </c>
      <c r="S249" s="203"/>
      <c r="T249" s="205">
        <f>SUM(T250:T271)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206" t="s">
        <v>81</v>
      </c>
      <c r="AT249" s="207" t="s">
        <v>72</v>
      </c>
      <c r="AU249" s="207" t="s">
        <v>81</v>
      </c>
      <c r="AY249" s="206" t="s">
        <v>141</v>
      </c>
      <c r="BK249" s="208">
        <f>SUM(BK250:BK271)</f>
        <v>79181.12000000001</v>
      </c>
    </row>
    <row r="250" s="2" customFormat="1" ht="24.15" customHeight="1">
      <c r="A250" s="33"/>
      <c r="B250" s="34"/>
      <c r="C250" s="211" t="s">
        <v>495</v>
      </c>
      <c r="D250" s="211" t="s">
        <v>143</v>
      </c>
      <c r="E250" s="212" t="s">
        <v>901</v>
      </c>
      <c r="F250" s="213" t="s">
        <v>902</v>
      </c>
      <c r="G250" s="214" t="s">
        <v>254</v>
      </c>
      <c r="H250" s="215">
        <v>20.481999999999999</v>
      </c>
      <c r="I250" s="216">
        <v>51.840000000000003</v>
      </c>
      <c r="J250" s="216">
        <f>ROUND(I250*H250,2)</f>
        <v>1061.79</v>
      </c>
      <c r="K250" s="213" t="s">
        <v>147</v>
      </c>
      <c r="L250" s="39"/>
      <c r="M250" s="217" t="s">
        <v>1</v>
      </c>
      <c r="N250" s="218" t="s">
        <v>38</v>
      </c>
      <c r="O250" s="219">
        <v>0.080000000000000002</v>
      </c>
      <c r="P250" s="219">
        <f>O250*H250</f>
        <v>1.63856</v>
      </c>
      <c r="Q250" s="219">
        <v>0.00046749999999999998</v>
      </c>
      <c r="R250" s="219">
        <f>Q250*H250</f>
        <v>0.0095753349999999991</v>
      </c>
      <c r="S250" s="219">
        <v>0</v>
      </c>
      <c r="T250" s="220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221" t="s">
        <v>148</v>
      </c>
      <c r="AT250" s="221" t="s">
        <v>143</v>
      </c>
      <c r="AU250" s="221" t="s">
        <v>83</v>
      </c>
      <c r="AY250" s="18" t="s">
        <v>141</v>
      </c>
      <c r="BE250" s="222">
        <f>IF(N250="základní",J250,0)</f>
        <v>1061.79</v>
      </c>
      <c r="BF250" s="222">
        <f>IF(N250="snížená",J250,0)</f>
        <v>0</v>
      </c>
      <c r="BG250" s="222">
        <f>IF(N250="zákl. přenesená",J250,0)</f>
        <v>0</v>
      </c>
      <c r="BH250" s="222">
        <f>IF(N250="sníž. přenesená",J250,0)</f>
        <v>0</v>
      </c>
      <c r="BI250" s="222">
        <f>IF(N250="nulová",J250,0)</f>
        <v>0</v>
      </c>
      <c r="BJ250" s="18" t="s">
        <v>81</v>
      </c>
      <c r="BK250" s="222">
        <f>ROUND(I250*H250,2)</f>
        <v>1061.79</v>
      </c>
      <c r="BL250" s="18" t="s">
        <v>148</v>
      </c>
      <c r="BM250" s="221" t="s">
        <v>903</v>
      </c>
    </row>
    <row r="251" s="13" customFormat="1">
      <c r="A251" s="13"/>
      <c r="B251" s="223"/>
      <c r="C251" s="224"/>
      <c r="D251" s="225" t="s">
        <v>150</v>
      </c>
      <c r="E251" s="226" t="s">
        <v>1</v>
      </c>
      <c r="F251" s="227" t="s">
        <v>904</v>
      </c>
      <c r="G251" s="224"/>
      <c r="H251" s="228">
        <v>14.425000000000001</v>
      </c>
      <c r="I251" s="224"/>
      <c r="J251" s="224"/>
      <c r="K251" s="224"/>
      <c r="L251" s="229"/>
      <c r="M251" s="230"/>
      <c r="N251" s="231"/>
      <c r="O251" s="231"/>
      <c r="P251" s="231"/>
      <c r="Q251" s="231"/>
      <c r="R251" s="231"/>
      <c r="S251" s="231"/>
      <c r="T251" s="232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33" t="s">
        <v>150</v>
      </c>
      <c r="AU251" s="233" t="s">
        <v>83</v>
      </c>
      <c r="AV251" s="13" t="s">
        <v>83</v>
      </c>
      <c r="AW251" s="13" t="s">
        <v>30</v>
      </c>
      <c r="AX251" s="13" t="s">
        <v>73</v>
      </c>
      <c r="AY251" s="233" t="s">
        <v>141</v>
      </c>
    </row>
    <row r="252" s="13" customFormat="1">
      <c r="A252" s="13"/>
      <c r="B252" s="223"/>
      <c r="C252" s="224"/>
      <c r="D252" s="225" t="s">
        <v>150</v>
      </c>
      <c r="E252" s="226" t="s">
        <v>1</v>
      </c>
      <c r="F252" s="227" t="s">
        <v>905</v>
      </c>
      <c r="G252" s="224"/>
      <c r="H252" s="228">
        <v>6.0570000000000004</v>
      </c>
      <c r="I252" s="224"/>
      <c r="J252" s="224"/>
      <c r="K252" s="224"/>
      <c r="L252" s="229"/>
      <c r="M252" s="230"/>
      <c r="N252" s="231"/>
      <c r="O252" s="231"/>
      <c r="P252" s="231"/>
      <c r="Q252" s="231"/>
      <c r="R252" s="231"/>
      <c r="S252" s="231"/>
      <c r="T252" s="232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3" t="s">
        <v>150</v>
      </c>
      <c r="AU252" s="233" t="s">
        <v>83</v>
      </c>
      <c r="AV252" s="13" t="s">
        <v>83</v>
      </c>
      <c r="AW252" s="13" t="s">
        <v>30</v>
      </c>
      <c r="AX252" s="13" t="s">
        <v>73</v>
      </c>
      <c r="AY252" s="233" t="s">
        <v>141</v>
      </c>
    </row>
    <row r="253" s="14" customFormat="1">
      <c r="A253" s="14"/>
      <c r="B253" s="234"/>
      <c r="C253" s="235"/>
      <c r="D253" s="225" t="s">
        <v>150</v>
      </c>
      <c r="E253" s="236" t="s">
        <v>1</v>
      </c>
      <c r="F253" s="237" t="s">
        <v>153</v>
      </c>
      <c r="G253" s="235"/>
      <c r="H253" s="238">
        <v>20.481999999999999</v>
      </c>
      <c r="I253" s="235"/>
      <c r="J253" s="235"/>
      <c r="K253" s="235"/>
      <c r="L253" s="239"/>
      <c r="M253" s="240"/>
      <c r="N253" s="241"/>
      <c r="O253" s="241"/>
      <c r="P253" s="241"/>
      <c r="Q253" s="241"/>
      <c r="R253" s="241"/>
      <c r="S253" s="241"/>
      <c r="T253" s="242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43" t="s">
        <v>150</v>
      </c>
      <c r="AU253" s="243" t="s">
        <v>83</v>
      </c>
      <c r="AV253" s="14" t="s">
        <v>148</v>
      </c>
      <c r="AW253" s="14" t="s">
        <v>30</v>
      </c>
      <c r="AX253" s="14" t="s">
        <v>81</v>
      </c>
      <c r="AY253" s="243" t="s">
        <v>141</v>
      </c>
    </row>
    <row r="254" s="2" customFormat="1" ht="33" customHeight="1">
      <c r="A254" s="33"/>
      <c r="B254" s="34"/>
      <c r="C254" s="211" t="s">
        <v>271</v>
      </c>
      <c r="D254" s="211" t="s">
        <v>143</v>
      </c>
      <c r="E254" s="212" t="s">
        <v>906</v>
      </c>
      <c r="F254" s="213" t="s">
        <v>907</v>
      </c>
      <c r="G254" s="214" t="s">
        <v>254</v>
      </c>
      <c r="H254" s="215">
        <v>91</v>
      </c>
      <c r="I254" s="216">
        <v>63.509999999999998</v>
      </c>
      <c r="J254" s="216">
        <f>ROUND(I254*H254,2)</f>
        <v>5779.4099999999999</v>
      </c>
      <c r="K254" s="213" t="s">
        <v>147</v>
      </c>
      <c r="L254" s="39"/>
      <c r="M254" s="217" t="s">
        <v>1</v>
      </c>
      <c r="N254" s="218" t="s">
        <v>38</v>
      </c>
      <c r="O254" s="219">
        <v>0.16</v>
      </c>
      <c r="P254" s="219">
        <f>O254*H254</f>
        <v>14.560000000000001</v>
      </c>
      <c r="Q254" s="219">
        <v>0</v>
      </c>
      <c r="R254" s="219">
        <f>Q254*H254</f>
        <v>0</v>
      </c>
      <c r="S254" s="219">
        <v>0</v>
      </c>
      <c r="T254" s="220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221" t="s">
        <v>148</v>
      </c>
      <c r="AT254" s="221" t="s">
        <v>143</v>
      </c>
      <c r="AU254" s="221" t="s">
        <v>83</v>
      </c>
      <c r="AY254" s="18" t="s">
        <v>141</v>
      </c>
      <c r="BE254" s="222">
        <f>IF(N254="základní",J254,0)</f>
        <v>5779.4099999999999</v>
      </c>
      <c r="BF254" s="222">
        <f>IF(N254="snížená",J254,0)</f>
        <v>0</v>
      </c>
      <c r="BG254" s="222">
        <f>IF(N254="zákl. přenesená",J254,0)</f>
        <v>0</v>
      </c>
      <c r="BH254" s="222">
        <f>IF(N254="sníž. přenesená",J254,0)</f>
        <v>0</v>
      </c>
      <c r="BI254" s="222">
        <f>IF(N254="nulová",J254,0)</f>
        <v>0</v>
      </c>
      <c r="BJ254" s="18" t="s">
        <v>81</v>
      </c>
      <c r="BK254" s="222">
        <f>ROUND(I254*H254,2)</f>
        <v>5779.4099999999999</v>
      </c>
      <c r="BL254" s="18" t="s">
        <v>148</v>
      </c>
      <c r="BM254" s="221" t="s">
        <v>908</v>
      </c>
    </row>
    <row r="255" s="2" customFormat="1" ht="33" customHeight="1">
      <c r="A255" s="33"/>
      <c r="B255" s="34"/>
      <c r="C255" s="211" t="s">
        <v>506</v>
      </c>
      <c r="D255" s="211" t="s">
        <v>143</v>
      </c>
      <c r="E255" s="212" t="s">
        <v>909</v>
      </c>
      <c r="F255" s="213" t="s">
        <v>910</v>
      </c>
      <c r="G255" s="214" t="s">
        <v>254</v>
      </c>
      <c r="H255" s="215">
        <v>5460</v>
      </c>
      <c r="I255" s="216">
        <v>1.1299999999999999</v>
      </c>
      <c r="J255" s="216">
        <f>ROUND(I255*H255,2)</f>
        <v>6169.8000000000002</v>
      </c>
      <c r="K255" s="213" t="s">
        <v>147</v>
      </c>
      <c r="L255" s="39"/>
      <c r="M255" s="217" t="s">
        <v>1</v>
      </c>
      <c r="N255" s="218" t="s">
        <v>38</v>
      </c>
      <c r="O255" s="219">
        <v>0</v>
      </c>
      <c r="P255" s="219">
        <f>O255*H255</f>
        <v>0</v>
      </c>
      <c r="Q255" s="219">
        <v>0</v>
      </c>
      <c r="R255" s="219">
        <f>Q255*H255</f>
        <v>0</v>
      </c>
      <c r="S255" s="219">
        <v>0</v>
      </c>
      <c r="T255" s="220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221" t="s">
        <v>148</v>
      </c>
      <c r="AT255" s="221" t="s">
        <v>143</v>
      </c>
      <c r="AU255" s="221" t="s">
        <v>83</v>
      </c>
      <c r="AY255" s="18" t="s">
        <v>141</v>
      </c>
      <c r="BE255" s="222">
        <f>IF(N255="základní",J255,0)</f>
        <v>6169.8000000000002</v>
      </c>
      <c r="BF255" s="222">
        <f>IF(N255="snížená",J255,0)</f>
        <v>0</v>
      </c>
      <c r="BG255" s="222">
        <f>IF(N255="zákl. přenesená",J255,0)</f>
        <v>0</v>
      </c>
      <c r="BH255" s="222">
        <f>IF(N255="sníž. přenesená",J255,0)</f>
        <v>0</v>
      </c>
      <c r="BI255" s="222">
        <f>IF(N255="nulová",J255,0)</f>
        <v>0</v>
      </c>
      <c r="BJ255" s="18" t="s">
        <v>81</v>
      </c>
      <c r="BK255" s="222">
        <f>ROUND(I255*H255,2)</f>
        <v>6169.8000000000002</v>
      </c>
      <c r="BL255" s="18" t="s">
        <v>148</v>
      </c>
      <c r="BM255" s="221" t="s">
        <v>911</v>
      </c>
    </row>
    <row r="256" s="13" customFormat="1">
      <c r="A256" s="13"/>
      <c r="B256" s="223"/>
      <c r="C256" s="224"/>
      <c r="D256" s="225" t="s">
        <v>150</v>
      </c>
      <c r="E256" s="226" t="s">
        <v>1</v>
      </c>
      <c r="F256" s="227" t="s">
        <v>912</v>
      </c>
      <c r="G256" s="224"/>
      <c r="H256" s="228">
        <v>5460</v>
      </c>
      <c r="I256" s="224"/>
      <c r="J256" s="224"/>
      <c r="K256" s="224"/>
      <c r="L256" s="229"/>
      <c r="M256" s="230"/>
      <c r="N256" s="231"/>
      <c r="O256" s="231"/>
      <c r="P256" s="231"/>
      <c r="Q256" s="231"/>
      <c r="R256" s="231"/>
      <c r="S256" s="231"/>
      <c r="T256" s="232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3" t="s">
        <v>150</v>
      </c>
      <c r="AU256" s="233" t="s">
        <v>83</v>
      </c>
      <c r="AV256" s="13" t="s">
        <v>83</v>
      </c>
      <c r="AW256" s="13" t="s">
        <v>30</v>
      </c>
      <c r="AX256" s="13" t="s">
        <v>81</v>
      </c>
      <c r="AY256" s="233" t="s">
        <v>141</v>
      </c>
    </row>
    <row r="257" s="2" customFormat="1" ht="33" customHeight="1">
      <c r="A257" s="33"/>
      <c r="B257" s="34"/>
      <c r="C257" s="211" t="s">
        <v>513</v>
      </c>
      <c r="D257" s="211" t="s">
        <v>143</v>
      </c>
      <c r="E257" s="212" t="s">
        <v>913</v>
      </c>
      <c r="F257" s="213" t="s">
        <v>914</v>
      </c>
      <c r="G257" s="214" t="s">
        <v>254</v>
      </c>
      <c r="H257" s="215">
        <v>91</v>
      </c>
      <c r="I257" s="216">
        <v>38.359999999999999</v>
      </c>
      <c r="J257" s="216">
        <f>ROUND(I257*H257,2)</f>
        <v>3490.7600000000002</v>
      </c>
      <c r="K257" s="213" t="s">
        <v>147</v>
      </c>
      <c r="L257" s="39"/>
      <c r="M257" s="217" t="s">
        <v>1</v>
      </c>
      <c r="N257" s="218" t="s">
        <v>38</v>
      </c>
      <c r="O257" s="219">
        <v>0.10000000000000001</v>
      </c>
      <c r="P257" s="219">
        <f>O257*H257</f>
        <v>9.0999999999999996</v>
      </c>
      <c r="Q257" s="219">
        <v>0</v>
      </c>
      <c r="R257" s="219">
        <f>Q257*H257</f>
        <v>0</v>
      </c>
      <c r="S257" s="219">
        <v>0</v>
      </c>
      <c r="T257" s="220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221" t="s">
        <v>148</v>
      </c>
      <c r="AT257" s="221" t="s">
        <v>143</v>
      </c>
      <c r="AU257" s="221" t="s">
        <v>83</v>
      </c>
      <c r="AY257" s="18" t="s">
        <v>141</v>
      </c>
      <c r="BE257" s="222">
        <f>IF(N257="základní",J257,0)</f>
        <v>3490.7600000000002</v>
      </c>
      <c r="BF257" s="222">
        <f>IF(N257="snížená",J257,0)</f>
        <v>0</v>
      </c>
      <c r="BG257" s="222">
        <f>IF(N257="zákl. přenesená",J257,0)</f>
        <v>0</v>
      </c>
      <c r="BH257" s="222">
        <f>IF(N257="sníž. přenesená",J257,0)</f>
        <v>0</v>
      </c>
      <c r="BI257" s="222">
        <f>IF(N257="nulová",J257,0)</f>
        <v>0</v>
      </c>
      <c r="BJ257" s="18" t="s">
        <v>81</v>
      </c>
      <c r="BK257" s="222">
        <f>ROUND(I257*H257,2)</f>
        <v>3490.7600000000002</v>
      </c>
      <c r="BL257" s="18" t="s">
        <v>148</v>
      </c>
      <c r="BM257" s="221" t="s">
        <v>915</v>
      </c>
    </row>
    <row r="258" s="2" customFormat="1" ht="24.15" customHeight="1">
      <c r="A258" s="33"/>
      <c r="B258" s="34"/>
      <c r="C258" s="211" t="s">
        <v>520</v>
      </c>
      <c r="D258" s="211" t="s">
        <v>143</v>
      </c>
      <c r="E258" s="212" t="s">
        <v>916</v>
      </c>
      <c r="F258" s="213" t="s">
        <v>917</v>
      </c>
      <c r="G258" s="214" t="s">
        <v>146</v>
      </c>
      <c r="H258" s="215">
        <v>95</v>
      </c>
      <c r="I258" s="216">
        <v>37.240000000000002</v>
      </c>
      <c r="J258" s="216">
        <f>ROUND(I258*H258,2)</f>
        <v>3537.8000000000002</v>
      </c>
      <c r="K258" s="213" t="s">
        <v>147</v>
      </c>
      <c r="L258" s="39"/>
      <c r="M258" s="217" t="s">
        <v>1</v>
      </c>
      <c r="N258" s="218" t="s">
        <v>38</v>
      </c>
      <c r="O258" s="219">
        <v>0.106</v>
      </c>
      <c r="P258" s="219">
        <f>O258*H258</f>
        <v>10.07</v>
      </c>
      <c r="Q258" s="219">
        <v>0</v>
      </c>
      <c r="R258" s="219">
        <f>Q258*H258</f>
        <v>0</v>
      </c>
      <c r="S258" s="219">
        <v>0</v>
      </c>
      <c r="T258" s="220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221" t="s">
        <v>148</v>
      </c>
      <c r="AT258" s="221" t="s">
        <v>143</v>
      </c>
      <c r="AU258" s="221" t="s">
        <v>83</v>
      </c>
      <c r="AY258" s="18" t="s">
        <v>141</v>
      </c>
      <c r="BE258" s="222">
        <f>IF(N258="základní",J258,0)</f>
        <v>3537.8000000000002</v>
      </c>
      <c r="BF258" s="222">
        <f>IF(N258="snížená",J258,0)</f>
        <v>0</v>
      </c>
      <c r="BG258" s="222">
        <f>IF(N258="zákl. přenesená",J258,0)</f>
        <v>0</v>
      </c>
      <c r="BH258" s="222">
        <f>IF(N258="sníž. přenesená",J258,0)</f>
        <v>0</v>
      </c>
      <c r="BI258" s="222">
        <f>IF(N258="nulová",J258,0)</f>
        <v>0</v>
      </c>
      <c r="BJ258" s="18" t="s">
        <v>81</v>
      </c>
      <c r="BK258" s="222">
        <f>ROUND(I258*H258,2)</f>
        <v>3537.8000000000002</v>
      </c>
      <c r="BL258" s="18" t="s">
        <v>148</v>
      </c>
      <c r="BM258" s="221" t="s">
        <v>918</v>
      </c>
    </row>
    <row r="259" s="2" customFormat="1" ht="33" customHeight="1">
      <c r="A259" s="33"/>
      <c r="B259" s="34"/>
      <c r="C259" s="211" t="s">
        <v>527</v>
      </c>
      <c r="D259" s="211" t="s">
        <v>143</v>
      </c>
      <c r="E259" s="212" t="s">
        <v>919</v>
      </c>
      <c r="F259" s="213" t="s">
        <v>920</v>
      </c>
      <c r="G259" s="214" t="s">
        <v>146</v>
      </c>
      <c r="H259" s="215">
        <v>95</v>
      </c>
      <c r="I259" s="216">
        <v>2.2999999999999998</v>
      </c>
      <c r="J259" s="216">
        <f>ROUND(I259*H259,2)</f>
        <v>218.5</v>
      </c>
      <c r="K259" s="213" t="s">
        <v>147</v>
      </c>
      <c r="L259" s="39"/>
      <c r="M259" s="217" t="s">
        <v>1</v>
      </c>
      <c r="N259" s="218" t="s">
        <v>38</v>
      </c>
      <c r="O259" s="219">
        <v>0.0070000000000000001</v>
      </c>
      <c r="P259" s="219">
        <f>O259*H259</f>
        <v>0.66500000000000004</v>
      </c>
      <c r="Q259" s="219">
        <v>0</v>
      </c>
      <c r="R259" s="219">
        <f>Q259*H259</f>
        <v>0</v>
      </c>
      <c r="S259" s="219">
        <v>0</v>
      </c>
      <c r="T259" s="220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221" t="s">
        <v>148</v>
      </c>
      <c r="AT259" s="221" t="s">
        <v>143</v>
      </c>
      <c r="AU259" s="221" t="s">
        <v>83</v>
      </c>
      <c r="AY259" s="18" t="s">
        <v>141</v>
      </c>
      <c r="BE259" s="222">
        <f>IF(N259="základní",J259,0)</f>
        <v>218.5</v>
      </c>
      <c r="BF259" s="222">
        <f>IF(N259="snížená",J259,0)</f>
        <v>0</v>
      </c>
      <c r="BG259" s="222">
        <f>IF(N259="zákl. přenesená",J259,0)</f>
        <v>0</v>
      </c>
      <c r="BH259" s="222">
        <f>IF(N259="sníž. přenesená",J259,0)</f>
        <v>0</v>
      </c>
      <c r="BI259" s="222">
        <f>IF(N259="nulová",J259,0)</f>
        <v>0</v>
      </c>
      <c r="BJ259" s="18" t="s">
        <v>81</v>
      </c>
      <c r="BK259" s="222">
        <f>ROUND(I259*H259,2)</f>
        <v>218.5</v>
      </c>
      <c r="BL259" s="18" t="s">
        <v>148</v>
      </c>
      <c r="BM259" s="221" t="s">
        <v>921</v>
      </c>
    </row>
    <row r="260" s="2" customFormat="1" ht="33" customHeight="1">
      <c r="A260" s="33"/>
      <c r="B260" s="34"/>
      <c r="C260" s="211" t="s">
        <v>532</v>
      </c>
      <c r="D260" s="211" t="s">
        <v>143</v>
      </c>
      <c r="E260" s="212" t="s">
        <v>922</v>
      </c>
      <c r="F260" s="213" t="s">
        <v>923</v>
      </c>
      <c r="G260" s="214" t="s">
        <v>146</v>
      </c>
      <c r="H260" s="215">
        <v>5700</v>
      </c>
      <c r="I260" s="216">
        <v>1.99</v>
      </c>
      <c r="J260" s="216">
        <f>ROUND(I260*H260,2)</f>
        <v>11343</v>
      </c>
      <c r="K260" s="213" t="s">
        <v>147</v>
      </c>
      <c r="L260" s="39"/>
      <c r="M260" s="217" t="s">
        <v>1</v>
      </c>
      <c r="N260" s="218" t="s">
        <v>38</v>
      </c>
      <c r="O260" s="219">
        <v>0</v>
      </c>
      <c r="P260" s="219">
        <f>O260*H260</f>
        <v>0</v>
      </c>
      <c r="Q260" s="219">
        <v>0</v>
      </c>
      <c r="R260" s="219">
        <f>Q260*H260</f>
        <v>0</v>
      </c>
      <c r="S260" s="219">
        <v>0</v>
      </c>
      <c r="T260" s="220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221" t="s">
        <v>148</v>
      </c>
      <c r="AT260" s="221" t="s">
        <v>143</v>
      </c>
      <c r="AU260" s="221" t="s">
        <v>83</v>
      </c>
      <c r="AY260" s="18" t="s">
        <v>141</v>
      </c>
      <c r="BE260" s="222">
        <f>IF(N260="základní",J260,0)</f>
        <v>11343</v>
      </c>
      <c r="BF260" s="222">
        <f>IF(N260="snížená",J260,0)</f>
        <v>0</v>
      </c>
      <c r="BG260" s="222">
        <f>IF(N260="zákl. přenesená",J260,0)</f>
        <v>0</v>
      </c>
      <c r="BH260" s="222">
        <f>IF(N260="sníž. přenesená",J260,0)</f>
        <v>0</v>
      </c>
      <c r="BI260" s="222">
        <f>IF(N260="nulová",J260,0)</f>
        <v>0</v>
      </c>
      <c r="BJ260" s="18" t="s">
        <v>81</v>
      </c>
      <c r="BK260" s="222">
        <f>ROUND(I260*H260,2)</f>
        <v>11343</v>
      </c>
      <c r="BL260" s="18" t="s">
        <v>148</v>
      </c>
      <c r="BM260" s="221" t="s">
        <v>924</v>
      </c>
    </row>
    <row r="261" s="13" customFormat="1">
      <c r="A261" s="13"/>
      <c r="B261" s="223"/>
      <c r="C261" s="224"/>
      <c r="D261" s="225" t="s">
        <v>150</v>
      </c>
      <c r="E261" s="226" t="s">
        <v>1</v>
      </c>
      <c r="F261" s="227" t="s">
        <v>925</v>
      </c>
      <c r="G261" s="224"/>
      <c r="H261" s="228">
        <v>5700</v>
      </c>
      <c r="I261" s="224"/>
      <c r="J261" s="224"/>
      <c r="K261" s="224"/>
      <c r="L261" s="229"/>
      <c r="M261" s="230"/>
      <c r="N261" s="231"/>
      <c r="O261" s="231"/>
      <c r="P261" s="231"/>
      <c r="Q261" s="231"/>
      <c r="R261" s="231"/>
      <c r="S261" s="231"/>
      <c r="T261" s="232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3" t="s">
        <v>150</v>
      </c>
      <c r="AU261" s="233" t="s">
        <v>83</v>
      </c>
      <c r="AV261" s="13" t="s">
        <v>83</v>
      </c>
      <c r="AW261" s="13" t="s">
        <v>30</v>
      </c>
      <c r="AX261" s="13" t="s">
        <v>81</v>
      </c>
      <c r="AY261" s="233" t="s">
        <v>141</v>
      </c>
    </row>
    <row r="262" s="2" customFormat="1" ht="33" customHeight="1">
      <c r="A262" s="33"/>
      <c r="B262" s="34"/>
      <c r="C262" s="211" t="s">
        <v>537</v>
      </c>
      <c r="D262" s="211" t="s">
        <v>143</v>
      </c>
      <c r="E262" s="212" t="s">
        <v>926</v>
      </c>
      <c r="F262" s="213" t="s">
        <v>927</v>
      </c>
      <c r="G262" s="214" t="s">
        <v>146</v>
      </c>
      <c r="H262" s="215">
        <v>95</v>
      </c>
      <c r="I262" s="216">
        <v>30.59</v>
      </c>
      <c r="J262" s="216">
        <f>ROUND(I262*H262,2)</f>
        <v>2906.0500000000002</v>
      </c>
      <c r="K262" s="213" t="s">
        <v>147</v>
      </c>
      <c r="L262" s="39"/>
      <c r="M262" s="217" t="s">
        <v>1</v>
      </c>
      <c r="N262" s="218" t="s">
        <v>38</v>
      </c>
      <c r="O262" s="219">
        <v>0.088999999999999996</v>
      </c>
      <c r="P262" s="219">
        <f>O262*H262</f>
        <v>8.4550000000000001</v>
      </c>
      <c r="Q262" s="219">
        <v>0</v>
      </c>
      <c r="R262" s="219">
        <f>Q262*H262</f>
        <v>0</v>
      </c>
      <c r="S262" s="219">
        <v>0</v>
      </c>
      <c r="T262" s="220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221" t="s">
        <v>148</v>
      </c>
      <c r="AT262" s="221" t="s">
        <v>143</v>
      </c>
      <c r="AU262" s="221" t="s">
        <v>83</v>
      </c>
      <c r="AY262" s="18" t="s">
        <v>141</v>
      </c>
      <c r="BE262" s="222">
        <f>IF(N262="základní",J262,0)</f>
        <v>2906.0500000000002</v>
      </c>
      <c r="BF262" s="222">
        <f>IF(N262="snížená",J262,0)</f>
        <v>0</v>
      </c>
      <c r="BG262" s="222">
        <f>IF(N262="zákl. přenesená",J262,0)</f>
        <v>0</v>
      </c>
      <c r="BH262" s="222">
        <f>IF(N262="sníž. přenesená",J262,0)</f>
        <v>0</v>
      </c>
      <c r="BI262" s="222">
        <f>IF(N262="nulová",J262,0)</f>
        <v>0</v>
      </c>
      <c r="BJ262" s="18" t="s">
        <v>81</v>
      </c>
      <c r="BK262" s="222">
        <f>ROUND(I262*H262,2)</f>
        <v>2906.0500000000002</v>
      </c>
      <c r="BL262" s="18" t="s">
        <v>148</v>
      </c>
      <c r="BM262" s="221" t="s">
        <v>928</v>
      </c>
    </row>
    <row r="263" s="2" customFormat="1" ht="16.5" customHeight="1">
      <c r="A263" s="33"/>
      <c r="B263" s="34"/>
      <c r="C263" s="211" t="s">
        <v>542</v>
      </c>
      <c r="D263" s="211" t="s">
        <v>143</v>
      </c>
      <c r="E263" s="212" t="s">
        <v>929</v>
      </c>
      <c r="F263" s="213" t="s">
        <v>930</v>
      </c>
      <c r="G263" s="214" t="s">
        <v>254</v>
      </c>
      <c r="H263" s="215">
        <v>91</v>
      </c>
      <c r="I263" s="216">
        <v>21.300000000000001</v>
      </c>
      <c r="J263" s="216">
        <f>ROUND(I263*H263,2)</f>
        <v>1938.3</v>
      </c>
      <c r="K263" s="213" t="s">
        <v>147</v>
      </c>
      <c r="L263" s="39"/>
      <c r="M263" s="217" t="s">
        <v>1</v>
      </c>
      <c r="N263" s="218" t="s">
        <v>38</v>
      </c>
      <c r="O263" s="219">
        <v>0.049000000000000002</v>
      </c>
      <c r="P263" s="219">
        <f>O263*H263</f>
        <v>4.4590000000000005</v>
      </c>
      <c r="Q263" s="219">
        <v>0</v>
      </c>
      <c r="R263" s="219">
        <f>Q263*H263</f>
        <v>0</v>
      </c>
      <c r="S263" s="219">
        <v>0</v>
      </c>
      <c r="T263" s="220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221" t="s">
        <v>148</v>
      </c>
      <c r="AT263" s="221" t="s">
        <v>143</v>
      </c>
      <c r="AU263" s="221" t="s">
        <v>83</v>
      </c>
      <c r="AY263" s="18" t="s">
        <v>141</v>
      </c>
      <c r="BE263" s="222">
        <f>IF(N263="základní",J263,0)</f>
        <v>1938.3</v>
      </c>
      <c r="BF263" s="222">
        <f>IF(N263="snížená",J263,0)</f>
        <v>0</v>
      </c>
      <c r="BG263" s="222">
        <f>IF(N263="zákl. přenesená",J263,0)</f>
        <v>0</v>
      </c>
      <c r="BH263" s="222">
        <f>IF(N263="sníž. přenesená",J263,0)</f>
        <v>0</v>
      </c>
      <c r="BI263" s="222">
        <f>IF(N263="nulová",J263,0)</f>
        <v>0</v>
      </c>
      <c r="BJ263" s="18" t="s">
        <v>81</v>
      </c>
      <c r="BK263" s="222">
        <f>ROUND(I263*H263,2)</f>
        <v>1938.3</v>
      </c>
      <c r="BL263" s="18" t="s">
        <v>148</v>
      </c>
      <c r="BM263" s="221" t="s">
        <v>931</v>
      </c>
    </row>
    <row r="264" s="2" customFormat="1" ht="21.75" customHeight="1">
      <c r="A264" s="33"/>
      <c r="B264" s="34"/>
      <c r="C264" s="211" t="s">
        <v>546</v>
      </c>
      <c r="D264" s="211" t="s">
        <v>143</v>
      </c>
      <c r="E264" s="212" t="s">
        <v>932</v>
      </c>
      <c r="F264" s="213" t="s">
        <v>933</v>
      </c>
      <c r="G264" s="214" t="s">
        <v>254</v>
      </c>
      <c r="H264" s="215">
        <v>5460</v>
      </c>
      <c r="I264" s="216">
        <v>0.38</v>
      </c>
      <c r="J264" s="216">
        <f>ROUND(I264*H264,2)</f>
        <v>2074.8000000000002</v>
      </c>
      <c r="K264" s="213" t="s">
        <v>147</v>
      </c>
      <c r="L264" s="39"/>
      <c r="M264" s="217" t="s">
        <v>1</v>
      </c>
      <c r="N264" s="218" t="s">
        <v>38</v>
      </c>
      <c r="O264" s="219">
        <v>0</v>
      </c>
      <c r="P264" s="219">
        <f>O264*H264</f>
        <v>0</v>
      </c>
      <c r="Q264" s="219">
        <v>0</v>
      </c>
      <c r="R264" s="219">
        <f>Q264*H264</f>
        <v>0</v>
      </c>
      <c r="S264" s="219">
        <v>0</v>
      </c>
      <c r="T264" s="220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221" t="s">
        <v>148</v>
      </c>
      <c r="AT264" s="221" t="s">
        <v>143</v>
      </c>
      <c r="AU264" s="221" t="s">
        <v>83</v>
      </c>
      <c r="AY264" s="18" t="s">
        <v>141</v>
      </c>
      <c r="BE264" s="222">
        <f>IF(N264="základní",J264,0)</f>
        <v>2074.8000000000002</v>
      </c>
      <c r="BF264" s="222">
        <f>IF(N264="snížená",J264,0)</f>
        <v>0</v>
      </c>
      <c r="BG264" s="222">
        <f>IF(N264="zákl. přenesená",J264,0)</f>
        <v>0</v>
      </c>
      <c r="BH264" s="222">
        <f>IF(N264="sníž. přenesená",J264,0)</f>
        <v>0</v>
      </c>
      <c r="BI264" s="222">
        <f>IF(N264="nulová",J264,0)</f>
        <v>0</v>
      </c>
      <c r="BJ264" s="18" t="s">
        <v>81</v>
      </c>
      <c r="BK264" s="222">
        <f>ROUND(I264*H264,2)</f>
        <v>2074.8000000000002</v>
      </c>
      <c r="BL264" s="18" t="s">
        <v>148</v>
      </c>
      <c r="BM264" s="221" t="s">
        <v>934</v>
      </c>
    </row>
    <row r="265" s="2" customFormat="1" ht="21.75" customHeight="1">
      <c r="A265" s="33"/>
      <c r="B265" s="34"/>
      <c r="C265" s="211" t="s">
        <v>551</v>
      </c>
      <c r="D265" s="211" t="s">
        <v>143</v>
      </c>
      <c r="E265" s="212" t="s">
        <v>935</v>
      </c>
      <c r="F265" s="213" t="s">
        <v>936</v>
      </c>
      <c r="G265" s="214" t="s">
        <v>254</v>
      </c>
      <c r="H265" s="215">
        <v>91</v>
      </c>
      <c r="I265" s="216">
        <v>14.300000000000001</v>
      </c>
      <c r="J265" s="216">
        <f>ROUND(I265*H265,2)</f>
        <v>1301.3</v>
      </c>
      <c r="K265" s="213" t="s">
        <v>147</v>
      </c>
      <c r="L265" s="39"/>
      <c r="M265" s="217" t="s">
        <v>1</v>
      </c>
      <c r="N265" s="218" t="s">
        <v>38</v>
      </c>
      <c r="O265" s="219">
        <v>0.033000000000000002</v>
      </c>
      <c r="P265" s="219">
        <f>O265*H265</f>
        <v>3.0030000000000001</v>
      </c>
      <c r="Q265" s="219">
        <v>0</v>
      </c>
      <c r="R265" s="219">
        <f>Q265*H265</f>
        <v>0</v>
      </c>
      <c r="S265" s="219">
        <v>0</v>
      </c>
      <c r="T265" s="220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221" t="s">
        <v>148</v>
      </c>
      <c r="AT265" s="221" t="s">
        <v>143</v>
      </c>
      <c r="AU265" s="221" t="s">
        <v>83</v>
      </c>
      <c r="AY265" s="18" t="s">
        <v>141</v>
      </c>
      <c r="BE265" s="222">
        <f>IF(N265="základní",J265,0)</f>
        <v>1301.3</v>
      </c>
      <c r="BF265" s="222">
        <f>IF(N265="snížená",J265,0)</f>
        <v>0</v>
      </c>
      <c r="BG265" s="222">
        <f>IF(N265="zákl. přenesená",J265,0)</f>
        <v>0</v>
      </c>
      <c r="BH265" s="222">
        <f>IF(N265="sníž. přenesená",J265,0)</f>
        <v>0</v>
      </c>
      <c r="BI265" s="222">
        <f>IF(N265="nulová",J265,0)</f>
        <v>0</v>
      </c>
      <c r="BJ265" s="18" t="s">
        <v>81</v>
      </c>
      <c r="BK265" s="222">
        <f>ROUND(I265*H265,2)</f>
        <v>1301.3</v>
      </c>
      <c r="BL265" s="18" t="s">
        <v>148</v>
      </c>
      <c r="BM265" s="221" t="s">
        <v>937</v>
      </c>
    </row>
    <row r="266" s="2" customFormat="1" ht="24.15" customHeight="1">
      <c r="A266" s="33"/>
      <c r="B266" s="34"/>
      <c r="C266" s="211" t="s">
        <v>558</v>
      </c>
      <c r="D266" s="211" t="s">
        <v>143</v>
      </c>
      <c r="E266" s="212" t="s">
        <v>938</v>
      </c>
      <c r="F266" s="213" t="s">
        <v>939</v>
      </c>
      <c r="G266" s="214" t="s">
        <v>254</v>
      </c>
      <c r="H266" s="215">
        <v>74.724999999999994</v>
      </c>
      <c r="I266" s="216">
        <v>335.02999999999997</v>
      </c>
      <c r="J266" s="216">
        <f>ROUND(I266*H266,2)</f>
        <v>25035.119999999999</v>
      </c>
      <c r="K266" s="213" t="s">
        <v>147</v>
      </c>
      <c r="L266" s="39"/>
      <c r="M266" s="217" t="s">
        <v>1</v>
      </c>
      <c r="N266" s="218" t="s">
        <v>38</v>
      </c>
      <c r="O266" s="219">
        <v>0.20000000000000001</v>
      </c>
      <c r="P266" s="219">
        <f>O266*H266</f>
        <v>14.945</v>
      </c>
      <c r="Q266" s="219">
        <v>0.001575</v>
      </c>
      <c r="R266" s="219">
        <f>Q266*H266</f>
        <v>0.11769187499999999</v>
      </c>
      <c r="S266" s="219">
        <v>0</v>
      </c>
      <c r="T266" s="220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221" t="s">
        <v>148</v>
      </c>
      <c r="AT266" s="221" t="s">
        <v>143</v>
      </c>
      <c r="AU266" s="221" t="s">
        <v>83</v>
      </c>
      <c r="AY266" s="18" t="s">
        <v>141</v>
      </c>
      <c r="BE266" s="222">
        <f>IF(N266="základní",J266,0)</f>
        <v>25035.119999999999</v>
      </c>
      <c r="BF266" s="222">
        <f>IF(N266="snížená",J266,0)</f>
        <v>0</v>
      </c>
      <c r="BG266" s="222">
        <f>IF(N266="zákl. přenesená",J266,0)</f>
        <v>0</v>
      </c>
      <c r="BH266" s="222">
        <f>IF(N266="sníž. přenesená",J266,0)</f>
        <v>0</v>
      </c>
      <c r="BI266" s="222">
        <f>IF(N266="nulová",J266,0)</f>
        <v>0</v>
      </c>
      <c r="BJ266" s="18" t="s">
        <v>81</v>
      </c>
      <c r="BK266" s="222">
        <f>ROUND(I266*H266,2)</f>
        <v>25035.119999999999</v>
      </c>
      <c r="BL266" s="18" t="s">
        <v>148</v>
      </c>
      <c r="BM266" s="221" t="s">
        <v>940</v>
      </c>
    </row>
    <row r="267" s="13" customFormat="1">
      <c r="A267" s="13"/>
      <c r="B267" s="223"/>
      <c r="C267" s="224"/>
      <c r="D267" s="225" t="s">
        <v>150</v>
      </c>
      <c r="E267" s="226" t="s">
        <v>1</v>
      </c>
      <c r="F267" s="227" t="s">
        <v>941</v>
      </c>
      <c r="G267" s="224"/>
      <c r="H267" s="228">
        <v>74.724999999999994</v>
      </c>
      <c r="I267" s="224"/>
      <c r="J267" s="224"/>
      <c r="K267" s="224"/>
      <c r="L267" s="229"/>
      <c r="M267" s="230"/>
      <c r="N267" s="231"/>
      <c r="O267" s="231"/>
      <c r="P267" s="231"/>
      <c r="Q267" s="231"/>
      <c r="R267" s="231"/>
      <c r="S267" s="231"/>
      <c r="T267" s="232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33" t="s">
        <v>150</v>
      </c>
      <c r="AU267" s="233" t="s">
        <v>83</v>
      </c>
      <c r="AV267" s="13" t="s">
        <v>83</v>
      </c>
      <c r="AW267" s="13" t="s">
        <v>30</v>
      </c>
      <c r="AX267" s="13" t="s">
        <v>81</v>
      </c>
      <c r="AY267" s="233" t="s">
        <v>141</v>
      </c>
    </row>
    <row r="268" s="2" customFormat="1" ht="24.15" customHeight="1">
      <c r="A268" s="33"/>
      <c r="B268" s="34"/>
      <c r="C268" s="211" t="s">
        <v>563</v>
      </c>
      <c r="D268" s="211" t="s">
        <v>143</v>
      </c>
      <c r="E268" s="212" t="s">
        <v>942</v>
      </c>
      <c r="F268" s="213" t="s">
        <v>943</v>
      </c>
      <c r="G268" s="214" t="s">
        <v>254</v>
      </c>
      <c r="H268" s="215">
        <v>30.600000000000001</v>
      </c>
      <c r="I268" s="216">
        <v>172.84999999999999</v>
      </c>
      <c r="J268" s="216">
        <f>ROUND(I268*H268,2)</f>
        <v>5289.21</v>
      </c>
      <c r="K268" s="213" t="s">
        <v>147</v>
      </c>
      <c r="L268" s="39"/>
      <c r="M268" s="217" t="s">
        <v>1</v>
      </c>
      <c r="N268" s="218" t="s">
        <v>38</v>
      </c>
      <c r="O268" s="219">
        <v>0.28000000000000003</v>
      </c>
      <c r="P268" s="219">
        <f>O268*H268</f>
        <v>8.5680000000000014</v>
      </c>
      <c r="Q268" s="219">
        <v>0.0054382500000000004</v>
      </c>
      <c r="R268" s="219">
        <f>Q268*H268</f>
        <v>0.16641045000000002</v>
      </c>
      <c r="S268" s="219">
        <v>0</v>
      </c>
      <c r="T268" s="220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221" t="s">
        <v>148</v>
      </c>
      <c r="AT268" s="221" t="s">
        <v>143</v>
      </c>
      <c r="AU268" s="221" t="s">
        <v>83</v>
      </c>
      <c r="AY268" s="18" t="s">
        <v>141</v>
      </c>
      <c r="BE268" s="222">
        <f>IF(N268="základní",J268,0)</f>
        <v>5289.21</v>
      </c>
      <c r="BF268" s="222">
        <f>IF(N268="snížená",J268,0)</f>
        <v>0</v>
      </c>
      <c r="BG268" s="222">
        <f>IF(N268="zákl. přenesená",J268,0)</f>
        <v>0</v>
      </c>
      <c r="BH268" s="222">
        <f>IF(N268="sníž. přenesená",J268,0)</f>
        <v>0</v>
      </c>
      <c r="BI268" s="222">
        <f>IF(N268="nulová",J268,0)</f>
        <v>0</v>
      </c>
      <c r="BJ268" s="18" t="s">
        <v>81</v>
      </c>
      <c r="BK268" s="222">
        <f>ROUND(I268*H268,2)</f>
        <v>5289.21</v>
      </c>
      <c r="BL268" s="18" t="s">
        <v>148</v>
      </c>
      <c r="BM268" s="221" t="s">
        <v>944</v>
      </c>
    </row>
    <row r="269" s="13" customFormat="1">
      <c r="A269" s="13"/>
      <c r="B269" s="223"/>
      <c r="C269" s="224"/>
      <c r="D269" s="225" t="s">
        <v>150</v>
      </c>
      <c r="E269" s="226" t="s">
        <v>1</v>
      </c>
      <c r="F269" s="227" t="s">
        <v>945</v>
      </c>
      <c r="G269" s="224"/>
      <c r="H269" s="228">
        <v>30.600000000000001</v>
      </c>
      <c r="I269" s="224"/>
      <c r="J269" s="224"/>
      <c r="K269" s="224"/>
      <c r="L269" s="229"/>
      <c r="M269" s="230"/>
      <c r="N269" s="231"/>
      <c r="O269" s="231"/>
      <c r="P269" s="231"/>
      <c r="Q269" s="231"/>
      <c r="R269" s="231"/>
      <c r="S269" s="231"/>
      <c r="T269" s="232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3" t="s">
        <v>150</v>
      </c>
      <c r="AU269" s="233" t="s">
        <v>83</v>
      </c>
      <c r="AV269" s="13" t="s">
        <v>83</v>
      </c>
      <c r="AW269" s="13" t="s">
        <v>30</v>
      </c>
      <c r="AX269" s="13" t="s">
        <v>81</v>
      </c>
      <c r="AY269" s="233" t="s">
        <v>141</v>
      </c>
    </row>
    <row r="270" s="2" customFormat="1" ht="24.15" customHeight="1">
      <c r="A270" s="33"/>
      <c r="B270" s="34"/>
      <c r="C270" s="211" t="s">
        <v>570</v>
      </c>
      <c r="D270" s="211" t="s">
        <v>143</v>
      </c>
      <c r="E270" s="212" t="s">
        <v>946</v>
      </c>
      <c r="F270" s="213" t="s">
        <v>947</v>
      </c>
      <c r="G270" s="214" t="s">
        <v>176</v>
      </c>
      <c r="H270" s="215">
        <v>9.6400000000000006</v>
      </c>
      <c r="I270" s="216">
        <v>937.26999999999998</v>
      </c>
      <c r="J270" s="216">
        <f>ROUND(I270*H270,2)</f>
        <v>9035.2800000000007</v>
      </c>
      <c r="K270" s="213" t="s">
        <v>147</v>
      </c>
      <c r="L270" s="39"/>
      <c r="M270" s="217" t="s">
        <v>1</v>
      </c>
      <c r="N270" s="218" t="s">
        <v>38</v>
      </c>
      <c r="O270" s="219">
        <v>0.70999999999999996</v>
      </c>
      <c r="P270" s="219">
        <f>O270*H270</f>
        <v>6.8444000000000003</v>
      </c>
      <c r="Q270" s="219">
        <v>0.0057765000000000004</v>
      </c>
      <c r="R270" s="219">
        <f>Q270*H270</f>
        <v>0.055685460000000006</v>
      </c>
      <c r="S270" s="219">
        <v>0</v>
      </c>
      <c r="T270" s="220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221" t="s">
        <v>148</v>
      </c>
      <c r="AT270" s="221" t="s">
        <v>143</v>
      </c>
      <c r="AU270" s="221" t="s">
        <v>83</v>
      </c>
      <c r="AY270" s="18" t="s">
        <v>141</v>
      </c>
      <c r="BE270" s="222">
        <f>IF(N270="základní",J270,0)</f>
        <v>9035.2800000000007</v>
      </c>
      <c r="BF270" s="222">
        <f>IF(N270="snížená",J270,0)</f>
        <v>0</v>
      </c>
      <c r="BG270" s="222">
        <f>IF(N270="zákl. přenesená",J270,0)</f>
        <v>0</v>
      </c>
      <c r="BH270" s="222">
        <f>IF(N270="sníž. přenesená",J270,0)</f>
        <v>0</v>
      </c>
      <c r="BI270" s="222">
        <f>IF(N270="nulová",J270,0)</f>
        <v>0</v>
      </c>
      <c r="BJ270" s="18" t="s">
        <v>81</v>
      </c>
      <c r="BK270" s="222">
        <f>ROUND(I270*H270,2)</f>
        <v>9035.2800000000007</v>
      </c>
      <c r="BL270" s="18" t="s">
        <v>148</v>
      </c>
      <c r="BM270" s="221" t="s">
        <v>948</v>
      </c>
    </row>
    <row r="271" s="13" customFormat="1">
      <c r="A271" s="13"/>
      <c r="B271" s="223"/>
      <c r="C271" s="224"/>
      <c r="D271" s="225" t="s">
        <v>150</v>
      </c>
      <c r="E271" s="226" t="s">
        <v>1</v>
      </c>
      <c r="F271" s="227" t="s">
        <v>949</v>
      </c>
      <c r="G271" s="224"/>
      <c r="H271" s="228">
        <v>9.6400000000000006</v>
      </c>
      <c r="I271" s="224"/>
      <c r="J271" s="224"/>
      <c r="K271" s="224"/>
      <c r="L271" s="229"/>
      <c r="M271" s="230"/>
      <c r="N271" s="231"/>
      <c r="O271" s="231"/>
      <c r="P271" s="231"/>
      <c r="Q271" s="231"/>
      <c r="R271" s="231"/>
      <c r="S271" s="231"/>
      <c r="T271" s="232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3" t="s">
        <v>150</v>
      </c>
      <c r="AU271" s="233" t="s">
        <v>83</v>
      </c>
      <c r="AV271" s="13" t="s">
        <v>83</v>
      </c>
      <c r="AW271" s="13" t="s">
        <v>30</v>
      </c>
      <c r="AX271" s="13" t="s">
        <v>81</v>
      </c>
      <c r="AY271" s="233" t="s">
        <v>141</v>
      </c>
    </row>
    <row r="272" s="12" customFormat="1" ht="22.8" customHeight="1">
      <c r="A272" s="12"/>
      <c r="B272" s="196"/>
      <c r="C272" s="197"/>
      <c r="D272" s="198" t="s">
        <v>72</v>
      </c>
      <c r="E272" s="209" t="s">
        <v>950</v>
      </c>
      <c r="F272" s="209" t="s">
        <v>951</v>
      </c>
      <c r="G272" s="197"/>
      <c r="H272" s="197"/>
      <c r="I272" s="197"/>
      <c r="J272" s="210">
        <f>BK272</f>
        <v>57486.580000000002</v>
      </c>
      <c r="K272" s="197"/>
      <c r="L272" s="201"/>
      <c r="M272" s="202"/>
      <c r="N272" s="203"/>
      <c r="O272" s="203"/>
      <c r="P272" s="204">
        <f>SUM(P273:P274)</f>
        <v>60.411167000000006</v>
      </c>
      <c r="Q272" s="203"/>
      <c r="R272" s="204">
        <f>SUM(R273:R274)</f>
        <v>0</v>
      </c>
      <c r="S272" s="203"/>
      <c r="T272" s="205">
        <f>SUM(T273:T274)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206" t="s">
        <v>81</v>
      </c>
      <c r="AT272" s="207" t="s">
        <v>72</v>
      </c>
      <c r="AU272" s="207" t="s">
        <v>81</v>
      </c>
      <c r="AY272" s="206" t="s">
        <v>141</v>
      </c>
      <c r="BK272" s="208">
        <f>SUM(BK273:BK274)</f>
        <v>57486.580000000002</v>
      </c>
    </row>
    <row r="273" s="2" customFormat="1" ht="16.5" customHeight="1">
      <c r="A273" s="33"/>
      <c r="B273" s="34"/>
      <c r="C273" s="211" t="s">
        <v>575</v>
      </c>
      <c r="D273" s="211" t="s">
        <v>143</v>
      </c>
      <c r="E273" s="212" t="s">
        <v>952</v>
      </c>
      <c r="F273" s="213" t="s">
        <v>953</v>
      </c>
      <c r="G273" s="214" t="s">
        <v>157</v>
      </c>
      <c r="H273" s="215">
        <v>123.03700000000001</v>
      </c>
      <c r="I273" s="216">
        <v>292.67000000000002</v>
      </c>
      <c r="J273" s="216">
        <f>ROUND(I273*H273,2)</f>
        <v>36009.239999999998</v>
      </c>
      <c r="K273" s="213" t="s">
        <v>147</v>
      </c>
      <c r="L273" s="39"/>
      <c r="M273" s="217" t="s">
        <v>1</v>
      </c>
      <c r="N273" s="218" t="s">
        <v>38</v>
      </c>
      <c r="O273" s="219">
        <v>0.32800000000000001</v>
      </c>
      <c r="P273" s="219">
        <f>O273*H273</f>
        <v>40.356136000000006</v>
      </c>
      <c r="Q273" s="219">
        <v>0</v>
      </c>
      <c r="R273" s="219">
        <f>Q273*H273</f>
        <v>0</v>
      </c>
      <c r="S273" s="219">
        <v>0</v>
      </c>
      <c r="T273" s="220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221" t="s">
        <v>148</v>
      </c>
      <c r="AT273" s="221" t="s">
        <v>143</v>
      </c>
      <c r="AU273" s="221" t="s">
        <v>83</v>
      </c>
      <c r="AY273" s="18" t="s">
        <v>141</v>
      </c>
      <c r="BE273" s="222">
        <f>IF(N273="základní",J273,0)</f>
        <v>36009.239999999998</v>
      </c>
      <c r="BF273" s="222">
        <f>IF(N273="snížená",J273,0)</f>
        <v>0</v>
      </c>
      <c r="BG273" s="222">
        <f>IF(N273="zákl. přenesená",J273,0)</f>
        <v>0</v>
      </c>
      <c r="BH273" s="222">
        <f>IF(N273="sníž. přenesená",J273,0)</f>
        <v>0</v>
      </c>
      <c r="BI273" s="222">
        <f>IF(N273="nulová",J273,0)</f>
        <v>0</v>
      </c>
      <c r="BJ273" s="18" t="s">
        <v>81</v>
      </c>
      <c r="BK273" s="222">
        <f>ROUND(I273*H273,2)</f>
        <v>36009.239999999998</v>
      </c>
      <c r="BL273" s="18" t="s">
        <v>148</v>
      </c>
      <c r="BM273" s="221" t="s">
        <v>954</v>
      </c>
    </row>
    <row r="274" s="2" customFormat="1" ht="24.15" customHeight="1">
      <c r="A274" s="33"/>
      <c r="B274" s="34"/>
      <c r="C274" s="211" t="s">
        <v>581</v>
      </c>
      <c r="D274" s="211" t="s">
        <v>143</v>
      </c>
      <c r="E274" s="212" t="s">
        <v>955</v>
      </c>
      <c r="F274" s="213" t="s">
        <v>956</v>
      </c>
      <c r="G274" s="214" t="s">
        <v>157</v>
      </c>
      <c r="H274" s="215">
        <v>123.03700000000001</v>
      </c>
      <c r="I274" s="216">
        <v>174.56</v>
      </c>
      <c r="J274" s="216">
        <f>ROUND(I274*H274,2)</f>
        <v>21477.34</v>
      </c>
      <c r="K274" s="213" t="s">
        <v>147</v>
      </c>
      <c r="L274" s="39"/>
      <c r="M274" s="217" t="s">
        <v>1</v>
      </c>
      <c r="N274" s="218" t="s">
        <v>38</v>
      </c>
      <c r="O274" s="219">
        <v>0.16300000000000001</v>
      </c>
      <c r="P274" s="219">
        <f>O274*H274</f>
        <v>20.055031000000003</v>
      </c>
      <c r="Q274" s="219">
        <v>0</v>
      </c>
      <c r="R274" s="219">
        <f>Q274*H274</f>
        <v>0</v>
      </c>
      <c r="S274" s="219">
        <v>0</v>
      </c>
      <c r="T274" s="220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221" t="s">
        <v>148</v>
      </c>
      <c r="AT274" s="221" t="s">
        <v>143</v>
      </c>
      <c r="AU274" s="221" t="s">
        <v>83</v>
      </c>
      <c r="AY274" s="18" t="s">
        <v>141</v>
      </c>
      <c r="BE274" s="222">
        <f>IF(N274="základní",J274,0)</f>
        <v>21477.34</v>
      </c>
      <c r="BF274" s="222">
        <f>IF(N274="snížená",J274,0)</f>
        <v>0</v>
      </c>
      <c r="BG274" s="222">
        <f>IF(N274="zákl. přenesená",J274,0)</f>
        <v>0</v>
      </c>
      <c r="BH274" s="222">
        <f>IF(N274="sníž. přenesená",J274,0)</f>
        <v>0</v>
      </c>
      <c r="BI274" s="222">
        <f>IF(N274="nulová",J274,0)</f>
        <v>0</v>
      </c>
      <c r="BJ274" s="18" t="s">
        <v>81</v>
      </c>
      <c r="BK274" s="222">
        <f>ROUND(I274*H274,2)</f>
        <v>21477.34</v>
      </c>
      <c r="BL274" s="18" t="s">
        <v>148</v>
      </c>
      <c r="BM274" s="221" t="s">
        <v>957</v>
      </c>
    </row>
    <row r="275" s="12" customFormat="1" ht="25.92" customHeight="1">
      <c r="A275" s="12"/>
      <c r="B275" s="196"/>
      <c r="C275" s="197"/>
      <c r="D275" s="198" t="s">
        <v>72</v>
      </c>
      <c r="E275" s="199" t="s">
        <v>218</v>
      </c>
      <c r="F275" s="199" t="s">
        <v>219</v>
      </c>
      <c r="G275" s="197"/>
      <c r="H275" s="197"/>
      <c r="I275" s="197"/>
      <c r="J275" s="200">
        <f>BK275</f>
        <v>236077.82000000001</v>
      </c>
      <c r="K275" s="197"/>
      <c r="L275" s="201"/>
      <c r="M275" s="202"/>
      <c r="N275" s="203"/>
      <c r="O275" s="203"/>
      <c r="P275" s="204">
        <f>P276+P306+P321+P341+P367+P376+P381+P388</f>
        <v>130.35065899999998</v>
      </c>
      <c r="Q275" s="203"/>
      <c r="R275" s="204">
        <f>R276+R306+R321+R341+R367+R376+R381+R388</f>
        <v>1.5584739600000002</v>
      </c>
      <c r="S275" s="203"/>
      <c r="T275" s="205">
        <f>T276+T306+T321+T341+T367+T376+T381+T388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06" t="s">
        <v>83</v>
      </c>
      <c r="AT275" s="207" t="s">
        <v>72</v>
      </c>
      <c r="AU275" s="207" t="s">
        <v>73</v>
      </c>
      <c r="AY275" s="206" t="s">
        <v>141</v>
      </c>
      <c r="BK275" s="208">
        <f>BK276+BK306+BK321+BK341+BK367+BK376+BK381+BK388</f>
        <v>236077.82000000001</v>
      </c>
    </row>
    <row r="276" s="12" customFormat="1" ht="22.8" customHeight="1">
      <c r="A276" s="12"/>
      <c r="B276" s="196"/>
      <c r="C276" s="197"/>
      <c r="D276" s="198" t="s">
        <v>72</v>
      </c>
      <c r="E276" s="209" t="s">
        <v>958</v>
      </c>
      <c r="F276" s="209" t="s">
        <v>959</v>
      </c>
      <c r="G276" s="197"/>
      <c r="H276" s="197"/>
      <c r="I276" s="197"/>
      <c r="J276" s="210">
        <f>BK276</f>
        <v>31122.049999999999</v>
      </c>
      <c r="K276" s="197"/>
      <c r="L276" s="201"/>
      <c r="M276" s="202"/>
      <c r="N276" s="203"/>
      <c r="O276" s="203"/>
      <c r="P276" s="204">
        <f>SUM(P277:P305)</f>
        <v>23.817815000000003</v>
      </c>
      <c r="Q276" s="203"/>
      <c r="R276" s="204">
        <f>SUM(R277:R305)</f>
        <v>0.44491815000000001</v>
      </c>
      <c r="S276" s="203"/>
      <c r="T276" s="205">
        <f>SUM(T277:T305)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206" t="s">
        <v>83</v>
      </c>
      <c r="AT276" s="207" t="s">
        <v>72</v>
      </c>
      <c r="AU276" s="207" t="s">
        <v>81</v>
      </c>
      <c r="AY276" s="206" t="s">
        <v>141</v>
      </c>
      <c r="BK276" s="208">
        <f>SUM(BK277:BK305)</f>
        <v>31122.049999999999</v>
      </c>
    </row>
    <row r="277" s="2" customFormat="1" ht="24.15" customHeight="1">
      <c r="A277" s="33"/>
      <c r="B277" s="34"/>
      <c r="C277" s="211" t="s">
        <v>586</v>
      </c>
      <c r="D277" s="211" t="s">
        <v>143</v>
      </c>
      <c r="E277" s="212" t="s">
        <v>960</v>
      </c>
      <c r="F277" s="213" t="s">
        <v>961</v>
      </c>
      <c r="G277" s="214" t="s">
        <v>254</v>
      </c>
      <c r="H277" s="215">
        <v>14.425000000000001</v>
      </c>
      <c r="I277" s="216">
        <v>91.700000000000003</v>
      </c>
      <c r="J277" s="216">
        <f>ROUND(I277*H277,2)</f>
        <v>1322.77</v>
      </c>
      <c r="K277" s="213" t="s">
        <v>147</v>
      </c>
      <c r="L277" s="39"/>
      <c r="M277" s="217" t="s">
        <v>1</v>
      </c>
      <c r="N277" s="218" t="s">
        <v>38</v>
      </c>
      <c r="O277" s="219">
        <v>0.086999999999999994</v>
      </c>
      <c r="P277" s="219">
        <f>O277*H277</f>
        <v>1.254975</v>
      </c>
      <c r="Q277" s="219">
        <v>0.00035</v>
      </c>
      <c r="R277" s="219">
        <f>Q277*H277</f>
        <v>0.0050487500000000003</v>
      </c>
      <c r="S277" s="219">
        <v>0</v>
      </c>
      <c r="T277" s="220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221" t="s">
        <v>224</v>
      </c>
      <c r="AT277" s="221" t="s">
        <v>143</v>
      </c>
      <c r="AU277" s="221" t="s">
        <v>83</v>
      </c>
      <c r="AY277" s="18" t="s">
        <v>141</v>
      </c>
      <c r="BE277" s="222">
        <f>IF(N277="základní",J277,0)</f>
        <v>1322.77</v>
      </c>
      <c r="BF277" s="222">
        <f>IF(N277="snížená",J277,0)</f>
        <v>0</v>
      </c>
      <c r="BG277" s="222">
        <f>IF(N277="zákl. přenesená",J277,0)</f>
        <v>0</v>
      </c>
      <c r="BH277" s="222">
        <f>IF(N277="sníž. přenesená",J277,0)</f>
        <v>0</v>
      </c>
      <c r="BI277" s="222">
        <f>IF(N277="nulová",J277,0)</f>
        <v>0</v>
      </c>
      <c r="BJ277" s="18" t="s">
        <v>81</v>
      </c>
      <c r="BK277" s="222">
        <f>ROUND(I277*H277,2)</f>
        <v>1322.77</v>
      </c>
      <c r="BL277" s="18" t="s">
        <v>224</v>
      </c>
      <c r="BM277" s="221" t="s">
        <v>962</v>
      </c>
    </row>
    <row r="278" s="13" customFormat="1">
      <c r="A278" s="13"/>
      <c r="B278" s="223"/>
      <c r="C278" s="224"/>
      <c r="D278" s="225" t="s">
        <v>150</v>
      </c>
      <c r="E278" s="226" t="s">
        <v>1</v>
      </c>
      <c r="F278" s="227" t="s">
        <v>904</v>
      </c>
      <c r="G278" s="224"/>
      <c r="H278" s="228">
        <v>14.425000000000001</v>
      </c>
      <c r="I278" s="224"/>
      <c r="J278" s="224"/>
      <c r="K278" s="224"/>
      <c r="L278" s="229"/>
      <c r="M278" s="230"/>
      <c r="N278" s="231"/>
      <c r="O278" s="231"/>
      <c r="P278" s="231"/>
      <c r="Q278" s="231"/>
      <c r="R278" s="231"/>
      <c r="S278" s="231"/>
      <c r="T278" s="232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3" t="s">
        <v>150</v>
      </c>
      <c r="AU278" s="233" t="s">
        <v>83</v>
      </c>
      <c r="AV278" s="13" t="s">
        <v>83</v>
      </c>
      <c r="AW278" s="13" t="s">
        <v>30</v>
      </c>
      <c r="AX278" s="13" t="s">
        <v>81</v>
      </c>
      <c r="AY278" s="233" t="s">
        <v>141</v>
      </c>
    </row>
    <row r="279" s="2" customFormat="1" ht="24.15" customHeight="1">
      <c r="A279" s="33"/>
      <c r="B279" s="34"/>
      <c r="C279" s="211" t="s">
        <v>590</v>
      </c>
      <c r="D279" s="211" t="s">
        <v>143</v>
      </c>
      <c r="E279" s="212" t="s">
        <v>963</v>
      </c>
      <c r="F279" s="213" t="s">
        <v>964</v>
      </c>
      <c r="G279" s="214" t="s">
        <v>176</v>
      </c>
      <c r="H279" s="215">
        <v>4.9400000000000004</v>
      </c>
      <c r="I279" s="216">
        <v>123</v>
      </c>
      <c r="J279" s="216">
        <f>ROUND(I279*H279,2)</f>
        <v>607.62</v>
      </c>
      <c r="K279" s="213" t="s">
        <v>147</v>
      </c>
      <c r="L279" s="39"/>
      <c r="M279" s="217" t="s">
        <v>1</v>
      </c>
      <c r="N279" s="218" t="s">
        <v>38</v>
      </c>
      <c r="O279" s="219">
        <v>0.084000000000000005</v>
      </c>
      <c r="P279" s="219">
        <f>O279*H279</f>
        <v>0.41496000000000005</v>
      </c>
      <c r="Q279" s="219">
        <v>0.00016000000000000001</v>
      </c>
      <c r="R279" s="219">
        <f>Q279*H279</f>
        <v>0.00079040000000000013</v>
      </c>
      <c r="S279" s="219">
        <v>0</v>
      </c>
      <c r="T279" s="220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221" t="s">
        <v>224</v>
      </c>
      <c r="AT279" s="221" t="s">
        <v>143</v>
      </c>
      <c r="AU279" s="221" t="s">
        <v>83</v>
      </c>
      <c r="AY279" s="18" t="s">
        <v>141</v>
      </c>
      <c r="BE279" s="222">
        <f>IF(N279="základní",J279,0)</f>
        <v>607.62</v>
      </c>
      <c r="BF279" s="222">
        <f>IF(N279="snížená",J279,0)</f>
        <v>0</v>
      </c>
      <c r="BG279" s="222">
        <f>IF(N279="zákl. přenesená",J279,0)</f>
        <v>0</v>
      </c>
      <c r="BH279" s="222">
        <f>IF(N279="sníž. přenesená",J279,0)</f>
        <v>0</v>
      </c>
      <c r="BI279" s="222">
        <f>IF(N279="nulová",J279,0)</f>
        <v>0</v>
      </c>
      <c r="BJ279" s="18" t="s">
        <v>81</v>
      </c>
      <c r="BK279" s="222">
        <f>ROUND(I279*H279,2)</f>
        <v>607.62</v>
      </c>
      <c r="BL279" s="18" t="s">
        <v>224</v>
      </c>
      <c r="BM279" s="221" t="s">
        <v>965</v>
      </c>
    </row>
    <row r="280" s="13" customFormat="1">
      <c r="A280" s="13"/>
      <c r="B280" s="223"/>
      <c r="C280" s="224"/>
      <c r="D280" s="225" t="s">
        <v>150</v>
      </c>
      <c r="E280" s="226" t="s">
        <v>1</v>
      </c>
      <c r="F280" s="227" t="s">
        <v>966</v>
      </c>
      <c r="G280" s="224"/>
      <c r="H280" s="228">
        <v>4.9400000000000004</v>
      </c>
      <c r="I280" s="224"/>
      <c r="J280" s="224"/>
      <c r="K280" s="224"/>
      <c r="L280" s="229"/>
      <c r="M280" s="230"/>
      <c r="N280" s="231"/>
      <c r="O280" s="231"/>
      <c r="P280" s="231"/>
      <c r="Q280" s="231"/>
      <c r="R280" s="231"/>
      <c r="S280" s="231"/>
      <c r="T280" s="232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3" t="s">
        <v>150</v>
      </c>
      <c r="AU280" s="233" t="s">
        <v>83</v>
      </c>
      <c r="AV280" s="13" t="s">
        <v>83</v>
      </c>
      <c r="AW280" s="13" t="s">
        <v>30</v>
      </c>
      <c r="AX280" s="13" t="s">
        <v>81</v>
      </c>
      <c r="AY280" s="233" t="s">
        <v>141</v>
      </c>
    </row>
    <row r="281" s="2" customFormat="1" ht="24.15" customHeight="1">
      <c r="A281" s="33"/>
      <c r="B281" s="34"/>
      <c r="C281" s="211" t="s">
        <v>597</v>
      </c>
      <c r="D281" s="211" t="s">
        <v>143</v>
      </c>
      <c r="E281" s="212" t="s">
        <v>967</v>
      </c>
      <c r="F281" s="213" t="s">
        <v>968</v>
      </c>
      <c r="G281" s="214" t="s">
        <v>195</v>
      </c>
      <c r="H281" s="215">
        <v>2</v>
      </c>
      <c r="I281" s="216">
        <v>123</v>
      </c>
      <c r="J281" s="216">
        <f>ROUND(I281*H281,2)</f>
        <v>246</v>
      </c>
      <c r="K281" s="213" t="s">
        <v>147</v>
      </c>
      <c r="L281" s="39"/>
      <c r="M281" s="217" t="s">
        <v>1</v>
      </c>
      <c r="N281" s="218" t="s">
        <v>38</v>
      </c>
      <c r="O281" s="219">
        <v>0.114</v>
      </c>
      <c r="P281" s="219">
        <f>O281*H281</f>
        <v>0.22800000000000001</v>
      </c>
      <c r="Q281" s="219">
        <v>0.00017000000000000001</v>
      </c>
      <c r="R281" s="219">
        <f>Q281*H281</f>
        <v>0.00034000000000000002</v>
      </c>
      <c r="S281" s="219">
        <v>0</v>
      </c>
      <c r="T281" s="220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221" t="s">
        <v>224</v>
      </c>
      <c r="AT281" s="221" t="s">
        <v>143</v>
      </c>
      <c r="AU281" s="221" t="s">
        <v>83</v>
      </c>
      <c r="AY281" s="18" t="s">
        <v>141</v>
      </c>
      <c r="BE281" s="222">
        <f>IF(N281="základní",J281,0)</f>
        <v>246</v>
      </c>
      <c r="BF281" s="222">
        <f>IF(N281="snížená",J281,0)</f>
        <v>0</v>
      </c>
      <c r="BG281" s="222">
        <f>IF(N281="zákl. přenesená",J281,0)</f>
        <v>0</v>
      </c>
      <c r="BH281" s="222">
        <f>IF(N281="sníž. přenesená",J281,0)</f>
        <v>0</v>
      </c>
      <c r="BI281" s="222">
        <f>IF(N281="nulová",J281,0)</f>
        <v>0</v>
      </c>
      <c r="BJ281" s="18" t="s">
        <v>81</v>
      </c>
      <c r="BK281" s="222">
        <f>ROUND(I281*H281,2)</f>
        <v>246</v>
      </c>
      <c r="BL281" s="18" t="s">
        <v>224</v>
      </c>
      <c r="BM281" s="221" t="s">
        <v>969</v>
      </c>
    </row>
    <row r="282" s="2" customFormat="1" ht="24.15" customHeight="1">
      <c r="A282" s="33"/>
      <c r="B282" s="34"/>
      <c r="C282" s="211" t="s">
        <v>602</v>
      </c>
      <c r="D282" s="211" t="s">
        <v>143</v>
      </c>
      <c r="E282" s="212" t="s">
        <v>970</v>
      </c>
      <c r="F282" s="213" t="s">
        <v>971</v>
      </c>
      <c r="G282" s="214" t="s">
        <v>195</v>
      </c>
      <c r="H282" s="215">
        <v>1</v>
      </c>
      <c r="I282" s="216">
        <v>142</v>
      </c>
      <c r="J282" s="216">
        <f>ROUND(I282*H282,2)</f>
        <v>142</v>
      </c>
      <c r="K282" s="213" t="s">
        <v>147</v>
      </c>
      <c r="L282" s="39"/>
      <c r="M282" s="217" t="s">
        <v>1</v>
      </c>
      <c r="N282" s="218" t="s">
        <v>38</v>
      </c>
      <c r="O282" s="219">
        <v>0.14199999999999999</v>
      </c>
      <c r="P282" s="219">
        <f>O282*H282</f>
        <v>0.14199999999999999</v>
      </c>
      <c r="Q282" s="219">
        <v>0.00018000000000000001</v>
      </c>
      <c r="R282" s="219">
        <f>Q282*H282</f>
        <v>0.00018000000000000001</v>
      </c>
      <c r="S282" s="219">
        <v>0</v>
      </c>
      <c r="T282" s="220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221" t="s">
        <v>224</v>
      </c>
      <c r="AT282" s="221" t="s">
        <v>143</v>
      </c>
      <c r="AU282" s="221" t="s">
        <v>83</v>
      </c>
      <c r="AY282" s="18" t="s">
        <v>141</v>
      </c>
      <c r="BE282" s="222">
        <f>IF(N282="základní",J282,0)</f>
        <v>142</v>
      </c>
      <c r="BF282" s="222">
        <f>IF(N282="snížená",J282,0)</f>
        <v>0</v>
      </c>
      <c r="BG282" s="222">
        <f>IF(N282="zákl. přenesená",J282,0)</f>
        <v>0</v>
      </c>
      <c r="BH282" s="222">
        <f>IF(N282="sníž. přenesená",J282,0)</f>
        <v>0</v>
      </c>
      <c r="BI282" s="222">
        <f>IF(N282="nulová",J282,0)</f>
        <v>0</v>
      </c>
      <c r="BJ282" s="18" t="s">
        <v>81</v>
      </c>
      <c r="BK282" s="222">
        <f>ROUND(I282*H282,2)</f>
        <v>142</v>
      </c>
      <c r="BL282" s="18" t="s">
        <v>224</v>
      </c>
      <c r="BM282" s="221" t="s">
        <v>972</v>
      </c>
    </row>
    <row r="283" s="2" customFormat="1" ht="16.5" customHeight="1">
      <c r="A283" s="33"/>
      <c r="B283" s="34"/>
      <c r="C283" s="211" t="s">
        <v>607</v>
      </c>
      <c r="D283" s="211" t="s">
        <v>143</v>
      </c>
      <c r="E283" s="212" t="s">
        <v>973</v>
      </c>
      <c r="F283" s="213" t="s">
        <v>974</v>
      </c>
      <c r="G283" s="214" t="s">
        <v>254</v>
      </c>
      <c r="H283" s="215">
        <v>14.25</v>
      </c>
      <c r="I283" s="216">
        <v>25.600000000000001</v>
      </c>
      <c r="J283" s="216">
        <f>ROUND(I283*H283,2)</f>
        <v>364.80000000000001</v>
      </c>
      <c r="K283" s="213" t="s">
        <v>147</v>
      </c>
      <c r="L283" s="39"/>
      <c r="M283" s="217" t="s">
        <v>1</v>
      </c>
      <c r="N283" s="218" t="s">
        <v>38</v>
      </c>
      <c r="O283" s="219">
        <v>0.053999999999999999</v>
      </c>
      <c r="P283" s="219">
        <f>O283*H283</f>
        <v>0.76949999999999996</v>
      </c>
      <c r="Q283" s="219">
        <v>0</v>
      </c>
      <c r="R283" s="219">
        <f>Q283*H283</f>
        <v>0</v>
      </c>
      <c r="S283" s="219">
        <v>0</v>
      </c>
      <c r="T283" s="220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221" t="s">
        <v>224</v>
      </c>
      <c r="AT283" s="221" t="s">
        <v>143</v>
      </c>
      <c r="AU283" s="221" t="s">
        <v>83</v>
      </c>
      <c r="AY283" s="18" t="s">
        <v>141</v>
      </c>
      <c r="BE283" s="222">
        <f>IF(N283="základní",J283,0)</f>
        <v>364.80000000000001</v>
      </c>
      <c r="BF283" s="222">
        <f>IF(N283="snížená",J283,0)</f>
        <v>0</v>
      </c>
      <c r="BG283" s="222">
        <f>IF(N283="zákl. přenesená",J283,0)</f>
        <v>0</v>
      </c>
      <c r="BH283" s="222">
        <f>IF(N283="sníž. přenesená",J283,0)</f>
        <v>0</v>
      </c>
      <c r="BI283" s="222">
        <f>IF(N283="nulová",J283,0)</f>
        <v>0</v>
      </c>
      <c r="BJ283" s="18" t="s">
        <v>81</v>
      </c>
      <c r="BK283" s="222">
        <f>ROUND(I283*H283,2)</f>
        <v>364.80000000000001</v>
      </c>
      <c r="BL283" s="18" t="s">
        <v>224</v>
      </c>
      <c r="BM283" s="221" t="s">
        <v>975</v>
      </c>
    </row>
    <row r="284" s="13" customFormat="1">
      <c r="A284" s="13"/>
      <c r="B284" s="223"/>
      <c r="C284" s="224"/>
      <c r="D284" s="225" t="s">
        <v>150</v>
      </c>
      <c r="E284" s="226" t="s">
        <v>1</v>
      </c>
      <c r="F284" s="227" t="s">
        <v>871</v>
      </c>
      <c r="G284" s="224"/>
      <c r="H284" s="228">
        <v>14.25</v>
      </c>
      <c r="I284" s="224"/>
      <c r="J284" s="224"/>
      <c r="K284" s="224"/>
      <c r="L284" s="229"/>
      <c r="M284" s="230"/>
      <c r="N284" s="231"/>
      <c r="O284" s="231"/>
      <c r="P284" s="231"/>
      <c r="Q284" s="231"/>
      <c r="R284" s="231"/>
      <c r="S284" s="231"/>
      <c r="T284" s="232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3" t="s">
        <v>150</v>
      </c>
      <c r="AU284" s="233" t="s">
        <v>83</v>
      </c>
      <c r="AV284" s="13" t="s">
        <v>83</v>
      </c>
      <c r="AW284" s="13" t="s">
        <v>30</v>
      </c>
      <c r="AX284" s="13" t="s">
        <v>81</v>
      </c>
      <c r="AY284" s="233" t="s">
        <v>141</v>
      </c>
    </row>
    <row r="285" s="2" customFormat="1" ht="21.75" customHeight="1">
      <c r="A285" s="33"/>
      <c r="B285" s="34"/>
      <c r="C285" s="244" t="s">
        <v>611</v>
      </c>
      <c r="D285" s="244" t="s">
        <v>154</v>
      </c>
      <c r="E285" s="245" t="s">
        <v>976</v>
      </c>
      <c r="F285" s="246" t="s">
        <v>977</v>
      </c>
      <c r="G285" s="247" t="s">
        <v>978</v>
      </c>
      <c r="H285" s="248">
        <v>1.6819999999999999</v>
      </c>
      <c r="I285" s="249">
        <v>66.5</v>
      </c>
      <c r="J285" s="249">
        <f>ROUND(I285*H285,2)</f>
        <v>111.84999999999999</v>
      </c>
      <c r="K285" s="246" t="s">
        <v>147</v>
      </c>
      <c r="L285" s="250"/>
      <c r="M285" s="251" t="s">
        <v>1</v>
      </c>
      <c r="N285" s="252" t="s">
        <v>38</v>
      </c>
      <c r="O285" s="219">
        <v>0</v>
      </c>
      <c r="P285" s="219">
        <f>O285*H285</f>
        <v>0</v>
      </c>
      <c r="Q285" s="219">
        <v>0.001</v>
      </c>
      <c r="R285" s="219">
        <f>Q285*H285</f>
        <v>0.0016819999999999999</v>
      </c>
      <c r="S285" s="219">
        <v>0</v>
      </c>
      <c r="T285" s="220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221" t="s">
        <v>398</v>
      </c>
      <c r="AT285" s="221" t="s">
        <v>154</v>
      </c>
      <c r="AU285" s="221" t="s">
        <v>83</v>
      </c>
      <c r="AY285" s="18" t="s">
        <v>141</v>
      </c>
      <c r="BE285" s="222">
        <f>IF(N285="základní",J285,0)</f>
        <v>111.84999999999999</v>
      </c>
      <c r="BF285" s="222">
        <f>IF(N285="snížená",J285,0)</f>
        <v>0</v>
      </c>
      <c r="BG285" s="222">
        <f>IF(N285="zákl. přenesená",J285,0)</f>
        <v>0</v>
      </c>
      <c r="BH285" s="222">
        <f>IF(N285="sníž. přenesená",J285,0)</f>
        <v>0</v>
      </c>
      <c r="BI285" s="222">
        <f>IF(N285="nulová",J285,0)</f>
        <v>0</v>
      </c>
      <c r="BJ285" s="18" t="s">
        <v>81</v>
      </c>
      <c r="BK285" s="222">
        <f>ROUND(I285*H285,2)</f>
        <v>111.84999999999999</v>
      </c>
      <c r="BL285" s="18" t="s">
        <v>224</v>
      </c>
      <c r="BM285" s="221" t="s">
        <v>979</v>
      </c>
    </row>
    <row r="286" s="13" customFormat="1">
      <c r="A286" s="13"/>
      <c r="B286" s="223"/>
      <c r="C286" s="224"/>
      <c r="D286" s="225" t="s">
        <v>150</v>
      </c>
      <c r="E286" s="224"/>
      <c r="F286" s="227" t="s">
        <v>980</v>
      </c>
      <c r="G286" s="224"/>
      <c r="H286" s="228">
        <v>1.6819999999999999</v>
      </c>
      <c r="I286" s="224"/>
      <c r="J286" s="224"/>
      <c r="K286" s="224"/>
      <c r="L286" s="229"/>
      <c r="M286" s="230"/>
      <c r="N286" s="231"/>
      <c r="O286" s="231"/>
      <c r="P286" s="231"/>
      <c r="Q286" s="231"/>
      <c r="R286" s="231"/>
      <c r="S286" s="231"/>
      <c r="T286" s="232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3" t="s">
        <v>150</v>
      </c>
      <c r="AU286" s="233" t="s">
        <v>83</v>
      </c>
      <c r="AV286" s="13" t="s">
        <v>83</v>
      </c>
      <c r="AW286" s="13" t="s">
        <v>4</v>
      </c>
      <c r="AX286" s="13" t="s">
        <v>81</v>
      </c>
      <c r="AY286" s="233" t="s">
        <v>141</v>
      </c>
    </row>
    <row r="287" s="2" customFormat="1" ht="24.15" customHeight="1">
      <c r="A287" s="33"/>
      <c r="B287" s="34"/>
      <c r="C287" s="211" t="s">
        <v>617</v>
      </c>
      <c r="D287" s="211" t="s">
        <v>143</v>
      </c>
      <c r="E287" s="212" t="s">
        <v>981</v>
      </c>
      <c r="F287" s="213" t="s">
        <v>982</v>
      </c>
      <c r="G287" s="214" t="s">
        <v>254</v>
      </c>
      <c r="H287" s="215">
        <v>6.0570000000000004</v>
      </c>
      <c r="I287" s="216">
        <v>13.9</v>
      </c>
      <c r="J287" s="216">
        <f>ROUND(I287*H287,2)</f>
        <v>84.189999999999998</v>
      </c>
      <c r="K287" s="213" t="s">
        <v>147</v>
      </c>
      <c r="L287" s="39"/>
      <c r="M287" s="217" t="s">
        <v>1</v>
      </c>
      <c r="N287" s="218" t="s">
        <v>38</v>
      </c>
      <c r="O287" s="219">
        <v>0.025999999999999999</v>
      </c>
      <c r="P287" s="219">
        <f>O287*H287</f>
        <v>0.15748200000000001</v>
      </c>
      <c r="Q287" s="219">
        <v>0</v>
      </c>
      <c r="R287" s="219">
        <f>Q287*H287</f>
        <v>0</v>
      </c>
      <c r="S287" s="219">
        <v>0</v>
      </c>
      <c r="T287" s="220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221" t="s">
        <v>224</v>
      </c>
      <c r="AT287" s="221" t="s">
        <v>143</v>
      </c>
      <c r="AU287" s="221" t="s">
        <v>83</v>
      </c>
      <c r="AY287" s="18" t="s">
        <v>141</v>
      </c>
      <c r="BE287" s="222">
        <f>IF(N287="základní",J287,0)</f>
        <v>84.189999999999998</v>
      </c>
      <c r="BF287" s="222">
        <f>IF(N287="snížená",J287,0)</f>
        <v>0</v>
      </c>
      <c r="BG287" s="222">
        <f>IF(N287="zákl. přenesená",J287,0)</f>
        <v>0</v>
      </c>
      <c r="BH287" s="222">
        <f>IF(N287="sníž. přenesená",J287,0)</f>
        <v>0</v>
      </c>
      <c r="BI287" s="222">
        <f>IF(N287="nulová",J287,0)</f>
        <v>0</v>
      </c>
      <c r="BJ287" s="18" t="s">
        <v>81</v>
      </c>
      <c r="BK287" s="222">
        <f>ROUND(I287*H287,2)</f>
        <v>84.189999999999998</v>
      </c>
      <c r="BL287" s="18" t="s">
        <v>224</v>
      </c>
      <c r="BM287" s="221" t="s">
        <v>983</v>
      </c>
    </row>
    <row r="288" s="13" customFormat="1">
      <c r="A288" s="13"/>
      <c r="B288" s="223"/>
      <c r="C288" s="224"/>
      <c r="D288" s="225" t="s">
        <v>150</v>
      </c>
      <c r="E288" s="226" t="s">
        <v>1</v>
      </c>
      <c r="F288" s="227" t="s">
        <v>905</v>
      </c>
      <c r="G288" s="224"/>
      <c r="H288" s="228">
        <v>6.0570000000000004</v>
      </c>
      <c r="I288" s="224"/>
      <c r="J288" s="224"/>
      <c r="K288" s="224"/>
      <c r="L288" s="229"/>
      <c r="M288" s="230"/>
      <c r="N288" s="231"/>
      <c r="O288" s="231"/>
      <c r="P288" s="231"/>
      <c r="Q288" s="231"/>
      <c r="R288" s="231"/>
      <c r="S288" s="231"/>
      <c r="T288" s="232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3" t="s">
        <v>150</v>
      </c>
      <c r="AU288" s="233" t="s">
        <v>83</v>
      </c>
      <c r="AV288" s="13" t="s">
        <v>83</v>
      </c>
      <c r="AW288" s="13" t="s">
        <v>30</v>
      </c>
      <c r="AX288" s="13" t="s">
        <v>81</v>
      </c>
      <c r="AY288" s="233" t="s">
        <v>141</v>
      </c>
    </row>
    <row r="289" s="2" customFormat="1" ht="24.15" customHeight="1">
      <c r="A289" s="33"/>
      <c r="B289" s="34"/>
      <c r="C289" s="211" t="s">
        <v>622</v>
      </c>
      <c r="D289" s="211" t="s">
        <v>143</v>
      </c>
      <c r="E289" s="212" t="s">
        <v>984</v>
      </c>
      <c r="F289" s="213" t="s">
        <v>985</v>
      </c>
      <c r="G289" s="214" t="s">
        <v>254</v>
      </c>
      <c r="H289" s="215">
        <v>28.149000000000001</v>
      </c>
      <c r="I289" s="216">
        <v>27.199999999999999</v>
      </c>
      <c r="J289" s="216">
        <f>ROUND(I289*H289,2)</f>
        <v>765.64999999999998</v>
      </c>
      <c r="K289" s="213" t="s">
        <v>147</v>
      </c>
      <c r="L289" s="39"/>
      <c r="M289" s="217" t="s">
        <v>1</v>
      </c>
      <c r="N289" s="218" t="s">
        <v>38</v>
      </c>
      <c r="O289" s="219">
        <v>0.053999999999999999</v>
      </c>
      <c r="P289" s="219">
        <f>O289*H289</f>
        <v>1.520046</v>
      </c>
      <c r="Q289" s="219">
        <v>0</v>
      </c>
      <c r="R289" s="219">
        <f>Q289*H289</f>
        <v>0</v>
      </c>
      <c r="S289" s="219">
        <v>0</v>
      </c>
      <c r="T289" s="220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221" t="s">
        <v>224</v>
      </c>
      <c r="AT289" s="221" t="s">
        <v>143</v>
      </c>
      <c r="AU289" s="221" t="s">
        <v>83</v>
      </c>
      <c r="AY289" s="18" t="s">
        <v>141</v>
      </c>
      <c r="BE289" s="222">
        <f>IF(N289="základní",J289,0)</f>
        <v>765.64999999999998</v>
      </c>
      <c r="BF289" s="222">
        <f>IF(N289="snížená",J289,0)</f>
        <v>0</v>
      </c>
      <c r="BG289" s="222">
        <f>IF(N289="zákl. přenesená",J289,0)</f>
        <v>0</v>
      </c>
      <c r="BH289" s="222">
        <f>IF(N289="sníž. přenesená",J289,0)</f>
        <v>0</v>
      </c>
      <c r="BI289" s="222">
        <f>IF(N289="nulová",J289,0)</f>
        <v>0</v>
      </c>
      <c r="BJ289" s="18" t="s">
        <v>81</v>
      </c>
      <c r="BK289" s="222">
        <f>ROUND(I289*H289,2)</f>
        <v>765.64999999999998</v>
      </c>
      <c r="BL289" s="18" t="s">
        <v>224</v>
      </c>
      <c r="BM289" s="221" t="s">
        <v>986</v>
      </c>
    </row>
    <row r="290" s="13" customFormat="1">
      <c r="A290" s="13"/>
      <c r="B290" s="223"/>
      <c r="C290" s="224"/>
      <c r="D290" s="225" t="s">
        <v>150</v>
      </c>
      <c r="E290" s="226" t="s">
        <v>1</v>
      </c>
      <c r="F290" s="227" t="s">
        <v>987</v>
      </c>
      <c r="G290" s="224"/>
      <c r="H290" s="228">
        <v>28.149000000000001</v>
      </c>
      <c r="I290" s="224"/>
      <c r="J290" s="224"/>
      <c r="K290" s="224"/>
      <c r="L290" s="229"/>
      <c r="M290" s="230"/>
      <c r="N290" s="231"/>
      <c r="O290" s="231"/>
      <c r="P290" s="231"/>
      <c r="Q290" s="231"/>
      <c r="R290" s="231"/>
      <c r="S290" s="231"/>
      <c r="T290" s="232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3" t="s">
        <v>150</v>
      </c>
      <c r="AU290" s="233" t="s">
        <v>83</v>
      </c>
      <c r="AV290" s="13" t="s">
        <v>83</v>
      </c>
      <c r="AW290" s="13" t="s">
        <v>30</v>
      </c>
      <c r="AX290" s="13" t="s">
        <v>81</v>
      </c>
      <c r="AY290" s="233" t="s">
        <v>141</v>
      </c>
    </row>
    <row r="291" s="2" customFormat="1" ht="16.5" customHeight="1">
      <c r="A291" s="33"/>
      <c r="B291" s="34"/>
      <c r="C291" s="244" t="s">
        <v>631</v>
      </c>
      <c r="D291" s="244" t="s">
        <v>154</v>
      </c>
      <c r="E291" s="245" t="s">
        <v>988</v>
      </c>
      <c r="F291" s="246" t="s">
        <v>989</v>
      </c>
      <c r="G291" s="247" t="s">
        <v>990</v>
      </c>
      <c r="H291" s="248">
        <v>5</v>
      </c>
      <c r="I291" s="249">
        <v>72.799999999999997</v>
      </c>
      <c r="J291" s="249">
        <f>ROUND(I291*H291,2)</f>
        <v>364</v>
      </c>
      <c r="K291" s="246" t="s">
        <v>147</v>
      </c>
      <c r="L291" s="250"/>
      <c r="M291" s="251" t="s">
        <v>1</v>
      </c>
      <c r="N291" s="252" t="s">
        <v>38</v>
      </c>
      <c r="O291" s="219">
        <v>0</v>
      </c>
      <c r="P291" s="219">
        <f>O291*H291</f>
        <v>0</v>
      </c>
      <c r="Q291" s="219">
        <v>0.001</v>
      </c>
      <c r="R291" s="219">
        <f>Q291*H291</f>
        <v>0.0050000000000000001</v>
      </c>
      <c r="S291" s="219">
        <v>0</v>
      </c>
      <c r="T291" s="220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221" t="s">
        <v>398</v>
      </c>
      <c r="AT291" s="221" t="s">
        <v>154</v>
      </c>
      <c r="AU291" s="221" t="s">
        <v>83</v>
      </c>
      <c r="AY291" s="18" t="s">
        <v>141</v>
      </c>
      <c r="BE291" s="222">
        <f>IF(N291="základní",J291,0)</f>
        <v>364</v>
      </c>
      <c r="BF291" s="222">
        <f>IF(N291="snížená",J291,0)</f>
        <v>0</v>
      </c>
      <c r="BG291" s="222">
        <f>IF(N291="zákl. přenesená",J291,0)</f>
        <v>0</v>
      </c>
      <c r="BH291" s="222">
        <f>IF(N291="sníž. přenesená",J291,0)</f>
        <v>0</v>
      </c>
      <c r="BI291" s="222">
        <f>IF(N291="nulová",J291,0)</f>
        <v>0</v>
      </c>
      <c r="BJ291" s="18" t="s">
        <v>81</v>
      </c>
      <c r="BK291" s="222">
        <f>ROUND(I291*H291,2)</f>
        <v>364</v>
      </c>
      <c r="BL291" s="18" t="s">
        <v>224</v>
      </c>
      <c r="BM291" s="221" t="s">
        <v>991</v>
      </c>
    </row>
    <row r="292" s="13" customFormat="1">
      <c r="A292" s="13"/>
      <c r="B292" s="223"/>
      <c r="C292" s="224"/>
      <c r="D292" s="225" t="s">
        <v>150</v>
      </c>
      <c r="E292" s="224"/>
      <c r="F292" s="227" t="s">
        <v>992</v>
      </c>
      <c r="G292" s="224"/>
      <c r="H292" s="228">
        <v>5</v>
      </c>
      <c r="I292" s="224"/>
      <c r="J292" s="224"/>
      <c r="K292" s="224"/>
      <c r="L292" s="229"/>
      <c r="M292" s="230"/>
      <c r="N292" s="231"/>
      <c r="O292" s="231"/>
      <c r="P292" s="231"/>
      <c r="Q292" s="231"/>
      <c r="R292" s="231"/>
      <c r="S292" s="231"/>
      <c r="T292" s="232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3" t="s">
        <v>150</v>
      </c>
      <c r="AU292" s="233" t="s">
        <v>83</v>
      </c>
      <c r="AV292" s="13" t="s">
        <v>83</v>
      </c>
      <c r="AW292" s="13" t="s">
        <v>4</v>
      </c>
      <c r="AX292" s="13" t="s">
        <v>81</v>
      </c>
      <c r="AY292" s="233" t="s">
        <v>141</v>
      </c>
    </row>
    <row r="293" s="2" customFormat="1" ht="24.15" customHeight="1">
      <c r="A293" s="33"/>
      <c r="B293" s="34"/>
      <c r="C293" s="211" t="s">
        <v>635</v>
      </c>
      <c r="D293" s="211" t="s">
        <v>143</v>
      </c>
      <c r="E293" s="212" t="s">
        <v>993</v>
      </c>
      <c r="F293" s="213" t="s">
        <v>994</v>
      </c>
      <c r="G293" s="214" t="s">
        <v>254</v>
      </c>
      <c r="H293" s="215">
        <v>12.114000000000001</v>
      </c>
      <c r="I293" s="216">
        <v>117</v>
      </c>
      <c r="J293" s="216">
        <f>ROUND(I293*H293,2)</f>
        <v>1417.3399999999999</v>
      </c>
      <c r="K293" s="213" t="s">
        <v>147</v>
      </c>
      <c r="L293" s="39"/>
      <c r="M293" s="217" t="s">
        <v>1</v>
      </c>
      <c r="N293" s="218" t="s">
        <v>38</v>
      </c>
      <c r="O293" s="219">
        <v>0.19800000000000001</v>
      </c>
      <c r="P293" s="219">
        <f>O293*H293</f>
        <v>2.3985720000000001</v>
      </c>
      <c r="Q293" s="219">
        <v>0.00040000000000000002</v>
      </c>
      <c r="R293" s="219">
        <f>Q293*H293</f>
        <v>0.0048456000000000003</v>
      </c>
      <c r="S293" s="219">
        <v>0</v>
      </c>
      <c r="T293" s="220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221" t="s">
        <v>224</v>
      </c>
      <c r="AT293" s="221" t="s">
        <v>143</v>
      </c>
      <c r="AU293" s="221" t="s">
        <v>83</v>
      </c>
      <c r="AY293" s="18" t="s">
        <v>141</v>
      </c>
      <c r="BE293" s="222">
        <f>IF(N293="základní",J293,0)</f>
        <v>1417.3399999999999</v>
      </c>
      <c r="BF293" s="222">
        <f>IF(N293="snížená",J293,0)</f>
        <v>0</v>
      </c>
      <c r="BG293" s="222">
        <f>IF(N293="zákl. přenesená",J293,0)</f>
        <v>0</v>
      </c>
      <c r="BH293" s="222">
        <f>IF(N293="sníž. přenesená",J293,0)</f>
        <v>0</v>
      </c>
      <c r="BI293" s="222">
        <f>IF(N293="nulová",J293,0)</f>
        <v>0</v>
      </c>
      <c r="BJ293" s="18" t="s">
        <v>81</v>
      </c>
      <c r="BK293" s="222">
        <f>ROUND(I293*H293,2)</f>
        <v>1417.3399999999999</v>
      </c>
      <c r="BL293" s="18" t="s">
        <v>224</v>
      </c>
      <c r="BM293" s="221" t="s">
        <v>995</v>
      </c>
    </row>
    <row r="294" s="13" customFormat="1">
      <c r="A294" s="13"/>
      <c r="B294" s="223"/>
      <c r="C294" s="224"/>
      <c r="D294" s="225" t="s">
        <v>150</v>
      </c>
      <c r="E294" s="226" t="s">
        <v>1</v>
      </c>
      <c r="F294" s="227" t="s">
        <v>996</v>
      </c>
      <c r="G294" s="224"/>
      <c r="H294" s="228">
        <v>12.114000000000001</v>
      </c>
      <c r="I294" s="224"/>
      <c r="J294" s="224"/>
      <c r="K294" s="224"/>
      <c r="L294" s="229"/>
      <c r="M294" s="230"/>
      <c r="N294" s="231"/>
      <c r="O294" s="231"/>
      <c r="P294" s="231"/>
      <c r="Q294" s="231"/>
      <c r="R294" s="231"/>
      <c r="S294" s="231"/>
      <c r="T294" s="232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3" t="s">
        <v>150</v>
      </c>
      <c r="AU294" s="233" t="s">
        <v>83</v>
      </c>
      <c r="AV294" s="13" t="s">
        <v>83</v>
      </c>
      <c r="AW294" s="13" t="s">
        <v>30</v>
      </c>
      <c r="AX294" s="13" t="s">
        <v>81</v>
      </c>
      <c r="AY294" s="233" t="s">
        <v>141</v>
      </c>
    </row>
    <row r="295" s="2" customFormat="1" ht="24.15" customHeight="1">
      <c r="A295" s="33"/>
      <c r="B295" s="34"/>
      <c r="C295" s="211" t="s">
        <v>643</v>
      </c>
      <c r="D295" s="211" t="s">
        <v>143</v>
      </c>
      <c r="E295" s="212" t="s">
        <v>997</v>
      </c>
      <c r="F295" s="213" t="s">
        <v>998</v>
      </c>
      <c r="G295" s="214" t="s">
        <v>254</v>
      </c>
      <c r="H295" s="215">
        <v>61.927</v>
      </c>
      <c r="I295" s="216">
        <v>149</v>
      </c>
      <c r="J295" s="216">
        <f>ROUND(I295*H295,2)</f>
        <v>9227.1200000000008</v>
      </c>
      <c r="K295" s="213" t="s">
        <v>147</v>
      </c>
      <c r="L295" s="39"/>
      <c r="M295" s="217" t="s">
        <v>1</v>
      </c>
      <c r="N295" s="218" t="s">
        <v>38</v>
      </c>
      <c r="O295" s="219">
        <v>0.26000000000000001</v>
      </c>
      <c r="P295" s="219">
        <f>O295*H295</f>
        <v>16.101020000000002</v>
      </c>
      <c r="Q295" s="219">
        <v>0.00040000000000000002</v>
      </c>
      <c r="R295" s="219">
        <f>Q295*H295</f>
        <v>0.024770800000000003</v>
      </c>
      <c r="S295" s="219">
        <v>0</v>
      </c>
      <c r="T295" s="220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221" t="s">
        <v>224</v>
      </c>
      <c r="AT295" s="221" t="s">
        <v>143</v>
      </c>
      <c r="AU295" s="221" t="s">
        <v>83</v>
      </c>
      <c r="AY295" s="18" t="s">
        <v>141</v>
      </c>
      <c r="BE295" s="222">
        <f>IF(N295="základní",J295,0)</f>
        <v>9227.1200000000008</v>
      </c>
      <c r="BF295" s="222">
        <f>IF(N295="snížená",J295,0)</f>
        <v>0</v>
      </c>
      <c r="BG295" s="222">
        <f>IF(N295="zákl. přenesená",J295,0)</f>
        <v>0</v>
      </c>
      <c r="BH295" s="222">
        <f>IF(N295="sníž. přenesená",J295,0)</f>
        <v>0</v>
      </c>
      <c r="BI295" s="222">
        <f>IF(N295="nulová",J295,0)</f>
        <v>0</v>
      </c>
      <c r="BJ295" s="18" t="s">
        <v>81</v>
      </c>
      <c r="BK295" s="222">
        <f>ROUND(I295*H295,2)</f>
        <v>9227.1200000000008</v>
      </c>
      <c r="BL295" s="18" t="s">
        <v>224</v>
      </c>
      <c r="BM295" s="221" t="s">
        <v>999</v>
      </c>
    </row>
    <row r="296" s="13" customFormat="1">
      <c r="A296" s="13"/>
      <c r="B296" s="223"/>
      <c r="C296" s="224"/>
      <c r="D296" s="225" t="s">
        <v>150</v>
      </c>
      <c r="E296" s="226" t="s">
        <v>1</v>
      </c>
      <c r="F296" s="227" t="s">
        <v>1000</v>
      </c>
      <c r="G296" s="224"/>
      <c r="H296" s="228">
        <v>61.927</v>
      </c>
      <c r="I296" s="224"/>
      <c r="J296" s="224"/>
      <c r="K296" s="224"/>
      <c r="L296" s="229"/>
      <c r="M296" s="230"/>
      <c r="N296" s="231"/>
      <c r="O296" s="231"/>
      <c r="P296" s="231"/>
      <c r="Q296" s="231"/>
      <c r="R296" s="231"/>
      <c r="S296" s="231"/>
      <c r="T296" s="232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3" t="s">
        <v>150</v>
      </c>
      <c r="AU296" s="233" t="s">
        <v>83</v>
      </c>
      <c r="AV296" s="13" t="s">
        <v>83</v>
      </c>
      <c r="AW296" s="13" t="s">
        <v>30</v>
      </c>
      <c r="AX296" s="13" t="s">
        <v>73</v>
      </c>
      <c r="AY296" s="233" t="s">
        <v>141</v>
      </c>
    </row>
    <row r="297" s="14" customFormat="1">
      <c r="A297" s="14"/>
      <c r="B297" s="234"/>
      <c r="C297" s="235"/>
      <c r="D297" s="225" t="s">
        <v>150</v>
      </c>
      <c r="E297" s="236" t="s">
        <v>1</v>
      </c>
      <c r="F297" s="237" t="s">
        <v>153</v>
      </c>
      <c r="G297" s="235"/>
      <c r="H297" s="238">
        <v>61.927</v>
      </c>
      <c r="I297" s="235"/>
      <c r="J297" s="235"/>
      <c r="K297" s="235"/>
      <c r="L297" s="239"/>
      <c r="M297" s="240"/>
      <c r="N297" s="241"/>
      <c r="O297" s="241"/>
      <c r="P297" s="241"/>
      <c r="Q297" s="241"/>
      <c r="R297" s="241"/>
      <c r="S297" s="241"/>
      <c r="T297" s="242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43" t="s">
        <v>150</v>
      </c>
      <c r="AU297" s="243" t="s">
        <v>83</v>
      </c>
      <c r="AV297" s="14" t="s">
        <v>148</v>
      </c>
      <c r="AW297" s="14" t="s">
        <v>30</v>
      </c>
      <c r="AX297" s="14" t="s">
        <v>81</v>
      </c>
      <c r="AY297" s="243" t="s">
        <v>141</v>
      </c>
    </row>
    <row r="298" s="2" customFormat="1" ht="37.8" customHeight="1">
      <c r="A298" s="33"/>
      <c r="B298" s="34"/>
      <c r="C298" s="244" t="s">
        <v>650</v>
      </c>
      <c r="D298" s="244" t="s">
        <v>154</v>
      </c>
      <c r="E298" s="245" t="s">
        <v>1001</v>
      </c>
      <c r="F298" s="246" t="s">
        <v>1002</v>
      </c>
      <c r="G298" s="247" t="s">
        <v>254</v>
      </c>
      <c r="H298" s="248">
        <v>41.046999999999997</v>
      </c>
      <c r="I298" s="249">
        <v>155</v>
      </c>
      <c r="J298" s="249">
        <f>ROUND(I298*H298,2)</f>
        <v>6362.29</v>
      </c>
      <c r="K298" s="246" t="s">
        <v>147</v>
      </c>
      <c r="L298" s="250"/>
      <c r="M298" s="251" t="s">
        <v>1</v>
      </c>
      <c r="N298" s="252" t="s">
        <v>38</v>
      </c>
      <c r="O298" s="219">
        <v>0</v>
      </c>
      <c r="P298" s="219">
        <f>O298*H298</f>
        <v>0</v>
      </c>
      <c r="Q298" s="219">
        <v>0.0044999999999999997</v>
      </c>
      <c r="R298" s="219">
        <f>Q298*H298</f>
        <v>0.18471149999999997</v>
      </c>
      <c r="S298" s="219">
        <v>0</v>
      </c>
      <c r="T298" s="220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221" t="s">
        <v>398</v>
      </c>
      <c r="AT298" s="221" t="s">
        <v>154</v>
      </c>
      <c r="AU298" s="221" t="s">
        <v>83</v>
      </c>
      <c r="AY298" s="18" t="s">
        <v>141</v>
      </c>
      <c r="BE298" s="222">
        <f>IF(N298="základní",J298,0)</f>
        <v>6362.29</v>
      </c>
      <c r="BF298" s="222">
        <f>IF(N298="snížená",J298,0)</f>
        <v>0</v>
      </c>
      <c r="BG298" s="222">
        <f>IF(N298="zákl. přenesená",J298,0)</f>
        <v>0</v>
      </c>
      <c r="BH298" s="222">
        <f>IF(N298="sníž. přenesená",J298,0)</f>
        <v>0</v>
      </c>
      <c r="BI298" s="222">
        <f>IF(N298="nulová",J298,0)</f>
        <v>0</v>
      </c>
      <c r="BJ298" s="18" t="s">
        <v>81</v>
      </c>
      <c r="BK298" s="222">
        <f>ROUND(I298*H298,2)</f>
        <v>6362.29</v>
      </c>
      <c r="BL298" s="18" t="s">
        <v>224</v>
      </c>
      <c r="BM298" s="221" t="s">
        <v>1003</v>
      </c>
    </row>
    <row r="299" s="13" customFormat="1">
      <c r="A299" s="13"/>
      <c r="B299" s="223"/>
      <c r="C299" s="224"/>
      <c r="D299" s="225" t="s">
        <v>150</v>
      </c>
      <c r="E299" s="226" t="s">
        <v>1</v>
      </c>
      <c r="F299" s="227" t="s">
        <v>1004</v>
      </c>
      <c r="G299" s="224"/>
      <c r="H299" s="228">
        <v>34.206000000000003</v>
      </c>
      <c r="I299" s="224"/>
      <c r="J299" s="224"/>
      <c r="K299" s="224"/>
      <c r="L299" s="229"/>
      <c r="M299" s="230"/>
      <c r="N299" s="231"/>
      <c r="O299" s="231"/>
      <c r="P299" s="231"/>
      <c r="Q299" s="231"/>
      <c r="R299" s="231"/>
      <c r="S299" s="231"/>
      <c r="T299" s="232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3" t="s">
        <v>150</v>
      </c>
      <c r="AU299" s="233" t="s">
        <v>83</v>
      </c>
      <c r="AV299" s="13" t="s">
        <v>83</v>
      </c>
      <c r="AW299" s="13" t="s">
        <v>30</v>
      </c>
      <c r="AX299" s="13" t="s">
        <v>81</v>
      </c>
      <c r="AY299" s="233" t="s">
        <v>141</v>
      </c>
    </row>
    <row r="300" s="13" customFormat="1">
      <c r="A300" s="13"/>
      <c r="B300" s="223"/>
      <c r="C300" s="224"/>
      <c r="D300" s="225" t="s">
        <v>150</v>
      </c>
      <c r="E300" s="224"/>
      <c r="F300" s="227" t="s">
        <v>1005</v>
      </c>
      <c r="G300" s="224"/>
      <c r="H300" s="228">
        <v>41.046999999999997</v>
      </c>
      <c r="I300" s="224"/>
      <c r="J300" s="224"/>
      <c r="K300" s="224"/>
      <c r="L300" s="229"/>
      <c r="M300" s="230"/>
      <c r="N300" s="231"/>
      <c r="O300" s="231"/>
      <c r="P300" s="231"/>
      <c r="Q300" s="231"/>
      <c r="R300" s="231"/>
      <c r="S300" s="231"/>
      <c r="T300" s="232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3" t="s">
        <v>150</v>
      </c>
      <c r="AU300" s="233" t="s">
        <v>83</v>
      </c>
      <c r="AV300" s="13" t="s">
        <v>83</v>
      </c>
      <c r="AW300" s="13" t="s">
        <v>4</v>
      </c>
      <c r="AX300" s="13" t="s">
        <v>81</v>
      </c>
      <c r="AY300" s="233" t="s">
        <v>141</v>
      </c>
    </row>
    <row r="301" s="2" customFormat="1" ht="49.05" customHeight="1">
      <c r="A301" s="33"/>
      <c r="B301" s="34"/>
      <c r="C301" s="244" t="s">
        <v>654</v>
      </c>
      <c r="D301" s="244" t="s">
        <v>154</v>
      </c>
      <c r="E301" s="245" t="s">
        <v>1006</v>
      </c>
      <c r="F301" s="246" t="s">
        <v>1007</v>
      </c>
      <c r="G301" s="247" t="s">
        <v>254</v>
      </c>
      <c r="H301" s="248">
        <v>41.046999999999997</v>
      </c>
      <c r="I301" s="249">
        <v>229</v>
      </c>
      <c r="J301" s="249">
        <f>ROUND(I301*H301,2)</f>
        <v>9399.7600000000002</v>
      </c>
      <c r="K301" s="246" t="s">
        <v>147</v>
      </c>
      <c r="L301" s="250"/>
      <c r="M301" s="251" t="s">
        <v>1</v>
      </c>
      <c r="N301" s="252" t="s">
        <v>38</v>
      </c>
      <c r="O301" s="219">
        <v>0</v>
      </c>
      <c r="P301" s="219">
        <f>O301*H301</f>
        <v>0</v>
      </c>
      <c r="Q301" s="219">
        <v>0.0053</v>
      </c>
      <c r="R301" s="219">
        <f>Q301*H301</f>
        <v>0.2175491</v>
      </c>
      <c r="S301" s="219">
        <v>0</v>
      </c>
      <c r="T301" s="220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221" t="s">
        <v>398</v>
      </c>
      <c r="AT301" s="221" t="s">
        <v>154</v>
      </c>
      <c r="AU301" s="221" t="s">
        <v>83</v>
      </c>
      <c r="AY301" s="18" t="s">
        <v>141</v>
      </c>
      <c r="BE301" s="222">
        <f>IF(N301="základní",J301,0)</f>
        <v>9399.7600000000002</v>
      </c>
      <c r="BF301" s="222">
        <f>IF(N301="snížená",J301,0)</f>
        <v>0</v>
      </c>
      <c r="BG301" s="222">
        <f>IF(N301="zákl. přenesená",J301,0)</f>
        <v>0</v>
      </c>
      <c r="BH301" s="222">
        <f>IF(N301="sníž. přenesená",J301,0)</f>
        <v>0</v>
      </c>
      <c r="BI301" s="222">
        <f>IF(N301="nulová",J301,0)</f>
        <v>0</v>
      </c>
      <c r="BJ301" s="18" t="s">
        <v>81</v>
      </c>
      <c r="BK301" s="222">
        <f>ROUND(I301*H301,2)</f>
        <v>9399.7600000000002</v>
      </c>
      <c r="BL301" s="18" t="s">
        <v>224</v>
      </c>
      <c r="BM301" s="221" t="s">
        <v>1008</v>
      </c>
    </row>
    <row r="302" s="13" customFormat="1">
      <c r="A302" s="13"/>
      <c r="B302" s="223"/>
      <c r="C302" s="224"/>
      <c r="D302" s="225" t="s">
        <v>150</v>
      </c>
      <c r="E302" s="226" t="s">
        <v>1</v>
      </c>
      <c r="F302" s="227" t="s">
        <v>1004</v>
      </c>
      <c r="G302" s="224"/>
      <c r="H302" s="228">
        <v>34.206000000000003</v>
      </c>
      <c r="I302" s="224"/>
      <c r="J302" s="224"/>
      <c r="K302" s="224"/>
      <c r="L302" s="229"/>
      <c r="M302" s="230"/>
      <c r="N302" s="231"/>
      <c r="O302" s="231"/>
      <c r="P302" s="231"/>
      <c r="Q302" s="231"/>
      <c r="R302" s="231"/>
      <c r="S302" s="231"/>
      <c r="T302" s="232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3" t="s">
        <v>150</v>
      </c>
      <c r="AU302" s="233" t="s">
        <v>83</v>
      </c>
      <c r="AV302" s="13" t="s">
        <v>83</v>
      </c>
      <c r="AW302" s="13" t="s">
        <v>30</v>
      </c>
      <c r="AX302" s="13" t="s">
        <v>81</v>
      </c>
      <c r="AY302" s="233" t="s">
        <v>141</v>
      </c>
    </row>
    <row r="303" s="13" customFormat="1">
      <c r="A303" s="13"/>
      <c r="B303" s="223"/>
      <c r="C303" s="224"/>
      <c r="D303" s="225" t="s">
        <v>150</v>
      </c>
      <c r="E303" s="224"/>
      <c r="F303" s="227" t="s">
        <v>1005</v>
      </c>
      <c r="G303" s="224"/>
      <c r="H303" s="228">
        <v>41.046999999999997</v>
      </c>
      <c r="I303" s="224"/>
      <c r="J303" s="224"/>
      <c r="K303" s="224"/>
      <c r="L303" s="229"/>
      <c r="M303" s="230"/>
      <c r="N303" s="231"/>
      <c r="O303" s="231"/>
      <c r="P303" s="231"/>
      <c r="Q303" s="231"/>
      <c r="R303" s="231"/>
      <c r="S303" s="231"/>
      <c r="T303" s="232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3" t="s">
        <v>150</v>
      </c>
      <c r="AU303" s="233" t="s">
        <v>83</v>
      </c>
      <c r="AV303" s="13" t="s">
        <v>83</v>
      </c>
      <c r="AW303" s="13" t="s">
        <v>4</v>
      </c>
      <c r="AX303" s="13" t="s">
        <v>81</v>
      </c>
      <c r="AY303" s="233" t="s">
        <v>141</v>
      </c>
    </row>
    <row r="304" s="2" customFormat="1" ht="24.15" customHeight="1">
      <c r="A304" s="33"/>
      <c r="B304" s="34"/>
      <c r="C304" s="211" t="s">
        <v>659</v>
      </c>
      <c r="D304" s="211" t="s">
        <v>143</v>
      </c>
      <c r="E304" s="212" t="s">
        <v>1009</v>
      </c>
      <c r="F304" s="213" t="s">
        <v>1010</v>
      </c>
      <c r="G304" s="214" t="s">
        <v>157</v>
      </c>
      <c r="H304" s="215">
        <v>0.44500000000000001</v>
      </c>
      <c r="I304" s="216">
        <v>1290</v>
      </c>
      <c r="J304" s="216">
        <f>ROUND(I304*H304,2)</f>
        <v>574.04999999999995</v>
      </c>
      <c r="K304" s="213" t="s">
        <v>147</v>
      </c>
      <c r="L304" s="39"/>
      <c r="M304" s="217" t="s">
        <v>1</v>
      </c>
      <c r="N304" s="218" t="s">
        <v>38</v>
      </c>
      <c r="O304" s="219">
        <v>1.637</v>
      </c>
      <c r="P304" s="219">
        <f>O304*H304</f>
        <v>0.72846500000000003</v>
      </c>
      <c r="Q304" s="219">
        <v>0</v>
      </c>
      <c r="R304" s="219">
        <f>Q304*H304</f>
        <v>0</v>
      </c>
      <c r="S304" s="219">
        <v>0</v>
      </c>
      <c r="T304" s="220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221" t="s">
        <v>224</v>
      </c>
      <c r="AT304" s="221" t="s">
        <v>143</v>
      </c>
      <c r="AU304" s="221" t="s">
        <v>83</v>
      </c>
      <c r="AY304" s="18" t="s">
        <v>141</v>
      </c>
      <c r="BE304" s="222">
        <f>IF(N304="základní",J304,0)</f>
        <v>574.04999999999995</v>
      </c>
      <c r="BF304" s="222">
        <f>IF(N304="snížená",J304,0)</f>
        <v>0</v>
      </c>
      <c r="BG304" s="222">
        <f>IF(N304="zákl. přenesená",J304,0)</f>
        <v>0</v>
      </c>
      <c r="BH304" s="222">
        <f>IF(N304="sníž. přenesená",J304,0)</f>
        <v>0</v>
      </c>
      <c r="BI304" s="222">
        <f>IF(N304="nulová",J304,0)</f>
        <v>0</v>
      </c>
      <c r="BJ304" s="18" t="s">
        <v>81</v>
      </c>
      <c r="BK304" s="222">
        <f>ROUND(I304*H304,2)</f>
        <v>574.04999999999995</v>
      </c>
      <c r="BL304" s="18" t="s">
        <v>224</v>
      </c>
      <c r="BM304" s="221" t="s">
        <v>1011</v>
      </c>
    </row>
    <row r="305" s="2" customFormat="1" ht="24.15" customHeight="1">
      <c r="A305" s="33"/>
      <c r="B305" s="34"/>
      <c r="C305" s="211" t="s">
        <v>667</v>
      </c>
      <c r="D305" s="211" t="s">
        <v>143</v>
      </c>
      <c r="E305" s="212" t="s">
        <v>1012</v>
      </c>
      <c r="F305" s="213" t="s">
        <v>1013</v>
      </c>
      <c r="G305" s="214" t="s">
        <v>157</v>
      </c>
      <c r="H305" s="215">
        <v>0.44500000000000001</v>
      </c>
      <c r="I305" s="216">
        <v>298</v>
      </c>
      <c r="J305" s="216">
        <f>ROUND(I305*H305,2)</f>
        <v>132.61000000000001</v>
      </c>
      <c r="K305" s="213" t="s">
        <v>147</v>
      </c>
      <c r="L305" s="39"/>
      <c r="M305" s="217" t="s">
        <v>1</v>
      </c>
      <c r="N305" s="218" t="s">
        <v>38</v>
      </c>
      <c r="O305" s="219">
        <v>0.23100000000000001</v>
      </c>
      <c r="P305" s="219">
        <f>O305*H305</f>
        <v>0.10279500000000001</v>
      </c>
      <c r="Q305" s="219">
        <v>0</v>
      </c>
      <c r="R305" s="219">
        <f>Q305*H305</f>
        <v>0</v>
      </c>
      <c r="S305" s="219">
        <v>0</v>
      </c>
      <c r="T305" s="220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221" t="s">
        <v>224</v>
      </c>
      <c r="AT305" s="221" t="s">
        <v>143</v>
      </c>
      <c r="AU305" s="221" t="s">
        <v>83</v>
      </c>
      <c r="AY305" s="18" t="s">
        <v>141</v>
      </c>
      <c r="BE305" s="222">
        <f>IF(N305="základní",J305,0)</f>
        <v>132.61000000000001</v>
      </c>
      <c r="BF305" s="222">
        <f>IF(N305="snížená",J305,0)</f>
        <v>0</v>
      </c>
      <c r="BG305" s="222">
        <f>IF(N305="zákl. přenesená",J305,0)</f>
        <v>0</v>
      </c>
      <c r="BH305" s="222">
        <f>IF(N305="sníž. přenesená",J305,0)</f>
        <v>0</v>
      </c>
      <c r="BI305" s="222">
        <f>IF(N305="nulová",J305,0)</f>
        <v>0</v>
      </c>
      <c r="BJ305" s="18" t="s">
        <v>81</v>
      </c>
      <c r="BK305" s="222">
        <f>ROUND(I305*H305,2)</f>
        <v>132.61000000000001</v>
      </c>
      <c r="BL305" s="18" t="s">
        <v>224</v>
      </c>
      <c r="BM305" s="221" t="s">
        <v>1014</v>
      </c>
    </row>
    <row r="306" s="12" customFormat="1" ht="22.8" customHeight="1">
      <c r="A306" s="12"/>
      <c r="B306" s="196"/>
      <c r="C306" s="197"/>
      <c r="D306" s="198" t="s">
        <v>72</v>
      </c>
      <c r="E306" s="209" t="s">
        <v>481</v>
      </c>
      <c r="F306" s="209" t="s">
        <v>482</v>
      </c>
      <c r="G306" s="197"/>
      <c r="H306" s="197"/>
      <c r="I306" s="197"/>
      <c r="J306" s="210">
        <f>BK306</f>
        <v>16453.990000000002</v>
      </c>
      <c r="K306" s="197"/>
      <c r="L306" s="201"/>
      <c r="M306" s="202"/>
      <c r="N306" s="203"/>
      <c r="O306" s="203"/>
      <c r="P306" s="204">
        <f>SUM(P307:P320)</f>
        <v>8.9066369999999999</v>
      </c>
      <c r="Q306" s="203"/>
      <c r="R306" s="204">
        <f>SUM(R307:R320)</f>
        <v>0.27300811999999997</v>
      </c>
      <c r="S306" s="203"/>
      <c r="T306" s="205">
        <f>SUM(T307:T320)</f>
        <v>0</v>
      </c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R306" s="206" t="s">
        <v>83</v>
      </c>
      <c r="AT306" s="207" t="s">
        <v>72</v>
      </c>
      <c r="AU306" s="207" t="s">
        <v>81</v>
      </c>
      <c r="AY306" s="206" t="s">
        <v>141</v>
      </c>
      <c r="BK306" s="208">
        <f>SUM(BK307:BK320)</f>
        <v>16453.990000000002</v>
      </c>
    </row>
    <row r="307" s="2" customFormat="1" ht="24.15" customHeight="1">
      <c r="A307" s="33"/>
      <c r="B307" s="34"/>
      <c r="C307" s="211" t="s">
        <v>675</v>
      </c>
      <c r="D307" s="211" t="s">
        <v>143</v>
      </c>
      <c r="E307" s="212" t="s">
        <v>1015</v>
      </c>
      <c r="F307" s="213" t="s">
        <v>1016</v>
      </c>
      <c r="G307" s="214" t="s">
        <v>254</v>
      </c>
      <c r="H307" s="215">
        <v>7.7869999999999999</v>
      </c>
      <c r="I307" s="216">
        <v>13.699999999999999</v>
      </c>
      <c r="J307" s="216">
        <f>ROUND(I307*H307,2)</f>
        <v>106.68000000000001</v>
      </c>
      <c r="K307" s="213" t="s">
        <v>147</v>
      </c>
      <c r="L307" s="39"/>
      <c r="M307" s="217" t="s">
        <v>1</v>
      </c>
      <c r="N307" s="218" t="s">
        <v>38</v>
      </c>
      <c r="O307" s="219">
        <v>0.029000000000000001</v>
      </c>
      <c r="P307" s="219">
        <f>O307*H307</f>
        <v>0.225823</v>
      </c>
      <c r="Q307" s="219">
        <v>0</v>
      </c>
      <c r="R307" s="219">
        <f>Q307*H307</f>
        <v>0</v>
      </c>
      <c r="S307" s="219">
        <v>0</v>
      </c>
      <c r="T307" s="220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221" t="s">
        <v>224</v>
      </c>
      <c r="AT307" s="221" t="s">
        <v>143</v>
      </c>
      <c r="AU307" s="221" t="s">
        <v>83</v>
      </c>
      <c r="AY307" s="18" t="s">
        <v>141</v>
      </c>
      <c r="BE307" s="222">
        <f>IF(N307="základní",J307,0)</f>
        <v>106.68000000000001</v>
      </c>
      <c r="BF307" s="222">
        <f>IF(N307="snížená",J307,0)</f>
        <v>0</v>
      </c>
      <c r="BG307" s="222">
        <f>IF(N307="zákl. přenesená",J307,0)</f>
        <v>0</v>
      </c>
      <c r="BH307" s="222">
        <f>IF(N307="sníž. přenesená",J307,0)</f>
        <v>0</v>
      </c>
      <c r="BI307" s="222">
        <f>IF(N307="nulová",J307,0)</f>
        <v>0</v>
      </c>
      <c r="BJ307" s="18" t="s">
        <v>81</v>
      </c>
      <c r="BK307" s="222">
        <f>ROUND(I307*H307,2)</f>
        <v>106.68000000000001</v>
      </c>
      <c r="BL307" s="18" t="s">
        <v>224</v>
      </c>
      <c r="BM307" s="221" t="s">
        <v>1017</v>
      </c>
    </row>
    <row r="308" s="13" customFormat="1">
      <c r="A308" s="13"/>
      <c r="B308" s="223"/>
      <c r="C308" s="224"/>
      <c r="D308" s="225" t="s">
        <v>150</v>
      </c>
      <c r="E308" s="226" t="s">
        <v>1</v>
      </c>
      <c r="F308" s="227" t="s">
        <v>1018</v>
      </c>
      <c r="G308" s="224"/>
      <c r="H308" s="228">
        <v>7.7869999999999999</v>
      </c>
      <c r="I308" s="224"/>
      <c r="J308" s="224"/>
      <c r="K308" s="224"/>
      <c r="L308" s="229"/>
      <c r="M308" s="230"/>
      <c r="N308" s="231"/>
      <c r="O308" s="231"/>
      <c r="P308" s="231"/>
      <c r="Q308" s="231"/>
      <c r="R308" s="231"/>
      <c r="S308" s="231"/>
      <c r="T308" s="232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3" t="s">
        <v>150</v>
      </c>
      <c r="AU308" s="233" t="s">
        <v>83</v>
      </c>
      <c r="AV308" s="13" t="s">
        <v>83</v>
      </c>
      <c r="AW308" s="13" t="s">
        <v>30</v>
      </c>
      <c r="AX308" s="13" t="s">
        <v>81</v>
      </c>
      <c r="AY308" s="233" t="s">
        <v>141</v>
      </c>
    </row>
    <row r="309" s="2" customFormat="1" ht="16.5" customHeight="1">
      <c r="A309" s="33"/>
      <c r="B309" s="34"/>
      <c r="C309" s="244" t="s">
        <v>683</v>
      </c>
      <c r="D309" s="244" t="s">
        <v>154</v>
      </c>
      <c r="E309" s="245" t="s">
        <v>988</v>
      </c>
      <c r="F309" s="246" t="s">
        <v>989</v>
      </c>
      <c r="G309" s="247" t="s">
        <v>990</v>
      </c>
      <c r="H309" s="248">
        <v>2.2989999999999999</v>
      </c>
      <c r="I309" s="249">
        <v>72.799999999999997</v>
      </c>
      <c r="J309" s="249">
        <f>ROUND(I309*H309,2)</f>
        <v>167.37000000000001</v>
      </c>
      <c r="K309" s="246" t="s">
        <v>147</v>
      </c>
      <c r="L309" s="250"/>
      <c r="M309" s="251" t="s">
        <v>1</v>
      </c>
      <c r="N309" s="252" t="s">
        <v>38</v>
      </c>
      <c r="O309" s="219">
        <v>0</v>
      </c>
      <c r="P309" s="219">
        <f>O309*H309</f>
        <v>0</v>
      </c>
      <c r="Q309" s="219">
        <v>0.001</v>
      </c>
      <c r="R309" s="219">
        <f>Q309*H309</f>
        <v>0.0022989999999999998</v>
      </c>
      <c r="S309" s="219">
        <v>0</v>
      </c>
      <c r="T309" s="220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221" t="s">
        <v>398</v>
      </c>
      <c r="AT309" s="221" t="s">
        <v>154</v>
      </c>
      <c r="AU309" s="221" t="s">
        <v>83</v>
      </c>
      <c r="AY309" s="18" t="s">
        <v>141</v>
      </c>
      <c r="BE309" s="222">
        <f>IF(N309="základní",J309,0)</f>
        <v>167.37000000000001</v>
      </c>
      <c r="BF309" s="222">
        <f>IF(N309="snížená",J309,0)</f>
        <v>0</v>
      </c>
      <c r="BG309" s="222">
        <f>IF(N309="zákl. přenesená",J309,0)</f>
        <v>0</v>
      </c>
      <c r="BH309" s="222">
        <f>IF(N309="sníž. přenesená",J309,0)</f>
        <v>0</v>
      </c>
      <c r="BI309" s="222">
        <f>IF(N309="nulová",J309,0)</f>
        <v>0</v>
      </c>
      <c r="BJ309" s="18" t="s">
        <v>81</v>
      </c>
      <c r="BK309" s="222">
        <f>ROUND(I309*H309,2)</f>
        <v>167.37000000000001</v>
      </c>
      <c r="BL309" s="18" t="s">
        <v>224</v>
      </c>
      <c r="BM309" s="221" t="s">
        <v>1019</v>
      </c>
    </row>
    <row r="310" s="13" customFormat="1">
      <c r="A310" s="13"/>
      <c r="B310" s="223"/>
      <c r="C310" s="224"/>
      <c r="D310" s="225" t="s">
        <v>150</v>
      </c>
      <c r="E310" s="224"/>
      <c r="F310" s="227" t="s">
        <v>1020</v>
      </c>
      <c r="G310" s="224"/>
      <c r="H310" s="228">
        <v>2.2989999999999999</v>
      </c>
      <c r="I310" s="224"/>
      <c r="J310" s="224"/>
      <c r="K310" s="224"/>
      <c r="L310" s="229"/>
      <c r="M310" s="230"/>
      <c r="N310" s="231"/>
      <c r="O310" s="231"/>
      <c r="P310" s="231"/>
      <c r="Q310" s="231"/>
      <c r="R310" s="231"/>
      <c r="S310" s="231"/>
      <c r="T310" s="232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33" t="s">
        <v>150</v>
      </c>
      <c r="AU310" s="233" t="s">
        <v>83</v>
      </c>
      <c r="AV310" s="13" t="s">
        <v>83</v>
      </c>
      <c r="AW310" s="13" t="s">
        <v>4</v>
      </c>
      <c r="AX310" s="13" t="s">
        <v>81</v>
      </c>
      <c r="AY310" s="233" t="s">
        <v>141</v>
      </c>
    </row>
    <row r="311" s="2" customFormat="1" ht="24.15" customHeight="1">
      <c r="A311" s="33"/>
      <c r="B311" s="34"/>
      <c r="C311" s="211" t="s">
        <v>689</v>
      </c>
      <c r="D311" s="211" t="s">
        <v>143</v>
      </c>
      <c r="E311" s="212" t="s">
        <v>1021</v>
      </c>
      <c r="F311" s="213" t="s">
        <v>1022</v>
      </c>
      <c r="G311" s="214" t="s">
        <v>254</v>
      </c>
      <c r="H311" s="215">
        <v>45.573999999999998</v>
      </c>
      <c r="I311" s="216">
        <v>121</v>
      </c>
      <c r="J311" s="216">
        <f>ROUND(I311*H311,2)</f>
        <v>5514.4499999999998</v>
      </c>
      <c r="K311" s="213" t="s">
        <v>147</v>
      </c>
      <c r="L311" s="39"/>
      <c r="M311" s="217" t="s">
        <v>1</v>
      </c>
      <c r="N311" s="218" t="s">
        <v>38</v>
      </c>
      <c r="O311" s="219">
        <v>0.17899999999999999</v>
      </c>
      <c r="P311" s="219">
        <f>O311*H311</f>
        <v>8.1577459999999995</v>
      </c>
      <c r="Q311" s="219">
        <v>0.00088000000000000003</v>
      </c>
      <c r="R311" s="219">
        <f>Q311*H311</f>
        <v>0.040105120000000001</v>
      </c>
      <c r="S311" s="219">
        <v>0</v>
      </c>
      <c r="T311" s="220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221" t="s">
        <v>224</v>
      </c>
      <c r="AT311" s="221" t="s">
        <v>143</v>
      </c>
      <c r="AU311" s="221" t="s">
        <v>83</v>
      </c>
      <c r="AY311" s="18" t="s">
        <v>141</v>
      </c>
      <c r="BE311" s="222">
        <f>IF(N311="základní",J311,0)</f>
        <v>5514.4499999999998</v>
      </c>
      <c r="BF311" s="222">
        <f>IF(N311="snížená",J311,0)</f>
        <v>0</v>
      </c>
      <c r="BG311" s="222">
        <f>IF(N311="zákl. přenesená",J311,0)</f>
        <v>0</v>
      </c>
      <c r="BH311" s="222">
        <f>IF(N311="sníž. přenesená",J311,0)</f>
        <v>0</v>
      </c>
      <c r="BI311" s="222">
        <f>IF(N311="nulová",J311,0)</f>
        <v>0</v>
      </c>
      <c r="BJ311" s="18" t="s">
        <v>81</v>
      </c>
      <c r="BK311" s="222">
        <f>ROUND(I311*H311,2)</f>
        <v>5514.4499999999998</v>
      </c>
      <c r="BL311" s="18" t="s">
        <v>224</v>
      </c>
      <c r="BM311" s="221" t="s">
        <v>1023</v>
      </c>
    </row>
    <row r="312" s="13" customFormat="1">
      <c r="A312" s="13"/>
      <c r="B312" s="223"/>
      <c r="C312" s="224"/>
      <c r="D312" s="225" t="s">
        <v>150</v>
      </c>
      <c r="E312" s="226" t="s">
        <v>1</v>
      </c>
      <c r="F312" s="227" t="s">
        <v>1024</v>
      </c>
      <c r="G312" s="224"/>
      <c r="H312" s="228">
        <v>45.573999999999998</v>
      </c>
      <c r="I312" s="224"/>
      <c r="J312" s="224"/>
      <c r="K312" s="224"/>
      <c r="L312" s="229"/>
      <c r="M312" s="230"/>
      <c r="N312" s="231"/>
      <c r="O312" s="231"/>
      <c r="P312" s="231"/>
      <c r="Q312" s="231"/>
      <c r="R312" s="231"/>
      <c r="S312" s="231"/>
      <c r="T312" s="232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3" t="s">
        <v>150</v>
      </c>
      <c r="AU312" s="233" t="s">
        <v>83</v>
      </c>
      <c r="AV312" s="13" t="s">
        <v>83</v>
      </c>
      <c r="AW312" s="13" t="s">
        <v>30</v>
      </c>
      <c r="AX312" s="13" t="s">
        <v>81</v>
      </c>
      <c r="AY312" s="233" t="s">
        <v>141</v>
      </c>
    </row>
    <row r="313" s="2" customFormat="1" ht="44.25" customHeight="1">
      <c r="A313" s="33"/>
      <c r="B313" s="34"/>
      <c r="C313" s="244" t="s">
        <v>1025</v>
      </c>
      <c r="D313" s="244" t="s">
        <v>154</v>
      </c>
      <c r="E313" s="245" t="s">
        <v>1026</v>
      </c>
      <c r="F313" s="246" t="s">
        <v>1027</v>
      </c>
      <c r="G313" s="247" t="s">
        <v>254</v>
      </c>
      <c r="H313" s="248">
        <v>26.204999999999998</v>
      </c>
      <c r="I313" s="249">
        <v>174</v>
      </c>
      <c r="J313" s="249">
        <f>ROUND(I313*H313,2)</f>
        <v>4559.6700000000001</v>
      </c>
      <c r="K313" s="246" t="s">
        <v>147</v>
      </c>
      <c r="L313" s="250"/>
      <c r="M313" s="251" t="s">
        <v>1</v>
      </c>
      <c r="N313" s="252" t="s">
        <v>38</v>
      </c>
      <c r="O313" s="219">
        <v>0</v>
      </c>
      <c r="P313" s="219">
        <f>O313*H313</f>
        <v>0</v>
      </c>
      <c r="Q313" s="219">
        <v>0.0047999999999999996</v>
      </c>
      <c r="R313" s="219">
        <f>Q313*H313</f>
        <v>0.12578399999999998</v>
      </c>
      <c r="S313" s="219">
        <v>0</v>
      </c>
      <c r="T313" s="220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221" t="s">
        <v>398</v>
      </c>
      <c r="AT313" s="221" t="s">
        <v>154</v>
      </c>
      <c r="AU313" s="221" t="s">
        <v>83</v>
      </c>
      <c r="AY313" s="18" t="s">
        <v>141</v>
      </c>
      <c r="BE313" s="222">
        <f>IF(N313="základní",J313,0)</f>
        <v>4559.6700000000001</v>
      </c>
      <c r="BF313" s="222">
        <f>IF(N313="snížená",J313,0)</f>
        <v>0</v>
      </c>
      <c r="BG313" s="222">
        <f>IF(N313="zákl. přenesená",J313,0)</f>
        <v>0</v>
      </c>
      <c r="BH313" s="222">
        <f>IF(N313="sníž. přenesená",J313,0)</f>
        <v>0</v>
      </c>
      <c r="BI313" s="222">
        <f>IF(N313="nulová",J313,0)</f>
        <v>0</v>
      </c>
      <c r="BJ313" s="18" t="s">
        <v>81</v>
      </c>
      <c r="BK313" s="222">
        <f>ROUND(I313*H313,2)</f>
        <v>4559.6700000000001</v>
      </c>
      <c r="BL313" s="18" t="s">
        <v>224</v>
      </c>
      <c r="BM313" s="221" t="s">
        <v>1028</v>
      </c>
    </row>
    <row r="314" s="13" customFormat="1">
      <c r="A314" s="13"/>
      <c r="B314" s="223"/>
      <c r="C314" s="224"/>
      <c r="D314" s="225" t="s">
        <v>150</v>
      </c>
      <c r="E314" s="226" t="s">
        <v>1</v>
      </c>
      <c r="F314" s="227" t="s">
        <v>1029</v>
      </c>
      <c r="G314" s="224"/>
      <c r="H314" s="228">
        <v>22.786999999999999</v>
      </c>
      <c r="I314" s="224"/>
      <c r="J314" s="224"/>
      <c r="K314" s="224"/>
      <c r="L314" s="229"/>
      <c r="M314" s="230"/>
      <c r="N314" s="231"/>
      <c r="O314" s="231"/>
      <c r="P314" s="231"/>
      <c r="Q314" s="231"/>
      <c r="R314" s="231"/>
      <c r="S314" s="231"/>
      <c r="T314" s="232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3" t="s">
        <v>150</v>
      </c>
      <c r="AU314" s="233" t="s">
        <v>83</v>
      </c>
      <c r="AV314" s="13" t="s">
        <v>83</v>
      </c>
      <c r="AW314" s="13" t="s">
        <v>30</v>
      </c>
      <c r="AX314" s="13" t="s">
        <v>81</v>
      </c>
      <c r="AY314" s="233" t="s">
        <v>141</v>
      </c>
    </row>
    <row r="315" s="13" customFormat="1">
      <c r="A315" s="13"/>
      <c r="B315" s="223"/>
      <c r="C315" s="224"/>
      <c r="D315" s="225" t="s">
        <v>150</v>
      </c>
      <c r="E315" s="224"/>
      <c r="F315" s="227" t="s">
        <v>1030</v>
      </c>
      <c r="G315" s="224"/>
      <c r="H315" s="228">
        <v>26.204999999999998</v>
      </c>
      <c r="I315" s="224"/>
      <c r="J315" s="224"/>
      <c r="K315" s="224"/>
      <c r="L315" s="229"/>
      <c r="M315" s="230"/>
      <c r="N315" s="231"/>
      <c r="O315" s="231"/>
      <c r="P315" s="231"/>
      <c r="Q315" s="231"/>
      <c r="R315" s="231"/>
      <c r="S315" s="231"/>
      <c r="T315" s="232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33" t="s">
        <v>150</v>
      </c>
      <c r="AU315" s="233" t="s">
        <v>83</v>
      </c>
      <c r="AV315" s="13" t="s">
        <v>83</v>
      </c>
      <c r="AW315" s="13" t="s">
        <v>4</v>
      </c>
      <c r="AX315" s="13" t="s">
        <v>81</v>
      </c>
      <c r="AY315" s="233" t="s">
        <v>141</v>
      </c>
    </row>
    <row r="316" s="2" customFormat="1" ht="49.05" customHeight="1">
      <c r="A316" s="33"/>
      <c r="B316" s="34"/>
      <c r="C316" s="244" t="s">
        <v>1031</v>
      </c>
      <c r="D316" s="244" t="s">
        <v>154</v>
      </c>
      <c r="E316" s="245" t="s">
        <v>1032</v>
      </c>
      <c r="F316" s="246" t="s">
        <v>1033</v>
      </c>
      <c r="G316" s="247" t="s">
        <v>254</v>
      </c>
      <c r="H316" s="248">
        <v>26.204999999999998</v>
      </c>
      <c r="I316" s="249">
        <v>215</v>
      </c>
      <c r="J316" s="249">
        <f>ROUND(I316*H316,2)</f>
        <v>5634.0799999999999</v>
      </c>
      <c r="K316" s="246" t="s">
        <v>147</v>
      </c>
      <c r="L316" s="250"/>
      <c r="M316" s="251" t="s">
        <v>1</v>
      </c>
      <c r="N316" s="252" t="s">
        <v>38</v>
      </c>
      <c r="O316" s="219">
        <v>0</v>
      </c>
      <c r="P316" s="219">
        <f>O316*H316</f>
        <v>0</v>
      </c>
      <c r="Q316" s="219">
        <v>0.0040000000000000001</v>
      </c>
      <c r="R316" s="219">
        <f>Q316*H316</f>
        <v>0.10482</v>
      </c>
      <c r="S316" s="219">
        <v>0</v>
      </c>
      <c r="T316" s="220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221" t="s">
        <v>398</v>
      </c>
      <c r="AT316" s="221" t="s">
        <v>154</v>
      </c>
      <c r="AU316" s="221" t="s">
        <v>83</v>
      </c>
      <c r="AY316" s="18" t="s">
        <v>141</v>
      </c>
      <c r="BE316" s="222">
        <f>IF(N316="základní",J316,0)</f>
        <v>5634.0799999999999</v>
      </c>
      <c r="BF316" s="222">
        <f>IF(N316="snížená",J316,0)</f>
        <v>0</v>
      </c>
      <c r="BG316" s="222">
        <f>IF(N316="zákl. přenesená",J316,0)</f>
        <v>0</v>
      </c>
      <c r="BH316" s="222">
        <f>IF(N316="sníž. přenesená",J316,0)</f>
        <v>0</v>
      </c>
      <c r="BI316" s="222">
        <f>IF(N316="nulová",J316,0)</f>
        <v>0</v>
      </c>
      <c r="BJ316" s="18" t="s">
        <v>81</v>
      </c>
      <c r="BK316" s="222">
        <f>ROUND(I316*H316,2)</f>
        <v>5634.0799999999999</v>
      </c>
      <c r="BL316" s="18" t="s">
        <v>224</v>
      </c>
      <c r="BM316" s="221" t="s">
        <v>1034</v>
      </c>
    </row>
    <row r="317" s="13" customFormat="1">
      <c r="A317" s="13"/>
      <c r="B317" s="223"/>
      <c r="C317" s="224"/>
      <c r="D317" s="225" t="s">
        <v>150</v>
      </c>
      <c r="E317" s="226" t="s">
        <v>1</v>
      </c>
      <c r="F317" s="227" t="s">
        <v>1029</v>
      </c>
      <c r="G317" s="224"/>
      <c r="H317" s="228">
        <v>22.786999999999999</v>
      </c>
      <c r="I317" s="224"/>
      <c r="J317" s="224"/>
      <c r="K317" s="224"/>
      <c r="L317" s="229"/>
      <c r="M317" s="230"/>
      <c r="N317" s="231"/>
      <c r="O317" s="231"/>
      <c r="P317" s="231"/>
      <c r="Q317" s="231"/>
      <c r="R317" s="231"/>
      <c r="S317" s="231"/>
      <c r="T317" s="232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3" t="s">
        <v>150</v>
      </c>
      <c r="AU317" s="233" t="s">
        <v>83</v>
      </c>
      <c r="AV317" s="13" t="s">
        <v>83</v>
      </c>
      <c r="AW317" s="13" t="s">
        <v>30</v>
      </c>
      <c r="AX317" s="13" t="s">
        <v>81</v>
      </c>
      <c r="AY317" s="233" t="s">
        <v>141</v>
      </c>
    </row>
    <row r="318" s="13" customFormat="1">
      <c r="A318" s="13"/>
      <c r="B318" s="223"/>
      <c r="C318" s="224"/>
      <c r="D318" s="225" t="s">
        <v>150</v>
      </c>
      <c r="E318" s="224"/>
      <c r="F318" s="227" t="s">
        <v>1030</v>
      </c>
      <c r="G318" s="224"/>
      <c r="H318" s="228">
        <v>26.204999999999998</v>
      </c>
      <c r="I318" s="224"/>
      <c r="J318" s="224"/>
      <c r="K318" s="224"/>
      <c r="L318" s="229"/>
      <c r="M318" s="230"/>
      <c r="N318" s="231"/>
      <c r="O318" s="231"/>
      <c r="P318" s="231"/>
      <c r="Q318" s="231"/>
      <c r="R318" s="231"/>
      <c r="S318" s="231"/>
      <c r="T318" s="232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3" t="s">
        <v>150</v>
      </c>
      <c r="AU318" s="233" t="s">
        <v>83</v>
      </c>
      <c r="AV318" s="13" t="s">
        <v>83</v>
      </c>
      <c r="AW318" s="13" t="s">
        <v>4</v>
      </c>
      <c r="AX318" s="13" t="s">
        <v>81</v>
      </c>
      <c r="AY318" s="233" t="s">
        <v>141</v>
      </c>
    </row>
    <row r="319" s="2" customFormat="1" ht="24.15" customHeight="1">
      <c r="A319" s="33"/>
      <c r="B319" s="34"/>
      <c r="C319" s="211" t="s">
        <v>1035</v>
      </c>
      <c r="D319" s="211" t="s">
        <v>143</v>
      </c>
      <c r="E319" s="212" t="s">
        <v>1036</v>
      </c>
      <c r="F319" s="213" t="s">
        <v>1037</v>
      </c>
      <c r="G319" s="214" t="s">
        <v>157</v>
      </c>
      <c r="H319" s="215">
        <v>0.27300000000000002</v>
      </c>
      <c r="I319" s="216">
        <v>1430</v>
      </c>
      <c r="J319" s="216">
        <f>ROUND(I319*H319,2)</f>
        <v>390.38999999999999</v>
      </c>
      <c r="K319" s="213" t="s">
        <v>147</v>
      </c>
      <c r="L319" s="39"/>
      <c r="M319" s="217" t="s">
        <v>1</v>
      </c>
      <c r="N319" s="218" t="s">
        <v>38</v>
      </c>
      <c r="O319" s="219">
        <v>1.6850000000000001</v>
      </c>
      <c r="P319" s="219">
        <f>O319*H319</f>
        <v>0.46000500000000005</v>
      </c>
      <c r="Q319" s="219">
        <v>0</v>
      </c>
      <c r="R319" s="219">
        <f>Q319*H319</f>
        <v>0</v>
      </c>
      <c r="S319" s="219">
        <v>0</v>
      </c>
      <c r="T319" s="220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221" t="s">
        <v>224</v>
      </c>
      <c r="AT319" s="221" t="s">
        <v>143</v>
      </c>
      <c r="AU319" s="221" t="s">
        <v>83</v>
      </c>
      <c r="AY319" s="18" t="s">
        <v>141</v>
      </c>
      <c r="BE319" s="222">
        <f>IF(N319="základní",J319,0)</f>
        <v>390.38999999999999</v>
      </c>
      <c r="BF319" s="222">
        <f>IF(N319="snížená",J319,0)</f>
        <v>0</v>
      </c>
      <c r="BG319" s="222">
        <f>IF(N319="zákl. přenesená",J319,0)</f>
        <v>0</v>
      </c>
      <c r="BH319" s="222">
        <f>IF(N319="sníž. přenesená",J319,0)</f>
        <v>0</v>
      </c>
      <c r="BI319" s="222">
        <f>IF(N319="nulová",J319,0)</f>
        <v>0</v>
      </c>
      <c r="BJ319" s="18" t="s">
        <v>81</v>
      </c>
      <c r="BK319" s="222">
        <f>ROUND(I319*H319,2)</f>
        <v>390.38999999999999</v>
      </c>
      <c r="BL319" s="18" t="s">
        <v>224</v>
      </c>
      <c r="BM319" s="221" t="s">
        <v>1038</v>
      </c>
    </row>
    <row r="320" s="2" customFormat="1" ht="24.15" customHeight="1">
      <c r="A320" s="33"/>
      <c r="B320" s="34"/>
      <c r="C320" s="211" t="s">
        <v>1039</v>
      </c>
      <c r="D320" s="211" t="s">
        <v>143</v>
      </c>
      <c r="E320" s="212" t="s">
        <v>1040</v>
      </c>
      <c r="F320" s="213" t="s">
        <v>1041</v>
      </c>
      <c r="G320" s="214" t="s">
        <v>157</v>
      </c>
      <c r="H320" s="215">
        <v>0.27300000000000002</v>
      </c>
      <c r="I320" s="216">
        <v>298</v>
      </c>
      <c r="J320" s="216">
        <f>ROUND(I320*H320,2)</f>
        <v>81.349999999999994</v>
      </c>
      <c r="K320" s="213" t="s">
        <v>147</v>
      </c>
      <c r="L320" s="39"/>
      <c r="M320" s="217" t="s">
        <v>1</v>
      </c>
      <c r="N320" s="218" t="s">
        <v>38</v>
      </c>
      <c r="O320" s="219">
        <v>0.23100000000000001</v>
      </c>
      <c r="P320" s="219">
        <f>O320*H320</f>
        <v>0.063063000000000008</v>
      </c>
      <c r="Q320" s="219">
        <v>0</v>
      </c>
      <c r="R320" s="219">
        <f>Q320*H320</f>
        <v>0</v>
      </c>
      <c r="S320" s="219">
        <v>0</v>
      </c>
      <c r="T320" s="220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221" t="s">
        <v>224</v>
      </c>
      <c r="AT320" s="221" t="s">
        <v>143</v>
      </c>
      <c r="AU320" s="221" t="s">
        <v>83</v>
      </c>
      <c r="AY320" s="18" t="s">
        <v>141</v>
      </c>
      <c r="BE320" s="222">
        <f>IF(N320="základní",J320,0)</f>
        <v>81.349999999999994</v>
      </c>
      <c r="BF320" s="222">
        <f>IF(N320="snížená",J320,0)</f>
        <v>0</v>
      </c>
      <c r="BG320" s="222">
        <f>IF(N320="zákl. přenesená",J320,0)</f>
        <v>0</v>
      </c>
      <c r="BH320" s="222">
        <f>IF(N320="sníž. přenesená",J320,0)</f>
        <v>0</v>
      </c>
      <c r="BI320" s="222">
        <f>IF(N320="nulová",J320,0)</f>
        <v>0</v>
      </c>
      <c r="BJ320" s="18" t="s">
        <v>81</v>
      </c>
      <c r="BK320" s="222">
        <f>ROUND(I320*H320,2)</f>
        <v>81.349999999999994</v>
      </c>
      <c r="BL320" s="18" t="s">
        <v>224</v>
      </c>
      <c r="BM320" s="221" t="s">
        <v>1042</v>
      </c>
    </row>
    <row r="321" s="12" customFormat="1" ht="22.8" customHeight="1">
      <c r="A321" s="12"/>
      <c r="B321" s="196"/>
      <c r="C321" s="197"/>
      <c r="D321" s="198" t="s">
        <v>72</v>
      </c>
      <c r="E321" s="209" t="s">
        <v>1043</v>
      </c>
      <c r="F321" s="209" t="s">
        <v>1044</v>
      </c>
      <c r="G321" s="197"/>
      <c r="H321" s="197"/>
      <c r="I321" s="197"/>
      <c r="J321" s="210">
        <f>BK321</f>
        <v>24212.689999999999</v>
      </c>
      <c r="K321" s="197"/>
      <c r="L321" s="201"/>
      <c r="M321" s="202"/>
      <c r="N321" s="203"/>
      <c r="O321" s="203"/>
      <c r="P321" s="204">
        <f>SUM(P322:P340)</f>
        <v>10.291511000000002</v>
      </c>
      <c r="Q321" s="203"/>
      <c r="R321" s="204">
        <f>SUM(R322:R340)</f>
        <v>0.25055681000000002</v>
      </c>
      <c r="S321" s="203"/>
      <c r="T321" s="205">
        <f>SUM(T322:T340)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206" t="s">
        <v>83</v>
      </c>
      <c r="AT321" s="207" t="s">
        <v>72</v>
      </c>
      <c r="AU321" s="207" t="s">
        <v>81</v>
      </c>
      <c r="AY321" s="206" t="s">
        <v>141</v>
      </c>
      <c r="BK321" s="208">
        <f>SUM(BK322:BK340)</f>
        <v>24212.689999999999</v>
      </c>
    </row>
    <row r="322" s="2" customFormat="1" ht="24.15" customHeight="1">
      <c r="A322" s="33"/>
      <c r="B322" s="34"/>
      <c r="C322" s="211" t="s">
        <v>1045</v>
      </c>
      <c r="D322" s="211" t="s">
        <v>143</v>
      </c>
      <c r="E322" s="212" t="s">
        <v>1046</v>
      </c>
      <c r="F322" s="213" t="s">
        <v>1047</v>
      </c>
      <c r="G322" s="214" t="s">
        <v>254</v>
      </c>
      <c r="H322" s="215">
        <v>25.529</v>
      </c>
      <c r="I322" s="216">
        <v>218</v>
      </c>
      <c r="J322" s="216">
        <f>ROUND(I322*H322,2)</f>
        <v>5565.3199999999997</v>
      </c>
      <c r="K322" s="213" t="s">
        <v>147</v>
      </c>
      <c r="L322" s="39"/>
      <c r="M322" s="217" t="s">
        <v>1</v>
      </c>
      <c r="N322" s="218" t="s">
        <v>38</v>
      </c>
      <c r="O322" s="219">
        <v>0.24099999999999999</v>
      </c>
      <c r="P322" s="219">
        <f>O322*H322</f>
        <v>6.1524890000000001</v>
      </c>
      <c r="Q322" s="219">
        <v>0.0060000000000000001</v>
      </c>
      <c r="R322" s="219">
        <f>Q322*H322</f>
        <v>0.15317400000000001</v>
      </c>
      <c r="S322" s="219">
        <v>0</v>
      </c>
      <c r="T322" s="220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221" t="s">
        <v>224</v>
      </c>
      <c r="AT322" s="221" t="s">
        <v>143</v>
      </c>
      <c r="AU322" s="221" t="s">
        <v>83</v>
      </c>
      <c r="AY322" s="18" t="s">
        <v>141</v>
      </c>
      <c r="BE322" s="222">
        <f>IF(N322="základní",J322,0)</f>
        <v>5565.3199999999997</v>
      </c>
      <c r="BF322" s="222">
        <f>IF(N322="snížená",J322,0)</f>
        <v>0</v>
      </c>
      <c r="BG322" s="222">
        <f>IF(N322="zákl. přenesená",J322,0)</f>
        <v>0</v>
      </c>
      <c r="BH322" s="222">
        <f>IF(N322="sníž. přenesená",J322,0)</f>
        <v>0</v>
      </c>
      <c r="BI322" s="222">
        <f>IF(N322="nulová",J322,0)</f>
        <v>0</v>
      </c>
      <c r="BJ322" s="18" t="s">
        <v>81</v>
      </c>
      <c r="BK322" s="222">
        <f>ROUND(I322*H322,2)</f>
        <v>5565.3199999999997</v>
      </c>
      <c r="BL322" s="18" t="s">
        <v>224</v>
      </c>
      <c r="BM322" s="221" t="s">
        <v>1048</v>
      </c>
    </row>
    <row r="323" s="13" customFormat="1">
      <c r="A323" s="13"/>
      <c r="B323" s="223"/>
      <c r="C323" s="224"/>
      <c r="D323" s="225" t="s">
        <v>150</v>
      </c>
      <c r="E323" s="226" t="s">
        <v>1</v>
      </c>
      <c r="F323" s="227" t="s">
        <v>1049</v>
      </c>
      <c r="G323" s="224"/>
      <c r="H323" s="228">
        <v>9.6620000000000008</v>
      </c>
      <c r="I323" s="224"/>
      <c r="J323" s="224"/>
      <c r="K323" s="224"/>
      <c r="L323" s="229"/>
      <c r="M323" s="230"/>
      <c r="N323" s="231"/>
      <c r="O323" s="231"/>
      <c r="P323" s="231"/>
      <c r="Q323" s="231"/>
      <c r="R323" s="231"/>
      <c r="S323" s="231"/>
      <c r="T323" s="232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3" t="s">
        <v>150</v>
      </c>
      <c r="AU323" s="233" t="s">
        <v>83</v>
      </c>
      <c r="AV323" s="13" t="s">
        <v>83</v>
      </c>
      <c r="AW323" s="13" t="s">
        <v>30</v>
      </c>
      <c r="AX323" s="13" t="s">
        <v>73</v>
      </c>
      <c r="AY323" s="233" t="s">
        <v>141</v>
      </c>
    </row>
    <row r="324" s="13" customFormat="1">
      <c r="A324" s="13"/>
      <c r="B324" s="223"/>
      <c r="C324" s="224"/>
      <c r="D324" s="225" t="s">
        <v>150</v>
      </c>
      <c r="E324" s="226" t="s">
        <v>1</v>
      </c>
      <c r="F324" s="227" t="s">
        <v>1050</v>
      </c>
      <c r="G324" s="224"/>
      <c r="H324" s="228">
        <v>15.867000000000001</v>
      </c>
      <c r="I324" s="224"/>
      <c r="J324" s="224"/>
      <c r="K324" s="224"/>
      <c r="L324" s="229"/>
      <c r="M324" s="230"/>
      <c r="N324" s="231"/>
      <c r="O324" s="231"/>
      <c r="P324" s="231"/>
      <c r="Q324" s="231"/>
      <c r="R324" s="231"/>
      <c r="S324" s="231"/>
      <c r="T324" s="232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3" t="s">
        <v>150</v>
      </c>
      <c r="AU324" s="233" t="s">
        <v>83</v>
      </c>
      <c r="AV324" s="13" t="s">
        <v>83</v>
      </c>
      <c r="AW324" s="13" t="s">
        <v>30</v>
      </c>
      <c r="AX324" s="13" t="s">
        <v>73</v>
      </c>
      <c r="AY324" s="233" t="s">
        <v>141</v>
      </c>
    </row>
    <row r="325" s="14" customFormat="1">
      <c r="A325" s="14"/>
      <c r="B325" s="234"/>
      <c r="C325" s="235"/>
      <c r="D325" s="225" t="s">
        <v>150</v>
      </c>
      <c r="E325" s="236" t="s">
        <v>1</v>
      </c>
      <c r="F325" s="237" t="s">
        <v>153</v>
      </c>
      <c r="G325" s="235"/>
      <c r="H325" s="238">
        <v>25.529</v>
      </c>
      <c r="I325" s="235"/>
      <c r="J325" s="235"/>
      <c r="K325" s="235"/>
      <c r="L325" s="239"/>
      <c r="M325" s="240"/>
      <c r="N325" s="241"/>
      <c r="O325" s="241"/>
      <c r="P325" s="241"/>
      <c r="Q325" s="241"/>
      <c r="R325" s="241"/>
      <c r="S325" s="241"/>
      <c r="T325" s="242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43" t="s">
        <v>150</v>
      </c>
      <c r="AU325" s="243" t="s">
        <v>83</v>
      </c>
      <c r="AV325" s="14" t="s">
        <v>148</v>
      </c>
      <c r="AW325" s="14" t="s">
        <v>30</v>
      </c>
      <c r="AX325" s="14" t="s">
        <v>81</v>
      </c>
      <c r="AY325" s="243" t="s">
        <v>141</v>
      </c>
    </row>
    <row r="326" s="2" customFormat="1" ht="16.5" customHeight="1">
      <c r="A326" s="33"/>
      <c r="B326" s="34"/>
      <c r="C326" s="244" t="s">
        <v>1051</v>
      </c>
      <c r="D326" s="244" t="s">
        <v>154</v>
      </c>
      <c r="E326" s="245" t="s">
        <v>1052</v>
      </c>
      <c r="F326" s="246" t="s">
        <v>1053</v>
      </c>
      <c r="G326" s="247" t="s">
        <v>254</v>
      </c>
      <c r="H326" s="248">
        <v>9.7810000000000006</v>
      </c>
      <c r="I326" s="249">
        <v>204</v>
      </c>
      <c r="J326" s="249">
        <f>ROUND(I326*H326,2)</f>
        <v>1995.3199999999999</v>
      </c>
      <c r="K326" s="246" t="s">
        <v>147</v>
      </c>
      <c r="L326" s="250"/>
      <c r="M326" s="251" t="s">
        <v>1</v>
      </c>
      <c r="N326" s="252" t="s">
        <v>38</v>
      </c>
      <c r="O326" s="219">
        <v>0</v>
      </c>
      <c r="P326" s="219">
        <f>O326*H326</f>
        <v>0</v>
      </c>
      <c r="Q326" s="219">
        <v>0.0010200000000000001</v>
      </c>
      <c r="R326" s="219">
        <f>Q326*H326</f>
        <v>0.009976620000000002</v>
      </c>
      <c r="S326" s="219">
        <v>0</v>
      </c>
      <c r="T326" s="220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221" t="s">
        <v>398</v>
      </c>
      <c r="AT326" s="221" t="s">
        <v>154</v>
      </c>
      <c r="AU326" s="221" t="s">
        <v>83</v>
      </c>
      <c r="AY326" s="18" t="s">
        <v>141</v>
      </c>
      <c r="BE326" s="222">
        <f>IF(N326="základní",J326,0)</f>
        <v>1995.3199999999999</v>
      </c>
      <c r="BF326" s="222">
        <f>IF(N326="snížená",J326,0)</f>
        <v>0</v>
      </c>
      <c r="BG326" s="222">
        <f>IF(N326="zákl. přenesená",J326,0)</f>
        <v>0</v>
      </c>
      <c r="BH326" s="222">
        <f>IF(N326="sníž. přenesená",J326,0)</f>
        <v>0</v>
      </c>
      <c r="BI326" s="222">
        <f>IF(N326="nulová",J326,0)</f>
        <v>0</v>
      </c>
      <c r="BJ326" s="18" t="s">
        <v>81</v>
      </c>
      <c r="BK326" s="222">
        <f>ROUND(I326*H326,2)</f>
        <v>1995.3199999999999</v>
      </c>
      <c r="BL326" s="18" t="s">
        <v>224</v>
      </c>
      <c r="BM326" s="221" t="s">
        <v>1054</v>
      </c>
    </row>
    <row r="327" s="13" customFormat="1">
      <c r="A327" s="13"/>
      <c r="B327" s="223"/>
      <c r="C327" s="224"/>
      <c r="D327" s="225" t="s">
        <v>150</v>
      </c>
      <c r="E327" s="226" t="s">
        <v>1</v>
      </c>
      <c r="F327" s="227" t="s">
        <v>1055</v>
      </c>
      <c r="G327" s="224"/>
      <c r="H327" s="228">
        <v>9.7810000000000006</v>
      </c>
      <c r="I327" s="224"/>
      <c r="J327" s="224"/>
      <c r="K327" s="224"/>
      <c r="L327" s="229"/>
      <c r="M327" s="230"/>
      <c r="N327" s="231"/>
      <c r="O327" s="231"/>
      <c r="P327" s="231"/>
      <c r="Q327" s="231"/>
      <c r="R327" s="231"/>
      <c r="S327" s="231"/>
      <c r="T327" s="232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3" t="s">
        <v>150</v>
      </c>
      <c r="AU327" s="233" t="s">
        <v>83</v>
      </c>
      <c r="AV327" s="13" t="s">
        <v>83</v>
      </c>
      <c r="AW327" s="13" t="s">
        <v>30</v>
      </c>
      <c r="AX327" s="13" t="s">
        <v>81</v>
      </c>
      <c r="AY327" s="233" t="s">
        <v>141</v>
      </c>
    </row>
    <row r="328" s="2" customFormat="1" ht="24.15" customHeight="1">
      <c r="A328" s="33"/>
      <c r="B328" s="34"/>
      <c r="C328" s="244" t="s">
        <v>1056</v>
      </c>
      <c r="D328" s="244" t="s">
        <v>154</v>
      </c>
      <c r="E328" s="245" t="s">
        <v>1057</v>
      </c>
      <c r="F328" s="246" t="s">
        <v>1058</v>
      </c>
      <c r="G328" s="247" t="s">
        <v>254</v>
      </c>
      <c r="H328" s="248">
        <v>16.66</v>
      </c>
      <c r="I328" s="249">
        <v>370</v>
      </c>
      <c r="J328" s="249">
        <f>ROUND(I328*H328,2)</f>
        <v>6164.1999999999998</v>
      </c>
      <c r="K328" s="246" t="s">
        <v>147</v>
      </c>
      <c r="L328" s="250"/>
      <c r="M328" s="251" t="s">
        <v>1</v>
      </c>
      <c r="N328" s="252" t="s">
        <v>38</v>
      </c>
      <c r="O328" s="219">
        <v>0</v>
      </c>
      <c r="P328" s="219">
        <f>O328*H328</f>
        <v>0</v>
      </c>
      <c r="Q328" s="219">
        <v>0.0020999999999999999</v>
      </c>
      <c r="R328" s="219">
        <f>Q328*H328</f>
        <v>0.034985999999999996</v>
      </c>
      <c r="S328" s="219">
        <v>0</v>
      </c>
      <c r="T328" s="220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221" t="s">
        <v>398</v>
      </c>
      <c r="AT328" s="221" t="s">
        <v>154</v>
      </c>
      <c r="AU328" s="221" t="s">
        <v>83</v>
      </c>
      <c r="AY328" s="18" t="s">
        <v>141</v>
      </c>
      <c r="BE328" s="222">
        <f>IF(N328="základní",J328,0)</f>
        <v>6164.1999999999998</v>
      </c>
      <c r="BF328" s="222">
        <f>IF(N328="snížená",J328,0)</f>
        <v>0</v>
      </c>
      <c r="BG328" s="222">
        <f>IF(N328="zákl. přenesená",J328,0)</f>
        <v>0</v>
      </c>
      <c r="BH328" s="222">
        <f>IF(N328="sníž. přenesená",J328,0)</f>
        <v>0</v>
      </c>
      <c r="BI328" s="222">
        <f>IF(N328="nulová",J328,0)</f>
        <v>0</v>
      </c>
      <c r="BJ328" s="18" t="s">
        <v>81</v>
      </c>
      <c r="BK328" s="222">
        <f>ROUND(I328*H328,2)</f>
        <v>6164.1999999999998</v>
      </c>
      <c r="BL328" s="18" t="s">
        <v>224</v>
      </c>
      <c r="BM328" s="221" t="s">
        <v>1059</v>
      </c>
    </row>
    <row r="329" s="13" customFormat="1">
      <c r="A329" s="13"/>
      <c r="B329" s="223"/>
      <c r="C329" s="224"/>
      <c r="D329" s="225" t="s">
        <v>150</v>
      </c>
      <c r="E329" s="226" t="s">
        <v>1</v>
      </c>
      <c r="F329" s="227" t="s">
        <v>1050</v>
      </c>
      <c r="G329" s="224"/>
      <c r="H329" s="228">
        <v>15.867000000000001</v>
      </c>
      <c r="I329" s="224"/>
      <c r="J329" s="224"/>
      <c r="K329" s="224"/>
      <c r="L329" s="229"/>
      <c r="M329" s="230"/>
      <c r="N329" s="231"/>
      <c r="O329" s="231"/>
      <c r="P329" s="231"/>
      <c r="Q329" s="231"/>
      <c r="R329" s="231"/>
      <c r="S329" s="231"/>
      <c r="T329" s="232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33" t="s">
        <v>150</v>
      </c>
      <c r="AU329" s="233" t="s">
        <v>83</v>
      </c>
      <c r="AV329" s="13" t="s">
        <v>83</v>
      </c>
      <c r="AW329" s="13" t="s">
        <v>30</v>
      </c>
      <c r="AX329" s="13" t="s">
        <v>81</v>
      </c>
      <c r="AY329" s="233" t="s">
        <v>141</v>
      </c>
    </row>
    <row r="330" s="13" customFormat="1">
      <c r="A330" s="13"/>
      <c r="B330" s="223"/>
      <c r="C330" s="224"/>
      <c r="D330" s="225" t="s">
        <v>150</v>
      </c>
      <c r="E330" s="224"/>
      <c r="F330" s="227" t="s">
        <v>1060</v>
      </c>
      <c r="G330" s="224"/>
      <c r="H330" s="228">
        <v>16.66</v>
      </c>
      <c r="I330" s="224"/>
      <c r="J330" s="224"/>
      <c r="K330" s="224"/>
      <c r="L330" s="229"/>
      <c r="M330" s="230"/>
      <c r="N330" s="231"/>
      <c r="O330" s="231"/>
      <c r="P330" s="231"/>
      <c r="Q330" s="231"/>
      <c r="R330" s="231"/>
      <c r="S330" s="231"/>
      <c r="T330" s="232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3" t="s">
        <v>150</v>
      </c>
      <c r="AU330" s="233" t="s">
        <v>83</v>
      </c>
      <c r="AV330" s="13" t="s">
        <v>83</v>
      </c>
      <c r="AW330" s="13" t="s">
        <v>4</v>
      </c>
      <c r="AX330" s="13" t="s">
        <v>81</v>
      </c>
      <c r="AY330" s="233" t="s">
        <v>141</v>
      </c>
    </row>
    <row r="331" s="2" customFormat="1" ht="24.15" customHeight="1">
      <c r="A331" s="33"/>
      <c r="B331" s="34"/>
      <c r="C331" s="211" t="s">
        <v>1061</v>
      </c>
      <c r="D331" s="211" t="s">
        <v>143</v>
      </c>
      <c r="E331" s="212" t="s">
        <v>1062</v>
      </c>
      <c r="F331" s="213" t="s">
        <v>1063</v>
      </c>
      <c r="G331" s="214" t="s">
        <v>254</v>
      </c>
      <c r="H331" s="215">
        <v>5.0810000000000004</v>
      </c>
      <c r="I331" s="216">
        <v>192</v>
      </c>
      <c r="J331" s="216">
        <f>ROUND(I331*H331,2)</f>
        <v>975.54999999999995</v>
      </c>
      <c r="K331" s="213" t="s">
        <v>147</v>
      </c>
      <c r="L331" s="39"/>
      <c r="M331" s="217" t="s">
        <v>1</v>
      </c>
      <c r="N331" s="218" t="s">
        <v>38</v>
      </c>
      <c r="O331" s="219">
        <v>0.17999999999999999</v>
      </c>
      <c r="P331" s="219">
        <f>O331*H331</f>
        <v>0.91458000000000006</v>
      </c>
      <c r="Q331" s="219">
        <v>0.0020400000000000001</v>
      </c>
      <c r="R331" s="219">
        <f>Q331*H331</f>
        <v>0.010365240000000001</v>
      </c>
      <c r="S331" s="219">
        <v>0</v>
      </c>
      <c r="T331" s="220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221" t="s">
        <v>224</v>
      </c>
      <c r="AT331" s="221" t="s">
        <v>143</v>
      </c>
      <c r="AU331" s="221" t="s">
        <v>83</v>
      </c>
      <c r="AY331" s="18" t="s">
        <v>141</v>
      </c>
      <c r="BE331" s="222">
        <f>IF(N331="základní",J331,0)</f>
        <v>975.54999999999995</v>
      </c>
      <c r="BF331" s="222">
        <f>IF(N331="snížená",J331,0)</f>
        <v>0</v>
      </c>
      <c r="BG331" s="222">
        <f>IF(N331="zákl. přenesená",J331,0)</f>
        <v>0</v>
      </c>
      <c r="BH331" s="222">
        <f>IF(N331="sníž. přenesená",J331,0)</f>
        <v>0</v>
      </c>
      <c r="BI331" s="222">
        <f>IF(N331="nulová",J331,0)</f>
        <v>0</v>
      </c>
      <c r="BJ331" s="18" t="s">
        <v>81</v>
      </c>
      <c r="BK331" s="222">
        <f>ROUND(I331*H331,2)</f>
        <v>975.54999999999995</v>
      </c>
      <c r="BL331" s="18" t="s">
        <v>224</v>
      </c>
      <c r="BM331" s="221" t="s">
        <v>1064</v>
      </c>
    </row>
    <row r="332" s="13" customFormat="1">
      <c r="A332" s="13"/>
      <c r="B332" s="223"/>
      <c r="C332" s="224"/>
      <c r="D332" s="225" t="s">
        <v>150</v>
      </c>
      <c r="E332" s="226" t="s">
        <v>1</v>
      </c>
      <c r="F332" s="227" t="s">
        <v>1065</v>
      </c>
      <c r="G332" s="224"/>
      <c r="H332" s="228">
        <v>5.0810000000000004</v>
      </c>
      <c r="I332" s="224"/>
      <c r="J332" s="224"/>
      <c r="K332" s="224"/>
      <c r="L332" s="229"/>
      <c r="M332" s="230"/>
      <c r="N332" s="231"/>
      <c r="O332" s="231"/>
      <c r="P332" s="231"/>
      <c r="Q332" s="231"/>
      <c r="R332" s="231"/>
      <c r="S332" s="231"/>
      <c r="T332" s="232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33" t="s">
        <v>150</v>
      </c>
      <c r="AU332" s="233" t="s">
        <v>83</v>
      </c>
      <c r="AV332" s="13" t="s">
        <v>83</v>
      </c>
      <c r="AW332" s="13" t="s">
        <v>30</v>
      </c>
      <c r="AX332" s="13" t="s">
        <v>81</v>
      </c>
      <c r="AY332" s="233" t="s">
        <v>141</v>
      </c>
    </row>
    <row r="333" s="2" customFormat="1" ht="24.15" customHeight="1">
      <c r="A333" s="33"/>
      <c r="B333" s="34"/>
      <c r="C333" s="244" t="s">
        <v>1066</v>
      </c>
      <c r="D333" s="244" t="s">
        <v>154</v>
      </c>
      <c r="E333" s="245" t="s">
        <v>1067</v>
      </c>
      <c r="F333" s="246" t="s">
        <v>1068</v>
      </c>
      <c r="G333" s="247" t="s">
        <v>254</v>
      </c>
      <c r="H333" s="248">
        <v>5.1829999999999998</v>
      </c>
      <c r="I333" s="249">
        <v>617</v>
      </c>
      <c r="J333" s="249">
        <f>ROUND(I333*H333,2)</f>
        <v>3197.9099999999999</v>
      </c>
      <c r="K333" s="246" t="s">
        <v>147</v>
      </c>
      <c r="L333" s="250"/>
      <c r="M333" s="251" t="s">
        <v>1</v>
      </c>
      <c r="N333" s="252" t="s">
        <v>38</v>
      </c>
      <c r="O333" s="219">
        <v>0</v>
      </c>
      <c r="P333" s="219">
        <f>O333*H333</f>
        <v>0</v>
      </c>
      <c r="Q333" s="219">
        <v>0.0043</v>
      </c>
      <c r="R333" s="219">
        <f>Q333*H333</f>
        <v>0.022286899999999998</v>
      </c>
      <c r="S333" s="219">
        <v>0</v>
      </c>
      <c r="T333" s="220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221" t="s">
        <v>398</v>
      </c>
      <c r="AT333" s="221" t="s">
        <v>154</v>
      </c>
      <c r="AU333" s="221" t="s">
        <v>83</v>
      </c>
      <c r="AY333" s="18" t="s">
        <v>141</v>
      </c>
      <c r="BE333" s="222">
        <f>IF(N333="základní",J333,0)</f>
        <v>3197.9099999999999</v>
      </c>
      <c r="BF333" s="222">
        <f>IF(N333="snížená",J333,0)</f>
        <v>0</v>
      </c>
      <c r="BG333" s="222">
        <f>IF(N333="zákl. přenesená",J333,0)</f>
        <v>0</v>
      </c>
      <c r="BH333" s="222">
        <f>IF(N333="sníž. přenesená",J333,0)</f>
        <v>0</v>
      </c>
      <c r="BI333" s="222">
        <f>IF(N333="nulová",J333,0)</f>
        <v>0</v>
      </c>
      <c r="BJ333" s="18" t="s">
        <v>81</v>
      </c>
      <c r="BK333" s="222">
        <f>ROUND(I333*H333,2)</f>
        <v>3197.9099999999999</v>
      </c>
      <c r="BL333" s="18" t="s">
        <v>224</v>
      </c>
      <c r="BM333" s="221" t="s">
        <v>1069</v>
      </c>
    </row>
    <row r="334" s="13" customFormat="1">
      <c r="A334" s="13"/>
      <c r="B334" s="223"/>
      <c r="C334" s="224"/>
      <c r="D334" s="225" t="s">
        <v>150</v>
      </c>
      <c r="E334" s="224"/>
      <c r="F334" s="227" t="s">
        <v>1070</v>
      </c>
      <c r="G334" s="224"/>
      <c r="H334" s="228">
        <v>5.1829999999999998</v>
      </c>
      <c r="I334" s="224"/>
      <c r="J334" s="224"/>
      <c r="K334" s="224"/>
      <c r="L334" s="229"/>
      <c r="M334" s="230"/>
      <c r="N334" s="231"/>
      <c r="O334" s="231"/>
      <c r="P334" s="231"/>
      <c r="Q334" s="231"/>
      <c r="R334" s="231"/>
      <c r="S334" s="231"/>
      <c r="T334" s="232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33" t="s">
        <v>150</v>
      </c>
      <c r="AU334" s="233" t="s">
        <v>83</v>
      </c>
      <c r="AV334" s="13" t="s">
        <v>83</v>
      </c>
      <c r="AW334" s="13" t="s">
        <v>4</v>
      </c>
      <c r="AX334" s="13" t="s">
        <v>81</v>
      </c>
      <c r="AY334" s="233" t="s">
        <v>141</v>
      </c>
    </row>
    <row r="335" s="2" customFormat="1" ht="24.15" customHeight="1">
      <c r="A335" s="33"/>
      <c r="B335" s="34"/>
      <c r="C335" s="211" t="s">
        <v>1071</v>
      </c>
      <c r="D335" s="211" t="s">
        <v>143</v>
      </c>
      <c r="E335" s="212" t="s">
        <v>1072</v>
      </c>
      <c r="F335" s="213" t="s">
        <v>1073</v>
      </c>
      <c r="G335" s="214" t="s">
        <v>254</v>
      </c>
      <c r="H335" s="215">
        <v>5.1829999999999998</v>
      </c>
      <c r="I335" s="216">
        <v>122</v>
      </c>
      <c r="J335" s="216">
        <f>ROUND(I335*H335,2)</f>
        <v>632.33000000000004</v>
      </c>
      <c r="K335" s="213" t="s">
        <v>147</v>
      </c>
      <c r="L335" s="39"/>
      <c r="M335" s="217" t="s">
        <v>1</v>
      </c>
      <c r="N335" s="218" t="s">
        <v>38</v>
      </c>
      <c r="O335" s="219">
        <v>0.159</v>
      </c>
      <c r="P335" s="219">
        <f>O335*H335</f>
        <v>0.82409699999999997</v>
      </c>
      <c r="Q335" s="219">
        <v>6.9999999999999994E-05</v>
      </c>
      <c r="R335" s="219">
        <f>Q335*H335</f>
        <v>0.00036280999999999998</v>
      </c>
      <c r="S335" s="219">
        <v>0</v>
      </c>
      <c r="T335" s="220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221" t="s">
        <v>224</v>
      </c>
      <c r="AT335" s="221" t="s">
        <v>143</v>
      </c>
      <c r="AU335" s="221" t="s">
        <v>83</v>
      </c>
      <c r="AY335" s="18" t="s">
        <v>141</v>
      </c>
      <c r="BE335" s="222">
        <f>IF(N335="základní",J335,0)</f>
        <v>632.33000000000004</v>
      </c>
      <c r="BF335" s="222">
        <f>IF(N335="snížená",J335,0)</f>
        <v>0</v>
      </c>
      <c r="BG335" s="222">
        <f>IF(N335="zákl. přenesená",J335,0)</f>
        <v>0</v>
      </c>
      <c r="BH335" s="222">
        <f>IF(N335="sníž. přenesená",J335,0)</f>
        <v>0</v>
      </c>
      <c r="BI335" s="222">
        <f>IF(N335="nulová",J335,0)</f>
        <v>0</v>
      </c>
      <c r="BJ335" s="18" t="s">
        <v>81</v>
      </c>
      <c r="BK335" s="222">
        <f>ROUND(I335*H335,2)</f>
        <v>632.33000000000004</v>
      </c>
      <c r="BL335" s="18" t="s">
        <v>224</v>
      </c>
      <c r="BM335" s="221" t="s">
        <v>1074</v>
      </c>
    </row>
    <row r="336" s="2" customFormat="1" ht="24.15" customHeight="1">
      <c r="A336" s="33"/>
      <c r="B336" s="34"/>
      <c r="C336" s="211" t="s">
        <v>1075</v>
      </c>
      <c r="D336" s="211" t="s">
        <v>143</v>
      </c>
      <c r="E336" s="212" t="s">
        <v>1076</v>
      </c>
      <c r="F336" s="213" t="s">
        <v>1077</v>
      </c>
      <c r="G336" s="214" t="s">
        <v>254</v>
      </c>
      <c r="H336" s="215">
        <v>5.0810000000000004</v>
      </c>
      <c r="I336" s="216">
        <v>257</v>
      </c>
      <c r="J336" s="216">
        <f>ROUND(I336*H336,2)</f>
        <v>1305.8199999999999</v>
      </c>
      <c r="K336" s="213" t="s">
        <v>147</v>
      </c>
      <c r="L336" s="39"/>
      <c r="M336" s="217" t="s">
        <v>1</v>
      </c>
      <c r="N336" s="218" t="s">
        <v>38</v>
      </c>
      <c r="O336" s="219">
        <v>0.29999999999999999</v>
      </c>
      <c r="P336" s="219">
        <f>O336*H336</f>
        <v>1.5243</v>
      </c>
      <c r="Q336" s="219">
        <v>0.0020400000000000001</v>
      </c>
      <c r="R336" s="219">
        <f>Q336*H336</f>
        <v>0.010365240000000001</v>
      </c>
      <c r="S336" s="219">
        <v>0</v>
      </c>
      <c r="T336" s="220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221" t="s">
        <v>224</v>
      </c>
      <c r="AT336" s="221" t="s">
        <v>143</v>
      </c>
      <c r="AU336" s="221" t="s">
        <v>83</v>
      </c>
      <c r="AY336" s="18" t="s">
        <v>141</v>
      </c>
      <c r="BE336" s="222">
        <f>IF(N336="základní",J336,0)</f>
        <v>1305.8199999999999</v>
      </c>
      <c r="BF336" s="222">
        <f>IF(N336="snížená",J336,0)</f>
        <v>0</v>
      </c>
      <c r="BG336" s="222">
        <f>IF(N336="zákl. přenesená",J336,0)</f>
        <v>0</v>
      </c>
      <c r="BH336" s="222">
        <f>IF(N336="sníž. přenesená",J336,0)</f>
        <v>0</v>
      </c>
      <c r="BI336" s="222">
        <f>IF(N336="nulová",J336,0)</f>
        <v>0</v>
      </c>
      <c r="BJ336" s="18" t="s">
        <v>81</v>
      </c>
      <c r="BK336" s="222">
        <f>ROUND(I336*H336,2)</f>
        <v>1305.8199999999999</v>
      </c>
      <c r="BL336" s="18" t="s">
        <v>224</v>
      </c>
      <c r="BM336" s="221" t="s">
        <v>1078</v>
      </c>
    </row>
    <row r="337" s="2" customFormat="1" ht="21.75" customHeight="1">
      <c r="A337" s="33"/>
      <c r="B337" s="34"/>
      <c r="C337" s="244" t="s">
        <v>1079</v>
      </c>
      <c r="D337" s="244" t="s">
        <v>154</v>
      </c>
      <c r="E337" s="245" t="s">
        <v>1080</v>
      </c>
      <c r="F337" s="246" t="s">
        <v>1081</v>
      </c>
      <c r="G337" s="247" t="s">
        <v>146</v>
      </c>
      <c r="H337" s="248">
        <v>0.34999999999999998</v>
      </c>
      <c r="I337" s="249">
        <v>4110</v>
      </c>
      <c r="J337" s="249">
        <f>ROUND(I337*H337,2)</f>
        <v>1438.5</v>
      </c>
      <c r="K337" s="246" t="s">
        <v>147</v>
      </c>
      <c r="L337" s="250"/>
      <c r="M337" s="251" t="s">
        <v>1</v>
      </c>
      <c r="N337" s="252" t="s">
        <v>38</v>
      </c>
      <c r="O337" s="219">
        <v>0</v>
      </c>
      <c r="P337" s="219">
        <f>O337*H337</f>
        <v>0</v>
      </c>
      <c r="Q337" s="219">
        <v>0.02</v>
      </c>
      <c r="R337" s="219">
        <f>Q337*H337</f>
        <v>0.0069999999999999993</v>
      </c>
      <c r="S337" s="219">
        <v>0</v>
      </c>
      <c r="T337" s="220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221" t="s">
        <v>398</v>
      </c>
      <c r="AT337" s="221" t="s">
        <v>154</v>
      </c>
      <c r="AU337" s="221" t="s">
        <v>83</v>
      </c>
      <c r="AY337" s="18" t="s">
        <v>141</v>
      </c>
      <c r="BE337" s="222">
        <f>IF(N337="základní",J337,0)</f>
        <v>1438.5</v>
      </c>
      <c r="BF337" s="222">
        <f>IF(N337="snížená",J337,0)</f>
        <v>0</v>
      </c>
      <c r="BG337" s="222">
        <f>IF(N337="zákl. přenesená",J337,0)</f>
        <v>0</v>
      </c>
      <c r="BH337" s="222">
        <f>IF(N337="sníž. přenesená",J337,0)</f>
        <v>0</v>
      </c>
      <c r="BI337" s="222">
        <f>IF(N337="nulová",J337,0)</f>
        <v>0</v>
      </c>
      <c r="BJ337" s="18" t="s">
        <v>81</v>
      </c>
      <c r="BK337" s="222">
        <f>ROUND(I337*H337,2)</f>
        <v>1438.5</v>
      </c>
      <c r="BL337" s="18" t="s">
        <v>224</v>
      </c>
      <c r="BM337" s="221" t="s">
        <v>1082</v>
      </c>
    </row>
    <row r="338" s="2" customFormat="1" ht="21.75" customHeight="1">
      <c r="A338" s="33"/>
      <c r="B338" s="34"/>
      <c r="C338" s="211" t="s">
        <v>1083</v>
      </c>
      <c r="D338" s="211" t="s">
        <v>143</v>
      </c>
      <c r="E338" s="212" t="s">
        <v>1084</v>
      </c>
      <c r="F338" s="213" t="s">
        <v>1085</v>
      </c>
      <c r="G338" s="214" t="s">
        <v>232</v>
      </c>
      <c r="H338" s="215">
        <v>1</v>
      </c>
      <c r="I338" s="216">
        <v>2500</v>
      </c>
      <c r="J338" s="216">
        <f>ROUND(I338*H338,2)</f>
        <v>2500</v>
      </c>
      <c r="K338" s="213" t="s">
        <v>1</v>
      </c>
      <c r="L338" s="39"/>
      <c r="M338" s="217" t="s">
        <v>1</v>
      </c>
      <c r="N338" s="218" t="s">
        <v>38</v>
      </c>
      <c r="O338" s="219">
        <v>0.29999999999999999</v>
      </c>
      <c r="P338" s="219">
        <f>O338*H338</f>
        <v>0.29999999999999999</v>
      </c>
      <c r="Q338" s="219">
        <v>0.0020400000000000001</v>
      </c>
      <c r="R338" s="219">
        <f>Q338*H338</f>
        <v>0.0020400000000000001</v>
      </c>
      <c r="S338" s="219">
        <v>0</v>
      </c>
      <c r="T338" s="220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221" t="s">
        <v>224</v>
      </c>
      <c r="AT338" s="221" t="s">
        <v>143</v>
      </c>
      <c r="AU338" s="221" t="s">
        <v>83</v>
      </c>
      <c r="AY338" s="18" t="s">
        <v>141</v>
      </c>
      <c r="BE338" s="222">
        <f>IF(N338="základní",J338,0)</f>
        <v>2500</v>
      </c>
      <c r="BF338" s="222">
        <f>IF(N338="snížená",J338,0)</f>
        <v>0</v>
      </c>
      <c r="BG338" s="222">
        <f>IF(N338="zákl. přenesená",J338,0)</f>
        <v>0</v>
      </c>
      <c r="BH338" s="222">
        <f>IF(N338="sníž. přenesená",J338,0)</f>
        <v>0</v>
      </c>
      <c r="BI338" s="222">
        <f>IF(N338="nulová",J338,0)</f>
        <v>0</v>
      </c>
      <c r="BJ338" s="18" t="s">
        <v>81</v>
      </c>
      <c r="BK338" s="222">
        <f>ROUND(I338*H338,2)</f>
        <v>2500</v>
      </c>
      <c r="BL338" s="18" t="s">
        <v>224</v>
      </c>
      <c r="BM338" s="221" t="s">
        <v>1086</v>
      </c>
    </row>
    <row r="339" s="2" customFormat="1" ht="24.15" customHeight="1">
      <c r="A339" s="33"/>
      <c r="B339" s="34"/>
      <c r="C339" s="211" t="s">
        <v>1087</v>
      </c>
      <c r="D339" s="211" t="s">
        <v>143</v>
      </c>
      <c r="E339" s="212" t="s">
        <v>1088</v>
      </c>
      <c r="F339" s="213" t="s">
        <v>1089</v>
      </c>
      <c r="G339" s="214" t="s">
        <v>157</v>
      </c>
      <c r="H339" s="215">
        <v>0.251</v>
      </c>
      <c r="I339" s="216">
        <v>1320</v>
      </c>
      <c r="J339" s="216">
        <f>ROUND(I339*H339,2)</f>
        <v>331.31999999999999</v>
      </c>
      <c r="K339" s="213" t="s">
        <v>147</v>
      </c>
      <c r="L339" s="39"/>
      <c r="M339" s="217" t="s">
        <v>1</v>
      </c>
      <c r="N339" s="218" t="s">
        <v>38</v>
      </c>
      <c r="O339" s="219">
        <v>1.966</v>
      </c>
      <c r="P339" s="219">
        <f>O339*H339</f>
        <v>0.49346600000000002</v>
      </c>
      <c r="Q339" s="219">
        <v>0</v>
      </c>
      <c r="R339" s="219">
        <f>Q339*H339</f>
        <v>0</v>
      </c>
      <c r="S339" s="219">
        <v>0</v>
      </c>
      <c r="T339" s="220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221" t="s">
        <v>224</v>
      </c>
      <c r="AT339" s="221" t="s">
        <v>143</v>
      </c>
      <c r="AU339" s="221" t="s">
        <v>83</v>
      </c>
      <c r="AY339" s="18" t="s">
        <v>141</v>
      </c>
      <c r="BE339" s="222">
        <f>IF(N339="základní",J339,0)</f>
        <v>331.31999999999999</v>
      </c>
      <c r="BF339" s="222">
        <f>IF(N339="snížená",J339,0)</f>
        <v>0</v>
      </c>
      <c r="BG339" s="222">
        <f>IF(N339="zákl. přenesená",J339,0)</f>
        <v>0</v>
      </c>
      <c r="BH339" s="222">
        <f>IF(N339="sníž. přenesená",J339,0)</f>
        <v>0</v>
      </c>
      <c r="BI339" s="222">
        <f>IF(N339="nulová",J339,0)</f>
        <v>0</v>
      </c>
      <c r="BJ339" s="18" t="s">
        <v>81</v>
      </c>
      <c r="BK339" s="222">
        <f>ROUND(I339*H339,2)</f>
        <v>331.31999999999999</v>
      </c>
      <c r="BL339" s="18" t="s">
        <v>224</v>
      </c>
      <c r="BM339" s="221" t="s">
        <v>1090</v>
      </c>
    </row>
    <row r="340" s="2" customFormat="1" ht="24.15" customHeight="1">
      <c r="A340" s="33"/>
      <c r="B340" s="34"/>
      <c r="C340" s="211" t="s">
        <v>1091</v>
      </c>
      <c r="D340" s="211" t="s">
        <v>143</v>
      </c>
      <c r="E340" s="212" t="s">
        <v>1092</v>
      </c>
      <c r="F340" s="213" t="s">
        <v>1093</v>
      </c>
      <c r="G340" s="214" t="s">
        <v>157</v>
      </c>
      <c r="H340" s="215">
        <v>0.251</v>
      </c>
      <c r="I340" s="216">
        <v>424</v>
      </c>
      <c r="J340" s="216">
        <f>ROUND(I340*H340,2)</f>
        <v>106.42</v>
      </c>
      <c r="K340" s="213" t="s">
        <v>147</v>
      </c>
      <c r="L340" s="39"/>
      <c r="M340" s="217" t="s">
        <v>1</v>
      </c>
      <c r="N340" s="218" t="s">
        <v>38</v>
      </c>
      <c r="O340" s="219">
        <v>0.32900000000000001</v>
      </c>
      <c r="P340" s="219">
        <f>O340*H340</f>
        <v>0.082579</v>
      </c>
      <c r="Q340" s="219">
        <v>0</v>
      </c>
      <c r="R340" s="219">
        <f>Q340*H340</f>
        <v>0</v>
      </c>
      <c r="S340" s="219">
        <v>0</v>
      </c>
      <c r="T340" s="220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221" t="s">
        <v>224</v>
      </c>
      <c r="AT340" s="221" t="s">
        <v>143</v>
      </c>
      <c r="AU340" s="221" t="s">
        <v>83</v>
      </c>
      <c r="AY340" s="18" t="s">
        <v>141</v>
      </c>
      <c r="BE340" s="222">
        <f>IF(N340="základní",J340,0)</f>
        <v>106.42</v>
      </c>
      <c r="BF340" s="222">
        <f>IF(N340="snížená",J340,0)</f>
        <v>0</v>
      </c>
      <c r="BG340" s="222">
        <f>IF(N340="zákl. přenesená",J340,0)</f>
        <v>0</v>
      </c>
      <c r="BH340" s="222">
        <f>IF(N340="sníž. přenesená",J340,0)</f>
        <v>0</v>
      </c>
      <c r="BI340" s="222">
        <f>IF(N340="nulová",J340,0)</f>
        <v>0</v>
      </c>
      <c r="BJ340" s="18" t="s">
        <v>81</v>
      </c>
      <c r="BK340" s="222">
        <f>ROUND(I340*H340,2)</f>
        <v>106.42</v>
      </c>
      <c r="BL340" s="18" t="s">
        <v>224</v>
      </c>
      <c r="BM340" s="221" t="s">
        <v>1094</v>
      </c>
    </row>
    <row r="341" s="12" customFormat="1" ht="22.8" customHeight="1">
      <c r="A341" s="12"/>
      <c r="B341" s="196"/>
      <c r="C341" s="197"/>
      <c r="D341" s="198" t="s">
        <v>72</v>
      </c>
      <c r="E341" s="209" t="s">
        <v>568</v>
      </c>
      <c r="F341" s="209" t="s">
        <v>569</v>
      </c>
      <c r="G341" s="197"/>
      <c r="H341" s="197"/>
      <c r="I341" s="197"/>
      <c r="J341" s="210">
        <f>BK341</f>
        <v>119430.10000000001</v>
      </c>
      <c r="K341" s="197"/>
      <c r="L341" s="201"/>
      <c r="M341" s="202"/>
      <c r="N341" s="203"/>
      <c r="O341" s="203"/>
      <c r="P341" s="204">
        <f>SUM(P342:P366)</f>
        <v>44.094759999999994</v>
      </c>
      <c r="Q341" s="203"/>
      <c r="R341" s="204">
        <f>SUM(R342:R366)</f>
        <v>0.31190600000000002</v>
      </c>
      <c r="S341" s="203"/>
      <c r="T341" s="205">
        <f>SUM(T342:T366)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206" t="s">
        <v>83</v>
      </c>
      <c r="AT341" s="207" t="s">
        <v>72</v>
      </c>
      <c r="AU341" s="207" t="s">
        <v>81</v>
      </c>
      <c r="AY341" s="206" t="s">
        <v>141</v>
      </c>
      <c r="BK341" s="208">
        <f>SUM(BK342:BK366)</f>
        <v>119430.10000000001</v>
      </c>
    </row>
    <row r="342" s="2" customFormat="1" ht="24.15" customHeight="1">
      <c r="A342" s="33"/>
      <c r="B342" s="34"/>
      <c r="C342" s="211" t="s">
        <v>1095</v>
      </c>
      <c r="D342" s="211" t="s">
        <v>143</v>
      </c>
      <c r="E342" s="212" t="s">
        <v>1096</v>
      </c>
      <c r="F342" s="213" t="s">
        <v>1097</v>
      </c>
      <c r="G342" s="214" t="s">
        <v>176</v>
      </c>
      <c r="H342" s="215">
        <v>3.7999999999999998</v>
      </c>
      <c r="I342" s="216">
        <v>510</v>
      </c>
      <c r="J342" s="216">
        <f>ROUND(I342*H342,2)</f>
        <v>1938</v>
      </c>
      <c r="K342" s="213" t="s">
        <v>1</v>
      </c>
      <c r="L342" s="39"/>
      <c r="M342" s="217" t="s">
        <v>1</v>
      </c>
      <c r="N342" s="218" t="s">
        <v>38</v>
      </c>
      <c r="O342" s="219">
        <v>0.625</v>
      </c>
      <c r="P342" s="219">
        <f>O342*H342</f>
        <v>2.375</v>
      </c>
      <c r="Q342" s="219">
        <v>0.0022599999999999999</v>
      </c>
      <c r="R342" s="219">
        <f>Q342*H342</f>
        <v>0.0085879999999999984</v>
      </c>
      <c r="S342" s="219">
        <v>0</v>
      </c>
      <c r="T342" s="220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221" t="s">
        <v>224</v>
      </c>
      <c r="AT342" s="221" t="s">
        <v>143</v>
      </c>
      <c r="AU342" s="221" t="s">
        <v>83</v>
      </c>
      <c r="AY342" s="18" t="s">
        <v>141</v>
      </c>
      <c r="BE342" s="222">
        <f>IF(N342="základní",J342,0)</f>
        <v>1938</v>
      </c>
      <c r="BF342" s="222">
        <f>IF(N342="snížená",J342,0)</f>
        <v>0</v>
      </c>
      <c r="BG342" s="222">
        <f>IF(N342="zákl. přenesená",J342,0)</f>
        <v>0</v>
      </c>
      <c r="BH342" s="222">
        <f>IF(N342="sníž. přenesená",J342,0)</f>
        <v>0</v>
      </c>
      <c r="BI342" s="222">
        <f>IF(N342="nulová",J342,0)</f>
        <v>0</v>
      </c>
      <c r="BJ342" s="18" t="s">
        <v>81</v>
      </c>
      <c r="BK342" s="222">
        <f>ROUND(I342*H342,2)</f>
        <v>1938</v>
      </c>
      <c r="BL342" s="18" t="s">
        <v>224</v>
      </c>
      <c r="BM342" s="221" t="s">
        <v>1098</v>
      </c>
    </row>
    <row r="343" s="13" customFormat="1">
      <c r="A343" s="13"/>
      <c r="B343" s="223"/>
      <c r="C343" s="224"/>
      <c r="D343" s="225" t="s">
        <v>150</v>
      </c>
      <c r="E343" s="226" t="s">
        <v>1</v>
      </c>
      <c r="F343" s="227" t="s">
        <v>1099</v>
      </c>
      <c r="G343" s="224"/>
      <c r="H343" s="228">
        <v>3.7999999999999998</v>
      </c>
      <c r="I343" s="224"/>
      <c r="J343" s="224"/>
      <c r="K343" s="224"/>
      <c r="L343" s="229"/>
      <c r="M343" s="230"/>
      <c r="N343" s="231"/>
      <c r="O343" s="231"/>
      <c r="P343" s="231"/>
      <c r="Q343" s="231"/>
      <c r="R343" s="231"/>
      <c r="S343" s="231"/>
      <c r="T343" s="232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33" t="s">
        <v>150</v>
      </c>
      <c r="AU343" s="233" t="s">
        <v>83</v>
      </c>
      <c r="AV343" s="13" t="s">
        <v>83</v>
      </c>
      <c r="AW343" s="13" t="s">
        <v>30</v>
      </c>
      <c r="AX343" s="13" t="s">
        <v>81</v>
      </c>
      <c r="AY343" s="233" t="s">
        <v>141</v>
      </c>
    </row>
    <row r="344" s="2" customFormat="1" ht="24.15" customHeight="1">
      <c r="A344" s="33"/>
      <c r="B344" s="34"/>
      <c r="C344" s="211" t="s">
        <v>1100</v>
      </c>
      <c r="D344" s="211" t="s">
        <v>143</v>
      </c>
      <c r="E344" s="212" t="s">
        <v>1101</v>
      </c>
      <c r="F344" s="213" t="s">
        <v>1102</v>
      </c>
      <c r="G344" s="214" t="s">
        <v>176</v>
      </c>
      <c r="H344" s="215">
        <v>3</v>
      </c>
      <c r="I344" s="216">
        <v>3820</v>
      </c>
      <c r="J344" s="216">
        <f>ROUND(I344*H344,2)</f>
        <v>11460</v>
      </c>
      <c r="K344" s="213" t="s">
        <v>1</v>
      </c>
      <c r="L344" s="39"/>
      <c r="M344" s="217" t="s">
        <v>1</v>
      </c>
      <c r="N344" s="218" t="s">
        <v>38</v>
      </c>
      <c r="O344" s="219">
        <v>1.8029999999999999</v>
      </c>
      <c r="P344" s="219">
        <f>O344*H344</f>
        <v>5.4089999999999998</v>
      </c>
      <c r="Q344" s="219">
        <v>0.01013</v>
      </c>
      <c r="R344" s="219">
        <f>Q344*H344</f>
        <v>0.03039</v>
      </c>
      <c r="S344" s="219">
        <v>0</v>
      </c>
      <c r="T344" s="220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221" t="s">
        <v>224</v>
      </c>
      <c r="AT344" s="221" t="s">
        <v>143</v>
      </c>
      <c r="AU344" s="221" t="s">
        <v>83</v>
      </c>
      <c r="AY344" s="18" t="s">
        <v>141</v>
      </c>
      <c r="BE344" s="222">
        <f>IF(N344="základní",J344,0)</f>
        <v>11460</v>
      </c>
      <c r="BF344" s="222">
        <f>IF(N344="snížená",J344,0)</f>
        <v>0</v>
      </c>
      <c r="BG344" s="222">
        <f>IF(N344="zákl. přenesená",J344,0)</f>
        <v>0</v>
      </c>
      <c r="BH344" s="222">
        <f>IF(N344="sníž. přenesená",J344,0)</f>
        <v>0</v>
      </c>
      <c r="BI344" s="222">
        <f>IF(N344="nulová",J344,0)</f>
        <v>0</v>
      </c>
      <c r="BJ344" s="18" t="s">
        <v>81</v>
      </c>
      <c r="BK344" s="222">
        <f>ROUND(I344*H344,2)</f>
        <v>11460</v>
      </c>
      <c r="BL344" s="18" t="s">
        <v>224</v>
      </c>
      <c r="BM344" s="221" t="s">
        <v>1103</v>
      </c>
    </row>
    <row r="345" s="13" customFormat="1">
      <c r="A345" s="13"/>
      <c r="B345" s="223"/>
      <c r="C345" s="224"/>
      <c r="D345" s="225" t="s">
        <v>150</v>
      </c>
      <c r="E345" s="226" t="s">
        <v>1</v>
      </c>
      <c r="F345" s="227" t="s">
        <v>1104</v>
      </c>
      <c r="G345" s="224"/>
      <c r="H345" s="228">
        <v>3</v>
      </c>
      <c r="I345" s="224"/>
      <c r="J345" s="224"/>
      <c r="K345" s="224"/>
      <c r="L345" s="229"/>
      <c r="M345" s="230"/>
      <c r="N345" s="231"/>
      <c r="O345" s="231"/>
      <c r="P345" s="231"/>
      <c r="Q345" s="231"/>
      <c r="R345" s="231"/>
      <c r="S345" s="231"/>
      <c r="T345" s="232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3" t="s">
        <v>150</v>
      </c>
      <c r="AU345" s="233" t="s">
        <v>83</v>
      </c>
      <c r="AV345" s="13" t="s">
        <v>83</v>
      </c>
      <c r="AW345" s="13" t="s">
        <v>30</v>
      </c>
      <c r="AX345" s="13" t="s">
        <v>81</v>
      </c>
      <c r="AY345" s="233" t="s">
        <v>141</v>
      </c>
    </row>
    <row r="346" s="2" customFormat="1" ht="24.15" customHeight="1">
      <c r="A346" s="33"/>
      <c r="B346" s="34"/>
      <c r="C346" s="211" t="s">
        <v>1105</v>
      </c>
      <c r="D346" s="211" t="s">
        <v>143</v>
      </c>
      <c r="E346" s="212" t="s">
        <v>1106</v>
      </c>
      <c r="F346" s="213" t="s">
        <v>1107</v>
      </c>
      <c r="G346" s="214" t="s">
        <v>176</v>
      </c>
      <c r="H346" s="215">
        <v>21.600000000000001</v>
      </c>
      <c r="I346" s="216">
        <v>1910</v>
      </c>
      <c r="J346" s="216">
        <f>ROUND(I346*H346,2)</f>
        <v>41256</v>
      </c>
      <c r="K346" s="213" t="s">
        <v>1</v>
      </c>
      <c r="L346" s="39"/>
      <c r="M346" s="217" t="s">
        <v>1</v>
      </c>
      <c r="N346" s="218" t="s">
        <v>38</v>
      </c>
      <c r="O346" s="219">
        <v>0.36799999999999999</v>
      </c>
      <c r="P346" s="219">
        <f>O346*H346</f>
        <v>7.9488000000000003</v>
      </c>
      <c r="Q346" s="219">
        <v>0.0048399999999999997</v>
      </c>
      <c r="R346" s="219">
        <f>Q346*H346</f>
        <v>0.104544</v>
      </c>
      <c r="S346" s="219">
        <v>0</v>
      </c>
      <c r="T346" s="220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221" t="s">
        <v>224</v>
      </c>
      <c r="AT346" s="221" t="s">
        <v>143</v>
      </c>
      <c r="AU346" s="221" t="s">
        <v>83</v>
      </c>
      <c r="AY346" s="18" t="s">
        <v>141</v>
      </c>
      <c r="BE346" s="222">
        <f>IF(N346="základní",J346,0)</f>
        <v>41256</v>
      </c>
      <c r="BF346" s="222">
        <f>IF(N346="snížená",J346,0)</f>
        <v>0</v>
      </c>
      <c r="BG346" s="222">
        <f>IF(N346="zákl. přenesená",J346,0)</f>
        <v>0</v>
      </c>
      <c r="BH346" s="222">
        <f>IF(N346="sníž. přenesená",J346,0)</f>
        <v>0</v>
      </c>
      <c r="BI346" s="222">
        <f>IF(N346="nulová",J346,0)</f>
        <v>0</v>
      </c>
      <c r="BJ346" s="18" t="s">
        <v>81</v>
      </c>
      <c r="BK346" s="222">
        <f>ROUND(I346*H346,2)</f>
        <v>41256</v>
      </c>
      <c r="BL346" s="18" t="s">
        <v>224</v>
      </c>
      <c r="BM346" s="221" t="s">
        <v>1108</v>
      </c>
    </row>
    <row r="347" s="13" customFormat="1">
      <c r="A347" s="13"/>
      <c r="B347" s="223"/>
      <c r="C347" s="224"/>
      <c r="D347" s="225" t="s">
        <v>150</v>
      </c>
      <c r="E347" s="226" t="s">
        <v>1</v>
      </c>
      <c r="F347" s="227" t="s">
        <v>1109</v>
      </c>
      <c r="G347" s="224"/>
      <c r="H347" s="228">
        <v>21.600000000000001</v>
      </c>
      <c r="I347" s="224"/>
      <c r="J347" s="224"/>
      <c r="K347" s="224"/>
      <c r="L347" s="229"/>
      <c r="M347" s="230"/>
      <c r="N347" s="231"/>
      <c r="O347" s="231"/>
      <c r="P347" s="231"/>
      <c r="Q347" s="231"/>
      <c r="R347" s="231"/>
      <c r="S347" s="231"/>
      <c r="T347" s="232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3" t="s">
        <v>150</v>
      </c>
      <c r="AU347" s="233" t="s">
        <v>83</v>
      </c>
      <c r="AV347" s="13" t="s">
        <v>83</v>
      </c>
      <c r="AW347" s="13" t="s">
        <v>30</v>
      </c>
      <c r="AX347" s="13" t="s">
        <v>81</v>
      </c>
      <c r="AY347" s="233" t="s">
        <v>141</v>
      </c>
    </row>
    <row r="348" s="2" customFormat="1" ht="24.15" customHeight="1">
      <c r="A348" s="33"/>
      <c r="B348" s="34"/>
      <c r="C348" s="211" t="s">
        <v>1110</v>
      </c>
      <c r="D348" s="211" t="s">
        <v>143</v>
      </c>
      <c r="E348" s="212" t="s">
        <v>1111</v>
      </c>
      <c r="F348" s="213" t="s">
        <v>1112</v>
      </c>
      <c r="G348" s="214" t="s">
        <v>176</v>
      </c>
      <c r="H348" s="215">
        <v>26.5</v>
      </c>
      <c r="I348" s="216">
        <v>1210</v>
      </c>
      <c r="J348" s="216">
        <f>ROUND(I348*H348,2)</f>
        <v>32065</v>
      </c>
      <c r="K348" s="213" t="s">
        <v>1</v>
      </c>
      <c r="L348" s="39"/>
      <c r="M348" s="217" t="s">
        <v>1</v>
      </c>
      <c r="N348" s="218" t="s">
        <v>38</v>
      </c>
      <c r="O348" s="219">
        <v>0.35099999999999998</v>
      </c>
      <c r="P348" s="219">
        <f>O348*H348</f>
        <v>9.301499999999999</v>
      </c>
      <c r="Q348" s="219">
        <v>0.0037100000000000002</v>
      </c>
      <c r="R348" s="219">
        <f>Q348*H348</f>
        <v>0.098315</v>
      </c>
      <c r="S348" s="219">
        <v>0</v>
      </c>
      <c r="T348" s="220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221" t="s">
        <v>224</v>
      </c>
      <c r="AT348" s="221" t="s">
        <v>143</v>
      </c>
      <c r="AU348" s="221" t="s">
        <v>83</v>
      </c>
      <c r="AY348" s="18" t="s">
        <v>141</v>
      </c>
      <c r="BE348" s="222">
        <f>IF(N348="základní",J348,0)</f>
        <v>32065</v>
      </c>
      <c r="BF348" s="222">
        <f>IF(N348="snížená",J348,0)</f>
        <v>0</v>
      </c>
      <c r="BG348" s="222">
        <f>IF(N348="zákl. přenesená",J348,0)</f>
        <v>0</v>
      </c>
      <c r="BH348" s="222">
        <f>IF(N348="sníž. přenesená",J348,0)</f>
        <v>0</v>
      </c>
      <c r="BI348" s="222">
        <f>IF(N348="nulová",J348,0)</f>
        <v>0</v>
      </c>
      <c r="BJ348" s="18" t="s">
        <v>81</v>
      </c>
      <c r="BK348" s="222">
        <f>ROUND(I348*H348,2)</f>
        <v>32065</v>
      </c>
      <c r="BL348" s="18" t="s">
        <v>224</v>
      </c>
      <c r="BM348" s="221" t="s">
        <v>1113</v>
      </c>
    </row>
    <row r="349" s="13" customFormat="1">
      <c r="A349" s="13"/>
      <c r="B349" s="223"/>
      <c r="C349" s="224"/>
      <c r="D349" s="225" t="s">
        <v>150</v>
      </c>
      <c r="E349" s="226" t="s">
        <v>1</v>
      </c>
      <c r="F349" s="227" t="s">
        <v>1114</v>
      </c>
      <c r="G349" s="224"/>
      <c r="H349" s="228">
        <v>26.5</v>
      </c>
      <c r="I349" s="224"/>
      <c r="J349" s="224"/>
      <c r="K349" s="224"/>
      <c r="L349" s="229"/>
      <c r="M349" s="230"/>
      <c r="N349" s="231"/>
      <c r="O349" s="231"/>
      <c r="P349" s="231"/>
      <c r="Q349" s="231"/>
      <c r="R349" s="231"/>
      <c r="S349" s="231"/>
      <c r="T349" s="232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33" t="s">
        <v>150</v>
      </c>
      <c r="AU349" s="233" t="s">
        <v>83</v>
      </c>
      <c r="AV349" s="13" t="s">
        <v>83</v>
      </c>
      <c r="AW349" s="13" t="s">
        <v>30</v>
      </c>
      <c r="AX349" s="13" t="s">
        <v>81</v>
      </c>
      <c r="AY349" s="233" t="s">
        <v>141</v>
      </c>
    </row>
    <row r="350" s="2" customFormat="1" ht="16.5" customHeight="1">
      <c r="A350" s="33"/>
      <c r="B350" s="34"/>
      <c r="C350" s="211" t="s">
        <v>1115</v>
      </c>
      <c r="D350" s="211" t="s">
        <v>143</v>
      </c>
      <c r="E350" s="212" t="s">
        <v>1116</v>
      </c>
      <c r="F350" s="213" t="s">
        <v>1117</v>
      </c>
      <c r="G350" s="214" t="s">
        <v>176</v>
      </c>
      <c r="H350" s="215">
        <v>2.5</v>
      </c>
      <c r="I350" s="216">
        <v>406</v>
      </c>
      <c r="J350" s="216">
        <f>ROUND(I350*H350,2)</f>
        <v>1015</v>
      </c>
      <c r="K350" s="213" t="s">
        <v>1</v>
      </c>
      <c r="L350" s="39"/>
      <c r="M350" s="217" t="s">
        <v>1</v>
      </c>
      <c r="N350" s="218" t="s">
        <v>38</v>
      </c>
      <c r="O350" s="219">
        <v>0.187</v>
      </c>
      <c r="P350" s="219">
        <f>O350*H350</f>
        <v>0.46750000000000003</v>
      </c>
      <c r="Q350" s="219">
        <v>0.0010200000000000001</v>
      </c>
      <c r="R350" s="219">
        <f>Q350*H350</f>
        <v>0.0025500000000000002</v>
      </c>
      <c r="S350" s="219">
        <v>0</v>
      </c>
      <c r="T350" s="220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221" t="s">
        <v>224</v>
      </c>
      <c r="AT350" s="221" t="s">
        <v>143</v>
      </c>
      <c r="AU350" s="221" t="s">
        <v>83</v>
      </c>
      <c r="AY350" s="18" t="s">
        <v>141</v>
      </c>
      <c r="BE350" s="222">
        <f>IF(N350="základní",J350,0)</f>
        <v>1015</v>
      </c>
      <c r="BF350" s="222">
        <f>IF(N350="snížená",J350,0)</f>
        <v>0</v>
      </c>
      <c r="BG350" s="222">
        <f>IF(N350="zákl. přenesená",J350,0)</f>
        <v>0</v>
      </c>
      <c r="BH350" s="222">
        <f>IF(N350="sníž. přenesená",J350,0)</f>
        <v>0</v>
      </c>
      <c r="BI350" s="222">
        <f>IF(N350="nulová",J350,0)</f>
        <v>0</v>
      </c>
      <c r="BJ350" s="18" t="s">
        <v>81</v>
      </c>
      <c r="BK350" s="222">
        <f>ROUND(I350*H350,2)</f>
        <v>1015</v>
      </c>
      <c r="BL350" s="18" t="s">
        <v>224</v>
      </c>
      <c r="BM350" s="221" t="s">
        <v>1118</v>
      </c>
    </row>
    <row r="351" s="13" customFormat="1">
      <c r="A351" s="13"/>
      <c r="B351" s="223"/>
      <c r="C351" s="224"/>
      <c r="D351" s="225" t="s">
        <v>150</v>
      </c>
      <c r="E351" s="226" t="s">
        <v>1</v>
      </c>
      <c r="F351" s="227" t="s">
        <v>1119</v>
      </c>
      <c r="G351" s="224"/>
      <c r="H351" s="228">
        <v>2.5</v>
      </c>
      <c r="I351" s="224"/>
      <c r="J351" s="224"/>
      <c r="K351" s="224"/>
      <c r="L351" s="229"/>
      <c r="M351" s="230"/>
      <c r="N351" s="231"/>
      <c r="O351" s="231"/>
      <c r="P351" s="231"/>
      <c r="Q351" s="231"/>
      <c r="R351" s="231"/>
      <c r="S351" s="231"/>
      <c r="T351" s="232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3" t="s">
        <v>150</v>
      </c>
      <c r="AU351" s="233" t="s">
        <v>83</v>
      </c>
      <c r="AV351" s="13" t="s">
        <v>83</v>
      </c>
      <c r="AW351" s="13" t="s">
        <v>30</v>
      </c>
      <c r="AX351" s="13" t="s">
        <v>81</v>
      </c>
      <c r="AY351" s="233" t="s">
        <v>141</v>
      </c>
    </row>
    <row r="352" s="2" customFormat="1" ht="24.15" customHeight="1">
      <c r="A352" s="33"/>
      <c r="B352" s="34"/>
      <c r="C352" s="211" t="s">
        <v>1120</v>
      </c>
      <c r="D352" s="211" t="s">
        <v>143</v>
      </c>
      <c r="E352" s="212" t="s">
        <v>1121</v>
      </c>
      <c r="F352" s="213" t="s">
        <v>1122</v>
      </c>
      <c r="G352" s="214" t="s">
        <v>176</v>
      </c>
      <c r="H352" s="215">
        <v>3.1000000000000001</v>
      </c>
      <c r="I352" s="216">
        <v>345</v>
      </c>
      <c r="J352" s="216">
        <f>ROUND(I352*H352,2)</f>
        <v>1069.5</v>
      </c>
      <c r="K352" s="213" t="s">
        <v>1</v>
      </c>
      <c r="L352" s="39"/>
      <c r="M352" s="217" t="s">
        <v>1</v>
      </c>
      <c r="N352" s="218" t="s">
        <v>38</v>
      </c>
      <c r="O352" s="219">
        <v>0.22800000000000001</v>
      </c>
      <c r="P352" s="219">
        <f>O352*H352</f>
        <v>0.70680000000000009</v>
      </c>
      <c r="Q352" s="219">
        <v>0.0020100000000000001</v>
      </c>
      <c r="R352" s="219">
        <f>Q352*H352</f>
        <v>0.0062310000000000004</v>
      </c>
      <c r="S352" s="219">
        <v>0</v>
      </c>
      <c r="T352" s="220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221" t="s">
        <v>224</v>
      </c>
      <c r="AT352" s="221" t="s">
        <v>143</v>
      </c>
      <c r="AU352" s="221" t="s">
        <v>83</v>
      </c>
      <c r="AY352" s="18" t="s">
        <v>141</v>
      </c>
      <c r="BE352" s="222">
        <f>IF(N352="základní",J352,0)</f>
        <v>1069.5</v>
      </c>
      <c r="BF352" s="222">
        <f>IF(N352="snížená",J352,0)</f>
        <v>0</v>
      </c>
      <c r="BG352" s="222">
        <f>IF(N352="zákl. přenesená",J352,0)</f>
        <v>0</v>
      </c>
      <c r="BH352" s="222">
        <f>IF(N352="sníž. přenesená",J352,0)</f>
        <v>0</v>
      </c>
      <c r="BI352" s="222">
        <f>IF(N352="nulová",J352,0)</f>
        <v>0</v>
      </c>
      <c r="BJ352" s="18" t="s">
        <v>81</v>
      </c>
      <c r="BK352" s="222">
        <f>ROUND(I352*H352,2)</f>
        <v>1069.5</v>
      </c>
      <c r="BL352" s="18" t="s">
        <v>224</v>
      </c>
      <c r="BM352" s="221" t="s">
        <v>1123</v>
      </c>
    </row>
    <row r="353" s="13" customFormat="1">
      <c r="A353" s="13"/>
      <c r="B353" s="223"/>
      <c r="C353" s="224"/>
      <c r="D353" s="225" t="s">
        <v>150</v>
      </c>
      <c r="E353" s="226" t="s">
        <v>1</v>
      </c>
      <c r="F353" s="227" t="s">
        <v>1124</v>
      </c>
      <c r="G353" s="224"/>
      <c r="H353" s="228">
        <v>3.1000000000000001</v>
      </c>
      <c r="I353" s="224"/>
      <c r="J353" s="224"/>
      <c r="K353" s="224"/>
      <c r="L353" s="229"/>
      <c r="M353" s="230"/>
      <c r="N353" s="231"/>
      <c r="O353" s="231"/>
      <c r="P353" s="231"/>
      <c r="Q353" s="231"/>
      <c r="R353" s="231"/>
      <c r="S353" s="231"/>
      <c r="T353" s="232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33" t="s">
        <v>150</v>
      </c>
      <c r="AU353" s="233" t="s">
        <v>83</v>
      </c>
      <c r="AV353" s="13" t="s">
        <v>83</v>
      </c>
      <c r="AW353" s="13" t="s">
        <v>30</v>
      </c>
      <c r="AX353" s="13" t="s">
        <v>81</v>
      </c>
      <c r="AY353" s="233" t="s">
        <v>141</v>
      </c>
    </row>
    <row r="354" s="2" customFormat="1" ht="21.75" customHeight="1">
      <c r="A354" s="33"/>
      <c r="B354" s="34"/>
      <c r="C354" s="211" t="s">
        <v>1125</v>
      </c>
      <c r="D354" s="211" t="s">
        <v>143</v>
      </c>
      <c r="E354" s="212" t="s">
        <v>1126</v>
      </c>
      <c r="F354" s="213" t="s">
        <v>1127</v>
      </c>
      <c r="G354" s="214" t="s">
        <v>176</v>
      </c>
      <c r="H354" s="215">
        <v>2.5</v>
      </c>
      <c r="I354" s="216">
        <v>1050</v>
      </c>
      <c r="J354" s="216">
        <f>ROUND(I354*H354,2)</f>
        <v>2625</v>
      </c>
      <c r="K354" s="213" t="s">
        <v>1</v>
      </c>
      <c r="L354" s="39"/>
      <c r="M354" s="217" t="s">
        <v>1</v>
      </c>
      <c r="N354" s="218" t="s">
        <v>38</v>
      </c>
      <c r="O354" s="219">
        <v>0.22800000000000001</v>
      </c>
      <c r="P354" s="219">
        <f>O354*H354</f>
        <v>0.57000000000000006</v>
      </c>
      <c r="Q354" s="219">
        <v>0.0020100000000000001</v>
      </c>
      <c r="R354" s="219">
        <f>Q354*H354</f>
        <v>0.005025</v>
      </c>
      <c r="S354" s="219">
        <v>0</v>
      </c>
      <c r="T354" s="220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221" t="s">
        <v>224</v>
      </c>
      <c r="AT354" s="221" t="s">
        <v>143</v>
      </c>
      <c r="AU354" s="221" t="s">
        <v>83</v>
      </c>
      <c r="AY354" s="18" t="s">
        <v>141</v>
      </c>
      <c r="BE354" s="222">
        <f>IF(N354="základní",J354,0)</f>
        <v>2625</v>
      </c>
      <c r="BF354" s="222">
        <f>IF(N354="snížená",J354,0)</f>
        <v>0</v>
      </c>
      <c r="BG354" s="222">
        <f>IF(N354="zákl. přenesená",J354,0)</f>
        <v>0</v>
      </c>
      <c r="BH354" s="222">
        <f>IF(N354="sníž. přenesená",J354,0)</f>
        <v>0</v>
      </c>
      <c r="BI354" s="222">
        <f>IF(N354="nulová",J354,0)</f>
        <v>0</v>
      </c>
      <c r="BJ354" s="18" t="s">
        <v>81</v>
      </c>
      <c r="BK354" s="222">
        <f>ROUND(I354*H354,2)</f>
        <v>2625</v>
      </c>
      <c r="BL354" s="18" t="s">
        <v>224</v>
      </c>
      <c r="BM354" s="221" t="s">
        <v>1128</v>
      </c>
    </row>
    <row r="355" s="13" customFormat="1">
      <c r="A355" s="13"/>
      <c r="B355" s="223"/>
      <c r="C355" s="224"/>
      <c r="D355" s="225" t="s">
        <v>150</v>
      </c>
      <c r="E355" s="226" t="s">
        <v>1</v>
      </c>
      <c r="F355" s="227" t="s">
        <v>1119</v>
      </c>
      <c r="G355" s="224"/>
      <c r="H355" s="228">
        <v>2.5</v>
      </c>
      <c r="I355" s="224"/>
      <c r="J355" s="224"/>
      <c r="K355" s="224"/>
      <c r="L355" s="229"/>
      <c r="M355" s="230"/>
      <c r="N355" s="231"/>
      <c r="O355" s="231"/>
      <c r="P355" s="231"/>
      <c r="Q355" s="231"/>
      <c r="R355" s="231"/>
      <c r="S355" s="231"/>
      <c r="T355" s="232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33" t="s">
        <v>150</v>
      </c>
      <c r="AU355" s="233" t="s">
        <v>83</v>
      </c>
      <c r="AV355" s="13" t="s">
        <v>83</v>
      </c>
      <c r="AW355" s="13" t="s">
        <v>30</v>
      </c>
      <c r="AX355" s="13" t="s">
        <v>81</v>
      </c>
      <c r="AY355" s="233" t="s">
        <v>141</v>
      </c>
    </row>
    <row r="356" s="2" customFormat="1" ht="16.5" customHeight="1">
      <c r="A356" s="33"/>
      <c r="B356" s="34"/>
      <c r="C356" s="211" t="s">
        <v>1129</v>
      </c>
      <c r="D356" s="211" t="s">
        <v>143</v>
      </c>
      <c r="E356" s="212" t="s">
        <v>1130</v>
      </c>
      <c r="F356" s="213" t="s">
        <v>1131</v>
      </c>
      <c r="G356" s="214" t="s">
        <v>176</v>
      </c>
      <c r="H356" s="215">
        <v>3.5</v>
      </c>
      <c r="I356" s="216">
        <v>1050</v>
      </c>
      <c r="J356" s="216">
        <f>ROUND(I356*H356,2)</f>
        <v>3675</v>
      </c>
      <c r="K356" s="213" t="s">
        <v>1</v>
      </c>
      <c r="L356" s="39"/>
      <c r="M356" s="217" t="s">
        <v>1</v>
      </c>
      <c r="N356" s="218" t="s">
        <v>38</v>
      </c>
      <c r="O356" s="219">
        <v>0.22800000000000001</v>
      </c>
      <c r="P356" s="219">
        <f>O356*H356</f>
        <v>0.79800000000000004</v>
      </c>
      <c r="Q356" s="219">
        <v>0.0020100000000000001</v>
      </c>
      <c r="R356" s="219">
        <f>Q356*H356</f>
        <v>0.0070350000000000005</v>
      </c>
      <c r="S356" s="219">
        <v>0</v>
      </c>
      <c r="T356" s="220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221" t="s">
        <v>224</v>
      </c>
      <c r="AT356" s="221" t="s">
        <v>143</v>
      </c>
      <c r="AU356" s="221" t="s">
        <v>83</v>
      </c>
      <c r="AY356" s="18" t="s">
        <v>141</v>
      </c>
      <c r="BE356" s="222">
        <f>IF(N356="základní",J356,0)</f>
        <v>3675</v>
      </c>
      <c r="BF356" s="222">
        <f>IF(N356="snížená",J356,0)</f>
        <v>0</v>
      </c>
      <c r="BG356" s="222">
        <f>IF(N356="zákl. přenesená",J356,0)</f>
        <v>0</v>
      </c>
      <c r="BH356" s="222">
        <f>IF(N356="sníž. přenesená",J356,0)</f>
        <v>0</v>
      </c>
      <c r="BI356" s="222">
        <f>IF(N356="nulová",J356,0)</f>
        <v>0</v>
      </c>
      <c r="BJ356" s="18" t="s">
        <v>81</v>
      </c>
      <c r="BK356" s="222">
        <f>ROUND(I356*H356,2)</f>
        <v>3675</v>
      </c>
      <c r="BL356" s="18" t="s">
        <v>224</v>
      </c>
      <c r="BM356" s="221" t="s">
        <v>1132</v>
      </c>
    </row>
    <row r="357" s="13" customFormat="1">
      <c r="A357" s="13"/>
      <c r="B357" s="223"/>
      <c r="C357" s="224"/>
      <c r="D357" s="225" t="s">
        <v>150</v>
      </c>
      <c r="E357" s="226" t="s">
        <v>1</v>
      </c>
      <c r="F357" s="227" t="s">
        <v>1133</v>
      </c>
      <c r="G357" s="224"/>
      <c r="H357" s="228">
        <v>3.5</v>
      </c>
      <c r="I357" s="224"/>
      <c r="J357" s="224"/>
      <c r="K357" s="224"/>
      <c r="L357" s="229"/>
      <c r="M357" s="230"/>
      <c r="N357" s="231"/>
      <c r="O357" s="231"/>
      <c r="P357" s="231"/>
      <c r="Q357" s="231"/>
      <c r="R357" s="231"/>
      <c r="S357" s="231"/>
      <c r="T357" s="232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33" t="s">
        <v>150</v>
      </c>
      <c r="AU357" s="233" t="s">
        <v>83</v>
      </c>
      <c r="AV357" s="13" t="s">
        <v>83</v>
      </c>
      <c r="AW357" s="13" t="s">
        <v>30</v>
      </c>
      <c r="AX357" s="13" t="s">
        <v>81</v>
      </c>
      <c r="AY357" s="233" t="s">
        <v>141</v>
      </c>
    </row>
    <row r="358" s="2" customFormat="1" ht="33" customHeight="1">
      <c r="A358" s="33"/>
      <c r="B358" s="34"/>
      <c r="C358" s="211" t="s">
        <v>1134</v>
      </c>
      <c r="D358" s="211" t="s">
        <v>143</v>
      </c>
      <c r="E358" s="212" t="s">
        <v>1135</v>
      </c>
      <c r="F358" s="213" t="s">
        <v>1136</v>
      </c>
      <c r="G358" s="214" t="s">
        <v>176</v>
      </c>
      <c r="H358" s="215">
        <v>5.2999999999999998</v>
      </c>
      <c r="I358" s="216">
        <v>1344</v>
      </c>
      <c r="J358" s="216">
        <f>ROUND(I358*H358,2)</f>
        <v>7123.1999999999998</v>
      </c>
      <c r="K358" s="213" t="s">
        <v>1</v>
      </c>
      <c r="L358" s="39"/>
      <c r="M358" s="217" t="s">
        <v>1</v>
      </c>
      <c r="N358" s="218" t="s">
        <v>38</v>
      </c>
      <c r="O358" s="219">
        <v>0.625</v>
      </c>
      <c r="P358" s="219">
        <f>O358*H358</f>
        <v>3.3125</v>
      </c>
      <c r="Q358" s="219">
        <v>0.0024099999999999998</v>
      </c>
      <c r="R358" s="219">
        <f>Q358*H358</f>
        <v>0.012772999999999998</v>
      </c>
      <c r="S358" s="219">
        <v>0</v>
      </c>
      <c r="T358" s="220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221" t="s">
        <v>224</v>
      </c>
      <c r="AT358" s="221" t="s">
        <v>143</v>
      </c>
      <c r="AU358" s="221" t="s">
        <v>83</v>
      </c>
      <c r="AY358" s="18" t="s">
        <v>141</v>
      </c>
      <c r="BE358" s="222">
        <f>IF(N358="základní",J358,0)</f>
        <v>7123.1999999999998</v>
      </c>
      <c r="BF358" s="222">
        <f>IF(N358="snížená",J358,0)</f>
        <v>0</v>
      </c>
      <c r="BG358" s="222">
        <f>IF(N358="zákl. přenesená",J358,0)</f>
        <v>0</v>
      </c>
      <c r="BH358" s="222">
        <f>IF(N358="sníž. přenesená",J358,0)</f>
        <v>0</v>
      </c>
      <c r="BI358" s="222">
        <f>IF(N358="nulová",J358,0)</f>
        <v>0</v>
      </c>
      <c r="BJ358" s="18" t="s">
        <v>81</v>
      </c>
      <c r="BK358" s="222">
        <f>ROUND(I358*H358,2)</f>
        <v>7123.1999999999998</v>
      </c>
      <c r="BL358" s="18" t="s">
        <v>224</v>
      </c>
      <c r="BM358" s="221" t="s">
        <v>1137</v>
      </c>
    </row>
    <row r="359" s="13" customFormat="1">
      <c r="A359" s="13"/>
      <c r="B359" s="223"/>
      <c r="C359" s="224"/>
      <c r="D359" s="225" t="s">
        <v>150</v>
      </c>
      <c r="E359" s="226" t="s">
        <v>1</v>
      </c>
      <c r="F359" s="227" t="s">
        <v>1138</v>
      </c>
      <c r="G359" s="224"/>
      <c r="H359" s="228">
        <v>5.2999999999999998</v>
      </c>
      <c r="I359" s="224"/>
      <c r="J359" s="224"/>
      <c r="K359" s="224"/>
      <c r="L359" s="229"/>
      <c r="M359" s="230"/>
      <c r="N359" s="231"/>
      <c r="O359" s="231"/>
      <c r="P359" s="231"/>
      <c r="Q359" s="231"/>
      <c r="R359" s="231"/>
      <c r="S359" s="231"/>
      <c r="T359" s="232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3" t="s">
        <v>150</v>
      </c>
      <c r="AU359" s="233" t="s">
        <v>83</v>
      </c>
      <c r="AV359" s="13" t="s">
        <v>83</v>
      </c>
      <c r="AW359" s="13" t="s">
        <v>30</v>
      </c>
      <c r="AX359" s="13" t="s">
        <v>81</v>
      </c>
      <c r="AY359" s="233" t="s">
        <v>141</v>
      </c>
    </row>
    <row r="360" s="2" customFormat="1" ht="37.8" customHeight="1">
      <c r="A360" s="33"/>
      <c r="B360" s="34"/>
      <c r="C360" s="211" t="s">
        <v>1139</v>
      </c>
      <c r="D360" s="211" t="s">
        <v>143</v>
      </c>
      <c r="E360" s="212" t="s">
        <v>1140</v>
      </c>
      <c r="F360" s="213" t="s">
        <v>1141</v>
      </c>
      <c r="G360" s="214" t="s">
        <v>176</v>
      </c>
      <c r="H360" s="215">
        <v>2.8999999999999999</v>
      </c>
      <c r="I360" s="216">
        <v>944</v>
      </c>
      <c r="J360" s="216">
        <f>ROUND(I360*H360,2)</f>
        <v>2737.5999999999999</v>
      </c>
      <c r="K360" s="213" t="s">
        <v>1</v>
      </c>
      <c r="L360" s="39"/>
      <c r="M360" s="217" t="s">
        <v>1</v>
      </c>
      <c r="N360" s="218" t="s">
        <v>38</v>
      </c>
      <c r="O360" s="219">
        <v>0.625</v>
      </c>
      <c r="P360" s="219">
        <f>O360*H360</f>
        <v>1.8125</v>
      </c>
      <c r="Q360" s="219">
        <v>0.0024099999999999998</v>
      </c>
      <c r="R360" s="219">
        <f>Q360*H360</f>
        <v>0.0069889999999999996</v>
      </c>
      <c r="S360" s="219">
        <v>0</v>
      </c>
      <c r="T360" s="220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221" t="s">
        <v>224</v>
      </c>
      <c r="AT360" s="221" t="s">
        <v>143</v>
      </c>
      <c r="AU360" s="221" t="s">
        <v>83</v>
      </c>
      <c r="AY360" s="18" t="s">
        <v>141</v>
      </c>
      <c r="BE360" s="222">
        <f>IF(N360="základní",J360,0)</f>
        <v>2737.5999999999999</v>
      </c>
      <c r="BF360" s="222">
        <f>IF(N360="snížená",J360,0)</f>
        <v>0</v>
      </c>
      <c r="BG360" s="222">
        <f>IF(N360="zákl. přenesená",J360,0)</f>
        <v>0</v>
      </c>
      <c r="BH360" s="222">
        <f>IF(N360="sníž. přenesená",J360,0)</f>
        <v>0</v>
      </c>
      <c r="BI360" s="222">
        <f>IF(N360="nulová",J360,0)</f>
        <v>0</v>
      </c>
      <c r="BJ360" s="18" t="s">
        <v>81</v>
      </c>
      <c r="BK360" s="222">
        <f>ROUND(I360*H360,2)</f>
        <v>2737.5999999999999</v>
      </c>
      <c r="BL360" s="18" t="s">
        <v>224</v>
      </c>
      <c r="BM360" s="221" t="s">
        <v>1142</v>
      </c>
    </row>
    <row r="361" s="13" customFormat="1">
      <c r="A361" s="13"/>
      <c r="B361" s="223"/>
      <c r="C361" s="224"/>
      <c r="D361" s="225" t="s">
        <v>150</v>
      </c>
      <c r="E361" s="226" t="s">
        <v>1</v>
      </c>
      <c r="F361" s="227" t="s">
        <v>1143</v>
      </c>
      <c r="G361" s="224"/>
      <c r="H361" s="228">
        <v>2.8999999999999999</v>
      </c>
      <c r="I361" s="224"/>
      <c r="J361" s="224"/>
      <c r="K361" s="224"/>
      <c r="L361" s="229"/>
      <c r="M361" s="230"/>
      <c r="N361" s="231"/>
      <c r="O361" s="231"/>
      <c r="P361" s="231"/>
      <c r="Q361" s="231"/>
      <c r="R361" s="231"/>
      <c r="S361" s="231"/>
      <c r="T361" s="232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3" t="s">
        <v>150</v>
      </c>
      <c r="AU361" s="233" t="s">
        <v>83</v>
      </c>
      <c r="AV361" s="13" t="s">
        <v>83</v>
      </c>
      <c r="AW361" s="13" t="s">
        <v>30</v>
      </c>
      <c r="AX361" s="13" t="s">
        <v>81</v>
      </c>
      <c r="AY361" s="233" t="s">
        <v>141</v>
      </c>
    </row>
    <row r="362" s="2" customFormat="1" ht="16.5" customHeight="1">
      <c r="A362" s="33"/>
      <c r="B362" s="34"/>
      <c r="C362" s="211" t="s">
        <v>1144</v>
      </c>
      <c r="D362" s="211" t="s">
        <v>143</v>
      </c>
      <c r="E362" s="212" t="s">
        <v>1145</v>
      </c>
      <c r="F362" s="213" t="s">
        <v>1146</v>
      </c>
      <c r="G362" s="214" t="s">
        <v>176</v>
      </c>
      <c r="H362" s="215">
        <v>30.199999999999999</v>
      </c>
      <c r="I362" s="216">
        <v>373</v>
      </c>
      <c r="J362" s="216">
        <f>ROUND(I362*H362,2)</f>
        <v>11264.6</v>
      </c>
      <c r="K362" s="213" t="s">
        <v>1</v>
      </c>
      <c r="L362" s="39"/>
      <c r="M362" s="217" t="s">
        <v>1</v>
      </c>
      <c r="N362" s="218" t="s">
        <v>38</v>
      </c>
      <c r="O362" s="219">
        <v>0.28499999999999998</v>
      </c>
      <c r="P362" s="219">
        <f>O362*H362</f>
        <v>8.6069999999999993</v>
      </c>
      <c r="Q362" s="219">
        <v>0.00072999999999999996</v>
      </c>
      <c r="R362" s="219">
        <f>Q362*H362</f>
        <v>0.022046</v>
      </c>
      <c r="S362" s="219">
        <v>0</v>
      </c>
      <c r="T362" s="220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221" t="s">
        <v>224</v>
      </c>
      <c r="AT362" s="221" t="s">
        <v>143</v>
      </c>
      <c r="AU362" s="221" t="s">
        <v>83</v>
      </c>
      <c r="AY362" s="18" t="s">
        <v>141</v>
      </c>
      <c r="BE362" s="222">
        <f>IF(N362="základní",J362,0)</f>
        <v>11264.6</v>
      </c>
      <c r="BF362" s="222">
        <f>IF(N362="snížená",J362,0)</f>
        <v>0</v>
      </c>
      <c r="BG362" s="222">
        <f>IF(N362="zákl. přenesená",J362,0)</f>
        <v>0</v>
      </c>
      <c r="BH362" s="222">
        <f>IF(N362="sníž. přenesená",J362,0)</f>
        <v>0</v>
      </c>
      <c r="BI362" s="222">
        <f>IF(N362="nulová",J362,0)</f>
        <v>0</v>
      </c>
      <c r="BJ362" s="18" t="s">
        <v>81</v>
      </c>
      <c r="BK362" s="222">
        <f>ROUND(I362*H362,2)</f>
        <v>11264.6</v>
      </c>
      <c r="BL362" s="18" t="s">
        <v>224</v>
      </c>
      <c r="BM362" s="221" t="s">
        <v>1147</v>
      </c>
    </row>
    <row r="363" s="13" customFormat="1">
      <c r="A363" s="13"/>
      <c r="B363" s="223"/>
      <c r="C363" s="224"/>
      <c r="D363" s="225" t="s">
        <v>150</v>
      </c>
      <c r="E363" s="226" t="s">
        <v>1</v>
      </c>
      <c r="F363" s="227" t="s">
        <v>1148</v>
      </c>
      <c r="G363" s="224"/>
      <c r="H363" s="228">
        <v>30.199999999999999</v>
      </c>
      <c r="I363" s="224"/>
      <c r="J363" s="224"/>
      <c r="K363" s="224"/>
      <c r="L363" s="229"/>
      <c r="M363" s="230"/>
      <c r="N363" s="231"/>
      <c r="O363" s="231"/>
      <c r="P363" s="231"/>
      <c r="Q363" s="231"/>
      <c r="R363" s="231"/>
      <c r="S363" s="231"/>
      <c r="T363" s="232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3" t="s">
        <v>150</v>
      </c>
      <c r="AU363" s="233" t="s">
        <v>83</v>
      </c>
      <c r="AV363" s="13" t="s">
        <v>83</v>
      </c>
      <c r="AW363" s="13" t="s">
        <v>30</v>
      </c>
      <c r="AX363" s="13" t="s">
        <v>81</v>
      </c>
      <c r="AY363" s="233" t="s">
        <v>141</v>
      </c>
    </row>
    <row r="364" s="2" customFormat="1" ht="16.5" customHeight="1">
      <c r="A364" s="33"/>
      <c r="B364" s="34"/>
      <c r="C364" s="211" t="s">
        <v>1149</v>
      </c>
      <c r="D364" s="211" t="s">
        <v>143</v>
      </c>
      <c r="E364" s="212" t="s">
        <v>1150</v>
      </c>
      <c r="F364" s="213" t="s">
        <v>1151</v>
      </c>
      <c r="G364" s="214" t="s">
        <v>195</v>
      </c>
      <c r="H364" s="215">
        <v>2</v>
      </c>
      <c r="I364" s="216">
        <v>1000</v>
      </c>
      <c r="J364" s="216">
        <f>ROUND(I364*H364,2)</f>
        <v>2000</v>
      </c>
      <c r="K364" s="213" t="s">
        <v>1</v>
      </c>
      <c r="L364" s="39"/>
      <c r="M364" s="217" t="s">
        <v>1</v>
      </c>
      <c r="N364" s="218" t="s">
        <v>38</v>
      </c>
      <c r="O364" s="219">
        <v>0.35099999999999998</v>
      </c>
      <c r="P364" s="219">
        <f>O364*H364</f>
        <v>0.70199999999999996</v>
      </c>
      <c r="Q364" s="219">
        <v>0.0037100000000000002</v>
      </c>
      <c r="R364" s="219">
        <f>Q364*H364</f>
        <v>0.0074200000000000004</v>
      </c>
      <c r="S364" s="219">
        <v>0</v>
      </c>
      <c r="T364" s="220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221" t="s">
        <v>224</v>
      </c>
      <c r="AT364" s="221" t="s">
        <v>143</v>
      </c>
      <c r="AU364" s="221" t="s">
        <v>83</v>
      </c>
      <c r="AY364" s="18" t="s">
        <v>141</v>
      </c>
      <c r="BE364" s="222">
        <f>IF(N364="základní",J364,0)</f>
        <v>2000</v>
      </c>
      <c r="BF364" s="222">
        <f>IF(N364="snížená",J364,0)</f>
        <v>0</v>
      </c>
      <c r="BG364" s="222">
        <f>IF(N364="zákl. přenesená",J364,0)</f>
        <v>0</v>
      </c>
      <c r="BH364" s="222">
        <f>IF(N364="sníž. přenesená",J364,0)</f>
        <v>0</v>
      </c>
      <c r="BI364" s="222">
        <f>IF(N364="nulová",J364,0)</f>
        <v>0</v>
      </c>
      <c r="BJ364" s="18" t="s">
        <v>81</v>
      </c>
      <c r="BK364" s="222">
        <f>ROUND(I364*H364,2)</f>
        <v>2000</v>
      </c>
      <c r="BL364" s="18" t="s">
        <v>224</v>
      </c>
      <c r="BM364" s="221" t="s">
        <v>1152</v>
      </c>
    </row>
    <row r="365" s="2" customFormat="1" ht="24.15" customHeight="1">
      <c r="A365" s="33"/>
      <c r="B365" s="34"/>
      <c r="C365" s="211" t="s">
        <v>1153</v>
      </c>
      <c r="D365" s="211" t="s">
        <v>143</v>
      </c>
      <c r="E365" s="212" t="s">
        <v>1154</v>
      </c>
      <c r="F365" s="213" t="s">
        <v>1155</v>
      </c>
      <c r="G365" s="214" t="s">
        <v>157</v>
      </c>
      <c r="H365" s="215">
        <v>0.312</v>
      </c>
      <c r="I365" s="216">
        <v>2350</v>
      </c>
      <c r="J365" s="216">
        <f>ROUND(I365*H365,2)</f>
        <v>733.20000000000005</v>
      </c>
      <c r="K365" s="213" t="s">
        <v>147</v>
      </c>
      <c r="L365" s="39"/>
      <c r="M365" s="217" t="s">
        <v>1</v>
      </c>
      <c r="N365" s="218" t="s">
        <v>38</v>
      </c>
      <c r="O365" s="219">
        <v>4.9470000000000001</v>
      </c>
      <c r="P365" s="219">
        <f>O365*H365</f>
        <v>1.543464</v>
      </c>
      <c r="Q365" s="219">
        <v>0</v>
      </c>
      <c r="R365" s="219">
        <f>Q365*H365</f>
        <v>0</v>
      </c>
      <c r="S365" s="219">
        <v>0</v>
      </c>
      <c r="T365" s="220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221" t="s">
        <v>224</v>
      </c>
      <c r="AT365" s="221" t="s">
        <v>143</v>
      </c>
      <c r="AU365" s="221" t="s">
        <v>83</v>
      </c>
      <c r="AY365" s="18" t="s">
        <v>141</v>
      </c>
      <c r="BE365" s="222">
        <f>IF(N365="základní",J365,0)</f>
        <v>733.20000000000005</v>
      </c>
      <c r="BF365" s="222">
        <f>IF(N365="snížená",J365,0)</f>
        <v>0</v>
      </c>
      <c r="BG365" s="222">
        <f>IF(N365="zákl. přenesená",J365,0)</f>
        <v>0</v>
      </c>
      <c r="BH365" s="222">
        <f>IF(N365="sníž. přenesená",J365,0)</f>
        <v>0</v>
      </c>
      <c r="BI365" s="222">
        <f>IF(N365="nulová",J365,0)</f>
        <v>0</v>
      </c>
      <c r="BJ365" s="18" t="s">
        <v>81</v>
      </c>
      <c r="BK365" s="222">
        <f>ROUND(I365*H365,2)</f>
        <v>733.20000000000005</v>
      </c>
      <c r="BL365" s="18" t="s">
        <v>224</v>
      </c>
      <c r="BM365" s="221" t="s">
        <v>1156</v>
      </c>
    </row>
    <row r="366" s="2" customFormat="1" ht="24.15" customHeight="1">
      <c r="A366" s="33"/>
      <c r="B366" s="34"/>
      <c r="C366" s="211" t="s">
        <v>1157</v>
      </c>
      <c r="D366" s="211" t="s">
        <v>143</v>
      </c>
      <c r="E366" s="212" t="s">
        <v>1158</v>
      </c>
      <c r="F366" s="213" t="s">
        <v>1159</v>
      </c>
      <c r="G366" s="214" t="s">
        <v>157</v>
      </c>
      <c r="H366" s="215">
        <v>0.312</v>
      </c>
      <c r="I366" s="216">
        <v>1500</v>
      </c>
      <c r="J366" s="216">
        <f>ROUND(I366*H366,2)</f>
        <v>468</v>
      </c>
      <c r="K366" s="213" t="s">
        <v>147</v>
      </c>
      <c r="L366" s="39"/>
      <c r="M366" s="217" t="s">
        <v>1</v>
      </c>
      <c r="N366" s="218" t="s">
        <v>38</v>
      </c>
      <c r="O366" s="219">
        <v>1.7330000000000001</v>
      </c>
      <c r="P366" s="219">
        <f>O366*H366</f>
        <v>0.54069600000000007</v>
      </c>
      <c r="Q366" s="219">
        <v>0</v>
      </c>
      <c r="R366" s="219">
        <f>Q366*H366</f>
        <v>0</v>
      </c>
      <c r="S366" s="219">
        <v>0</v>
      </c>
      <c r="T366" s="220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221" t="s">
        <v>224</v>
      </c>
      <c r="AT366" s="221" t="s">
        <v>143</v>
      </c>
      <c r="AU366" s="221" t="s">
        <v>83</v>
      </c>
      <c r="AY366" s="18" t="s">
        <v>141</v>
      </c>
      <c r="BE366" s="222">
        <f>IF(N366="základní",J366,0)</f>
        <v>468</v>
      </c>
      <c r="BF366" s="222">
        <f>IF(N366="snížená",J366,0)</f>
        <v>0</v>
      </c>
      <c r="BG366" s="222">
        <f>IF(N366="zákl. přenesená",J366,0)</f>
        <v>0</v>
      </c>
      <c r="BH366" s="222">
        <f>IF(N366="sníž. přenesená",J366,0)</f>
        <v>0</v>
      </c>
      <c r="BI366" s="222">
        <f>IF(N366="nulová",J366,0)</f>
        <v>0</v>
      </c>
      <c r="BJ366" s="18" t="s">
        <v>81</v>
      </c>
      <c r="BK366" s="222">
        <f>ROUND(I366*H366,2)</f>
        <v>468</v>
      </c>
      <c r="BL366" s="18" t="s">
        <v>224</v>
      </c>
      <c r="BM366" s="221" t="s">
        <v>1160</v>
      </c>
    </row>
    <row r="367" s="12" customFormat="1" ht="22.8" customHeight="1">
      <c r="A367" s="12"/>
      <c r="B367" s="196"/>
      <c r="C367" s="197"/>
      <c r="D367" s="198" t="s">
        <v>72</v>
      </c>
      <c r="E367" s="209" t="s">
        <v>629</v>
      </c>
      <c r="F367" s="209" t="s">
        <v>630</v>
      </c>
      <c r="G367" s="197"/>
      <c r="H367" s="197"/>
      <c r="I367" s="197"/>
      <c r="J367" s="210">
        <f>BK367</f>
        <v>12079.629999999999</v>
      </c>
      <c r="K367" s="197"/>
      <c r="L367" s="201"/>
      <c r="M367" s="202"/>
      <c r="N367" s="203"/>
      <c r="O367" s="203"/>
      <c r="P367" s="204">
        <f>SUM(P368:P375)</f>
        <v>2.2821250000000002</v>
      </c>
      <c r="Q367" s="203"/>
      <c r="R367" s="204">
        <f>SUM(R368:R375)</f>
        <v>0.00041999999999999991</v>
      </c>
      <c r="S367" s="203"/>
      <c r="T367" s="205">
        <f>SUM(T368:T375)</f>
        <v>0</v>
      </c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R367" s="206" t="s">
        <v>83</v>
      </c>
      <c r="AT367" s="207" t="s">
        <v>72</v>
      </c>
      <c r="AU367" s="207" t="s">
        <v>81</v>
      </c>
      <c r="AY367" s="206" t="s">
        <v>141</v>
      </c>
      <c r="BK367" s="208">
        <f>SUM(BK368:BK375)</f>
        <v>12079.629999999999</v>
      </c>
    </row>
    <row r="368" s="2" customFormat="1" ht="16.5" customHeight="1">
      <c r="A368" s="33"/>
      <c r="B368" s="34"/>
      <c r="C368" s="211" t="s">
        <v>1161</v>
      </c>
      <c r="D368" s="211" t="s">
        <v>143</v>
      </c>
      <c r="E368" s="212" t="s">
        <v>1162</v>
      </c>
      <c r="F368" s="213" t="s">
        <v>1163</v>
      </c>
      <c r="G368" s="214" t="s">
        <v>195</v>
      </c>
      <c r="H368" s="215">
        <v>1</v>
      </c>
      <c r="I368" s="216">
        <v>8960</v>
      </c>
      <c r="J368" s="216">
        <f>ROUND(I368*H368,2)</f>
        <v>8960</v>
      </c>
      <c r="K368" s="213" t="s">
        <v>1</v>
      </c>
      <c r="L368" s="39"/>
      <c r="M368" s="217" t="s">
        <v>1</v>
      </c>
      <c r="N368" s="218" t="s">
        <v>38</v>
      </c>
      <c r="O368" s="219">
        <v>0.14999999999999999</v>
      </c>
      <c r="P368" s="219">
        <f>O368*H368</f>
        <v>0.14999999999999999</v>
      </c>
      <c r="Q368" s="219">
        <v>0</v>
      </c>
      <c r="R368" s="219">
        <f>Q368*H368</f>
        <v>0</v>
      </c>
      <c r="S368" s="219">
        <v>0</v>
      </c>
      <c r="T368" s="220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221" t="s">
        <v>224</v>
      </c>
      <c r="AT368" s="221" t="s">
        <v>143</v>
      </c>
      <c r="AU368" s="221" t="s">
        <v>83</v>
      </c>
      <c r="AY368" s="18" t="s">
        <v>141</v>
      </c>
      <c r="BE368" s="222">
        <f>IF(N368="základní",J368,0)</f>
        <v>8960</v>
      </c>
      <c r="BF368" s="222">
        <f>IF(N368="snížená",J368,0)</f>
        <v>0</v>
      </c>
      <c r="BG368" s="222">
        <f>IF(N368="zákl. přenesená",J368,0)</f>
        <v>0</v>
      </c>
      <c r="BH368" s="222">
        <f>IF(N368="sníž. přenesená",J368,0)</f>
        <v>0</v>
      </c>
      <c r="BI368" s="222">
        <f>IF(N368="nulová",J368,0)</f>
        <v>0</v>
      </c>
      <c r="BJ368" s="18" t="s">
        <v>81</v>
      </c>
      <c r="BK368" s="222">
        <f>ROUND(I368*H368,2)</f>
        <v>8960</v>
      </c>
      <c r="BL368" s="18" t="s">
        <v>224</v>
      </c>
      <c r="BM368" s="221" t="s">
        <v>1164</v>
      </c>
    </row>
    <row r="369" s="13" customFormat="1">
      <c r="A369" s="13"/>
      <c r="B369" s="223"/>
      <c r="C369" s="224"/>
      <c r="D369" s="225" t="s">
        <v>150</v>
      </c>
      <c r="E369" s="226" t="s">
        <v>1</v>
      </c>
      <c r="F369" s="227" t="s">
        <v>1165</v>
      </c>
      <c r="G369" s="224"/>
      <c r="H369" s="228">
        <v>1</v>
      </c>
      <c r="I369" s="224"/>
      <c r="J369" s="224"/>
      <c r="K369" s="224"/>
      <c r="L369" s="229"/>
      <c r="M369" s="230"/>
      <c r="N369" s="231"/>
      <c r="O369" s="231"/>
      <c r="P369" s="231"/>
      <c r="Q369" s="231"/>
      <c r="R369" s="231"/>
      <c r="S369" s="231"/>
      <c r="T369" s="232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3" t="s">
        <v>150</v>
      </c>
      <c r="AU369" s="233" t="s">
        <v>83</v>
      </c>
      <c r="AV369" s="13" t="s">
        <v>83</v>
      </c>
      <c r="AW369" s="13" t="s">
        <v>30</v>
      </c>
      <c r="AX369" s="13" t="s">
        <v>81</v>
      </c>
      <c r="AY369" s="233" t="s">
        <v>141</v>
      </c>
    </row>
    <row r="370" s="2" customFormat="1" ht="16.5" customHeight="1">
      <c r="A370" s="33"/>
      <c r="B370" s="34"/>
      <c r="C370" s="211" t="s">
        <v>1166</v>
      </c>
      <c r="D370" s="211" t="s">
        <v>143</v>
      </c>
      <c r="E370" s="212" t="s">
        <v>1167</v>
      </c>
      <c r="F370" s="213" t="s">
        <v>1168</v>
      </c>
      <c r="G370" s="214" t="s">
        <v>195</v>
      </c>
      <c r="H370" s="215">
        <v>5</v>
      </c>
      <c r="I370" s="216">
        <v>485</v>
      </c>
      <c r="J370" s="216">
        <f>ROUND(I370*H370,2)</f>
        <v>2425</v>
      </c>
      <c r="K370" s="213" t="s">
        <v>1</v>
      </c>
      <c r="L370" s="39"/>
      <c r="M370" s="217" t="s">
        <v>1</v>
      </c>
      <c r="N370" s="218" t="s">
        <v>38</v>
      </c>
      <c r="O370" s="219">
        <v>0.26600000000000001</v>
      </c>
      <c r="P370" s="219">
        <f>O370*H370</f>
        <v>1.3300000000000001</v>
      </c>
      <c r="Q370" s="219">
        <v>6.9999999999999994E-05</v>
      </c>
      <c r="R370" s="219">
        <f>Q370*H370</f>
        <v>0.00034999999999999994</v>
      </c>
      <c r="S370" s="219">
        <v>0</v>
      </c>
      <c r="T370" s="220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221" t="s">
        <v>224</v>
      </c>
      <c r="AT370" s="221" t="s">
        <v>143</v>
      </c>
      <c r="AU370" s="221" t="s">
        <v>83</v>
      </c>
      <c r="AY370" s="18" t="s">
        <v>141</v>
      </c>
      <c r="BE370" s="222">
        <f>IF(N370="základní",J370,0)</f>
        <v>2425</v>
      </c>
      <c r="BF370" s="222">
        <f>IF(N370="snížená",J370,0)</f>
        <v>0</v>
      </c>
      <c r="BG370" s="222">
        <f>IF(N370="zákl. přenesená",J370,0)</f>
        <v>0</v>
      </c>
      <c r="BH370" s="222">
        <f>IF(N370="sníž. přenesená",J370,0)</f>
        <v>0</v>
      </c>
      <c r="BI370" s="222">
        <f>IF(N370="nulová",J370,0)</f>
        <v>0</v>
      </c>
      <c r="BJ370" s="18" t="s">
        <v>81</v>
      </c>
      <c r="BK370" s="222">
        <f>ROUND(I370*H370,2)</f>
        <v>2425</v>
      </c>
      <c r="BL370" s="18" t="s">
        <v>224</v>
      </c>
      <c r="BM370" s="221" t="s">
        <v>1169</v>
      </c>
    </row>
    <row r="371" s="13" customFormat="1">
      <c r="A371" s="13"/>
      <c r="B371" s="223"/>
      <c r="C371" s="224"/>
      <c r="D371" s="225" t="s">
        <v>150</v>
      </c>
      <c r="E371" s="226" t="s">
        <v>1</v>
      </c>
      <c r="F371" s="227" t="s">
        <v>1170</v>
      </c>
      <c r="G371" s="224"/>
      <c r="H371" s="228">
        <v>5</v>
      </c>
      <c r="I371" s="224"/>
      <c r="J371" s="224"/>
      <c r="K371" s="224"/>
      <c r="L371" s="229"/>
      <c r="M371" s="230"/>
      <c r="N371" s="231"/>
      <c r="O371" s="231"/>
      <c r="P371" s="231"/>
      <c r="Q371" s="231"/>
      <c r="R371" s="231"/>
      <c r="S371" s="231"/>
      <c r="T371" s="232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33" t="s">
        <v>150</v>
      </c>
      <c r="AU371" s="233" t="s">
        <v>83</v>
      </c>
      <c r="AV371" s="13" t="s">
        <v>83</v>
      </c>
      <c r="AW371" s="13" t="s">
        <v>30</v>
      </c>
      <c r="AX371" s="13" t="s">
        <v>81</v>
      </c>
      <c r="AY371" s="233" t="s">
        <v>141</v>
      </c>
    </row>
    <row r="372" s="2" customFormat="1" ht="16.5" customHeight="1">
      <c r="A372" s="33"/>
      <c r="B372" s="34"/>
      <c r="C372" s="211" t="s">
        <v>1171</v>
      </c>
      <c r="D372" s="211" t="s">
        <v>143</v>
      </c>
      <c r="E372" s="212" t="s">
        <v>1172</v>
      </c>
      <c r="F372" s="213" t="s">
        <v>1173</v>
      </c>
      <c r="G372" s="214" t="s">
        <v>195</v>
      </c>
      <c r="H372" s="215">
        <v>1</v>
      </c>
      <c r="I372" s="216">
        <v>380</v>
      </c>
      <c r="J372" s="216">
        <f>ROUND(I372*H372,2)</f>
        <v>380</v>
      </c>
      <c r="K372" s="213" t="s">
        <v>1</v>
      </c>
      <c r="L372" s="39"/>
      <c r="M372" s="217" t="s">
        <v>1</v>
      </c>
      <c r="N372" s="218" t="s">
        <v>38</v>
      </c>
      <c r="O372" s="219">
        <v>0.26600000000000001</v>
      </c>
      <c r="P372" s="219">
        <f>O372*H372</f>
        <v>0.26600000000000001</v>
      </c>
      <c r="Q372" s="219">
        <v>6.9999999999999994E-05</v>
      </c>
      <c r="R372" s="219">
        <f>Q372*H372</f>
        <v>6.9999999999999994E-05</v>
      </c>
      <c r="S372" s="219">
        <v>0</v>
      </c>
      <c r="T372" s="220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221" t="s">
        <v>224</v>
      </c>
      <c r="AT372" s="221" t="s">
        <v>143</v>
      </c>
      <c r="AU372" s="221" t="s">
        <v>83</v>
      </c>
      <c r="AY372" s="18" t="s">
        <v>141</v>
      </c>
      <c r="BE372" s="222">
        <f>IF(N372="základní",J372,0)</f>
        <v>380</v>
      </c>
      <c r="BF372" s="222">
        <f>IF(N372="snížená",J372,0)</f>
        <v>0</v>
      </c>
      <c r="BG372" s="222">
        <f>IF(N372="zákl. přenesená",J372,0)</f>
        <v>0</v>
      </c>
      <c r="BH372" s="222">
        <f>IF(N372="sníž. přenesená",J372,0)</f>
        <v>0</v>
      </c>
      <c r="BI372" s="222">
        <f>IF(N372="nulová",J372,0)</f>
        <v>0</v>
      </c>
      <c r="BJ372" s="18" t="s">
        <v>81</v>
      </c>
      <c r="BK372" s="222">
        <f>ROUND(I372*H372,2)</f>
        <v>380</v>
      </c>
      <c r="BL372" s="18" t="s">
        <v>224</v>
      </c>
      <c r="BM372" s="221" t="s">
        <v>1174</v>
      </c>
    </row>
    <row r="373" s="13" customFormat="1">
      <c r="A373" s="13"/>
      <c r="B373" s="223"/>
      <c r="C373" s="224"/>
      <c r="D373" s="225" t="s">
        <v>150</v>
      </c>
      <c r="E373" s="226" t="s">
        <v>1</v>
      </c>
      <c r="F373" s="227" t="s">
        <v>1175</v>
      </c>
      <c r="G373" s="224"/>
      <c r="H373" s="228">
        <v>1</v>
      </c>
      <c r="I373" s="224"/>
      <c r="J373" s="224"/>
      <c r="K373" s="224"/>
      <c r="L373" s="229"/>
      <c r="M373" s="230"/>
      <c r="N373" s="231"/>
      <c r="O373" s="231"/>
      <c r="P373" s="231"/>
      <c r="Q373" s="231"/>
      <c r="R373" s="231"/>
      <c r="S373" s="231"/>
      <c r="T373" s="232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3" t="s">
        <v>150</v>
      </c>
      <c r="AU373" s="233" t="s">
        <v>83</v>
      </c>
      <c r="AV373" s="13" t="s">
        <v>83</v>
      </c>
      <c r="AW373" s="13" t="s">
        <v>30</v>
      </c>
      <c r="AX373" s="13" t="s">
        <v>81</v>
      </c>
      <c r="AY373" s="233" t="s">
        <v>141</v>
      </c>
    </row>
    <row r="374" s="2" customFormat="1" ht="24.15" customHeight="1">
      <c r="A374" s="33"/>
      <c r="B374" s="34"/>
      <c r="C374" s="211" t="s">
        <v>1176</v>
      </c>
      <c r="D374" s="211" t="s">
        <v>143</v>
      </c>
      <c r="E374" s="212" t="s">
        <v>1177</v>
      </c>
      <c r="F374" s="213" t="s">
        <v>1178</v>
      </c>
      <c r="G374" s="214" t="s">
        <v>157</v>
      </c>
      <c r="H374" s="215">
        <v>0.125</v>
      </c>
      <c r="I374" s="216">
        <v>1620</v>
      </c>
      <c r="J374" s="216">
        <f>ROUND(I374*H374,2)</f>
        <v>202.5</v>
      </c>
      <c r="K374" s="213" t="s">
        <v>147</v>
      </c>
      <c r="L374" s="39"/>
      <c r="M374" s="217" t="s">
        <v>1</v>
      </c>
      <c r="N374" s="218" t="s">
        <v>38</v>
      </c>
      <c r="O374" s="219">
        <v>3.016</v>
      </c>
      <c r="P374" s="219">
        <f>O374*H374</f>
        <v>0.377</v>
      </c>
      <c r="Q374" s="219">
        <v>0</v>
      </c>
      <c r="R374" s="219">
        <f>Q374*H374</f>
        <v>0</v>
      </c>
      <c r="S374" s="219">
        <v>0</v>
      </c>
      <c r="T374" s="220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221" t="s">
        <v>224</v>
      </c>
      <c r="AT374" s="221" t="s">
        <v>143</v>
      </c>
      <c r="AU374" s="221" t="s">
        <v>83</v>
      </c>
      <c r="AY374" s="18" t="s">
        <v>141</v>
      </c>
      <c r="BE374" s="222">
        <f>IF(N374="základní",J374,0)</f>
        <v>202.5</v>
      </c>
      <c r="BF374" s="222">
        <f>IF(N374="snížená",J374,0)</f>
        <v>0</v>
      </c>
      <c r="BG374" s="222">
        <f>IF(N374="zákl. přenesená",J374,0)</f>
        <v>0</v>
      </c>
      <c r="BH374" s="222">
        <f>IF(N374="sníž. přenesená",J374,0)</f>
        <v>0</v>
      </c>
      <c r="BI374" s="222">
        <f>IF(N374="nulová",J374,0)</f>
        <v>0</v>
      </c>
      <c r="BJ374" s="18" t="s">
        <v>81</v>
      </c>
      <c r="BK374" s="222">
        <f>ROUND(I374*H374,2)</f>
        <v>202.5</v>
      </c>
      <c r="BL374" s="18" t="s">
        <v>224</v>
      </c>
      <c r="BM374" s="221" t="s">
        <v>1179</v>
      </c>
    </row>
    <row r="375" s="2" customFormat="1" ht="24.15" customHeight="1">
      <c r="A375" s="33"/>
      <c r="B375" s="34"/>
      <c r="C375" s="211" t="s">
        <v>1180</v>
      </c>
      <c r="D375" s="211" t="s">
        <v>143</v>
      </c>
      <c r="E375" s="212" t="s">
        <v>1181</v>
      </c>
      <c r="F375" s="213" t="s">
        <v>1182</v>
      </c>
      <c r="G375" s="214" t="s">
        <v>157</v>
      </c>
      <c r="H375" s="215">
        <v>0.125</v>
      </c>
      <c r="I375" s="216">
        <v>897</v>
      </c>
      <c r="J375" s="216">
        <f>ROUND(I375*H375,2)</f>
        <v>112.13</v>
      </c>
      <c r="K375" s="213" t="s">
        <v>147</v>
      </c>
      <c r="L375" s="39"/>
      <c r="M375" s="217" t="s">
        <v>1</v>
      </c>
      <c r="N375" s="218" t="s">
        <v>38</v>
      </c>
      <c r="O375" s="219">
        <v>1.2729999999999999</v>
      </c>
      <c r="P375" s="219">
        <f>O375*H375</f>
        <v>0.15912499999999999</v>
      </c>
      <c r="Q375" s="219">
        <v>0</v>
      </c>
      <c r="R375" s="219">
        <f>Q375*H375</f>
        <v>0</v>
      </c>
      <c r="S375" s="219">
        <v>0</v>
      </c>
      <c r="T375" s="220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221" t="s">
        <v>224</v>
      </c>
      <c r="AT375" s="221" t="s">
        <v>143</v>
      </c>
      <c r="AU375" s="221" t="s">
        <v>83</v>
      </c>
      <c r="AY375" s="18" t="s">
        <v>141</v>
      </c>
      <c r="BE375" s="222">
        <f>IF(N375="základní",J375,0)</f>
        <v>112.13</v>
      </c>
      <c r="BF375" s="222">
        <f>IF(N375="snížená",J375,0)</f>
        <v>0</v>
      </c>
      <c r="BG375" s="222">
        <f>IF(N375="zákl. přenesená",J375,0)</f>
        <v>0</v>
      </c>
      <c r="BH375" s="222">
        <f>IF(N375="sníž. přenesená",J375,0)</f>
        <v>0</v>
      </c>
      <c r="BI375" s="222">
        <f>IF(N375="nulová",J375,0)</f>
        <v>0</v>
      </c>
      <c r="BJ375" s="18" t="s">
        <v>81</v>
      </c>
      <c r="BK375" s="222">
        <f>ROUND(I375*H375,2)</f>
        <v>112.13</v>
      </c>
      <c r="BL375" s="18" t="s">
        <v>224</v>
      </c>
      <c r="BM375" s="221" t="s">
        <v>1183</v>
      </c>
    </row>
    <row r="376" s="12" customFormat="1" ht="22.8" customHeight="1">
      <c r="A376" s="12"/>
      <c r="B376" s="196"/>
      <c r="C376" s="197"/>
      <c r="D376" s="198" t="s">
        <v>72</v>
      </c>
      <c r="E376" s="209" t="s">
        <v>641</v>
      </c>
      <c r="F376" s="209" t="s">
        <v>642</v>
      </c>
      <c r="G376" s="197"/>
      <c r="H376" s="197"/>
      <c r="I376" s="197"/>
      <c r="J376" s="210">
        <f>BK376</f>
        <v>12721.1</v>
      </c>
      <c r="K376" s="197"/>
      <c r="L376" s="201"/>
      <c r="M376" s="202"/>
      <c r="N376" s="203"/>
      <c r="O376" s="203"/>
      <c r="P376" s="204">
        <f>SUM(P377:P380)</f>
        <v>16.6753</v>
      </c>
      <c r="Q376" s="203"/>
      <c r="R376" s="204">
        <f>SUM(R377:R380)</f>
        <v>0.076499999999999999</v>
      </c>
      <c r="S376" s="203"/>
      <c r="T376" s="205">
        <f>SUM(T377:T380)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206" t="s">
        <v>83</v>
      </c>
      <c r="AT376" s="207" t="s">
        <v>72</v>
      </c>
      <c r="AU376" s="207" t="s">
        <v>81</v>
      </c>
      <c r="AY376" s="206" t="s">
        <v>141</v>
      </c>
      <c r="BK376" s="208">
        <f>SUM(BK377:BK380)</f>
        <v>12721.1</v>
      </c>
    </row>
    <row r="377" s="2" customFormat="1" ht="24.15" customHeight="1">
      <c r="A377" s="33"/>
      <c r="B377" s="34"/>
      <c r="C377" s="211" t="s">
        <v>1184</v>
      </c>
      <c r="D377" s="211" t="s">
        <v>143</v>
      </c>
      <c r="E377" s="212" t="s">
        <v>1185</v>
      </c>
      <c r="F377" s="213" t="s">
        <v>1186</v>
      </c>
      <c r="G377" s="214" t="s">
        <v>254</v>
      </c>
      <c r="H377" s="215">
        <v>8.5</v>
      </c>
      <c r="I377" s="216">
        <v>1315</v>
      </c>
      <c r="J377" s="216">
        <f>ROUND(I377*H377,2)</f>
        <v>11177.5</v>
      </c>
      <c r="K377" s="213" t="s">
        <v>1</v>
      </c>
      <c r="L377" s="39"/>
      <c r="M377" s="217" t="s">
        <v>1</v>
      </c>
      <c r="N377" s="218" t="s">
        <v>38</v>
      </c>
      <c r="O377" s="219">
        <v>1.6100000000000001</v>
      </c>
      <c r="P377" s="219">
        <f>O377*H377</f>
        <v>13.685000000000001</v>
      </c>
      <c r="Q377" s="219">
        <v>0.0089999999999999993</v>
      </c>
      <c r="R377" s="219">
        <f>Q377*H377</f>
        <v>0.076499999999999999</v>
      </c>
      <c r="S377" s="219">
        <v>0</v>
      </c>
      <c r="T377" s="220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221" t="s">
        <v>224</v>
      </c>
      <c r="AT377" s="221" t="s">
        <v>143</v>
      </c>
      <c r="AU377" s="221" t="s">
        <v>83</v>
      </c>
      <c r="AY377" s="18" t="s">
        <v>141</v>
      </c>
      <c r="BE377" s="222">
        <f>IF(N377="základní",J377,0)</f>
        <v>11177.5</v>
      </c>
      <c r="BF377" s="222">
        <f>IF(N377="snížená",J377,0)</f>
        <v>0</v>
      </c>
      <c r="BG377" s="222">
        <f>IF(N377="zákl. přenesená",J377,0)</f>
        <v>0</v>
      </c>
      <c r="BH377" s="222">
        <f>IF(N377="sníž. přenesená",J377,0)</f>
        <v>0</v>
      </c>
      <c r="BI377" s="222">
        <f>IF(N377="nulová",J377,0)</f>
        <v>0</v>
      </c>
      <c r="BJ377" s="18" t="s">
        <v>81</v>
      </c>
      <c r="BK377" s="222">
        <f>ROUND(I377*H377,2)</f>
        <v>11177.5</v>
      </c>
      <c r="BL377" s="18" t="s">
        <v>224</v>
      </c>
      <c r="BM377" s="221" t="s">
        <v>1187</v>
      </c>
    </row>
    <row r="378" s="13" customFormat="1">
      <c r="A378" s="13"/>
      <c r="B378" s="223"/>
      <c r="C378" s="224"/>
      <c r="D378" s="225" t="s">
        <v>150</v>
      </c>
      <c r="E378" s="226" t="s">
        <v>1</v>
      </c>
      <c r="F378" s="227" t="s">
        <v>1188</v>
      </c>
      <c r="G378" s="224"/>
      <c r="H378" s="228">
        <v>8.5</v>
      </c>
      <c r="I378" s="224"/>
      <c r="J378" s="224"/>
      <c r="K378" s="224"/>
      <c r="L378" s="229"/>
      <c r="M378" s="230"/>
      <c r="N378" s="231"/>
      <c r="O378" s="231"/>
      <c r="P378" s="231"/>
      <c r="Q378" s="231"/>
      <c r="R378" s="231"/>
      <c r="S378" s="231"/>
      <c r="T378" s="232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33" t="s">
        <v>150</v>
      </c>
      <c r="AU378" s="233" t="s">
        <v>83</v>
      </c>
      <c r="AV378" s="13" t="s">
        <v>83</v>
      </c>
      <c r="AW378" s="13" t="s">
        <v>30</v>
      </c>
      <c r="AX378" s="13" t="s">
        <v>81</v>
      </c>
      <c r="AY378" s="233" t="s">
        <v>141</v>
      </c>
    </row>
    <row r="379" s="2" customFormat="1" ht="24.15" customHeight="1">
      <c r="A379" s="33"/>
      <c r="B379" s="34"/>
      <c r="C379" s="211" t="s">
        <v>1189</v>
      </c>
      <c r="D379" s="211" t="s">
        <v>143</v>
      </c>
      <c r="E379" s="212" t="s">
        <v>1190</v>
      </c>
      <c r="F379" s="213" t="s">
        <v>1191</v>
      </c>
      <c r="G379" s="214" t="s">
        <v>157</v>
      </c>
      <c r="H379" s="215">
        <v>1.7</v>
      </c>
      <c r="I379" s="216">
        <v>713</v>
      </c>
      <c r="J379" s="216">
        <f>ROUND(I379*H379,2)</f>
        <v>1212.0999999999999</v>
      </c>
      <c r="K379" s="213" t="s">
        <v>147</v>
      </c>
      <c r="L379" s="39"/>
      <c r="M379" s="217" t="s">
        <v>1</v>
      </c>
      <c r="N379" s="218" t="s">
        <v>38</v>
      </c>
      <c r="O379" s="219">
        <v>1.3049999999999999</v>
      </c>
      <c r="P379" s="219">
        <f>O379*H379</f>
        <v>2.2184999999999997</v>
      </c>
      <c r="Q379" s="219">
        <v>0</v>
      </c>
      <c r="R379" s="219">
        <f>Q379*H379</f>
        <v>0</v>
      </c>
      <c r="S379" s="219">
        <v>0</v>
      </c>
      <c r="T379" s="220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221" t="s">
        <v>224</v>
      </c>
      <c r="AT379" s="221" t="s">
        <v>143</v>
      </c>
      <c r="AU379" s="221" t="s">
        <v>83</v>
      </c>
      <c r="AY379" s="18" t="s">
        <v>141</v>
      </c>
      <c r="BE379" s="222">
        <f>IF(N379="základní",J379,0)</f>
        <v>1212.0999999999999</v>
      </c>
      <c r="BF379" s="222">
        <f>IF(N379="snížená",J379,0)</f>
        <v>0</v>
      </c>
      <c r="BG379" s="222">
        <f>IF(N379="zákl. přenesená",J379,0)</f>
        <v>0</v>
      </c>
      <c r="BH379" s="222">
        <f>IF(N379="sníž. přenesená",J379,0)</f>
        <v>0</v>
      </c>
      <c r="BI379" s="222">
        <f>IF(N379="nulová",J379,0)</f>
        <v>0</v>
      </c>
      <c r="BJ379" s="18" t="s">
        <v>81</v>
      </c>
      <c r="BK379" s="222">
        <f>ROUND(I379*H379,2)</f>
        <v>1212.0999999999999</v>
      </c>
      <c r="BL379" s="18" t="s">
        <v>224</v>
      </c>
      <c r="BM379" s="221" t="s">
        <v>1192</v>
      </c>
    </row>
    <row r="380" s="2" customFormat="1" ht="24.15" customHeight="1">
      <c r="A380" s="33"/>
      <c r="B380" s="34"/>
      <c r="C380" s="211" t="s">
        <v>1193</v>
      </c>
      <c r="D380" s="211" t="s">
        <v>143</v>
      </c>
      <c r="E380" s="212" t="s">
        <v>1194</v>
      </c>
      <c r="F380" s="213" t="s">
        <v>1195</v>
      </c>
      <c r="G380" s="214" t="s">
        <v>157</v>
      </c>
      <c r="H380" s="215">
        <v>1.7</v>
      </c>
      <c r="I380" s="216">
        <v>195</v>
      </c>
      <c r="J380" s="216">
        <f>ROUND(I380*H380,2)</f>
        <v>331.5</v>
      </c>
      <c r="K380" s="213" t="s">
        <v>147</v>
      </c>
      <c r="L380" s="39"/>
      <c r="M380" s="217" t="s">
        <v>1</v>
      </c>
      <c r="N380" s="218" t="s">
        <v>38</v>
      </c>
      <c r="O380" s="219">
        <v>0.45400000000000001</v>
      </c>
      <c r="P380" s="219">
        <f>O380*H380</f>
        <v>0.77180000000000004</v>
      </c>
      <c r="Q380" s="219">
        <v>0</v>
      </c>
      <c r="R380" s="219">
        <f>Q380*H380</f>
        <v>0</v>
      </c>
      <c r="S380" s="219">
        <v>0</v>
      </c>
      <c r="T380" s="220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221" t="s">
        <v>224</v>
      </c>
      <c r="AT380" s="221" t="s">
        <v>143</v>
      </c>
      <c r="AU380" s="221" t="s">
        <v>83</v>
      </c>
      <c r="AY380" s="18" t="s">
        <v>141</v>
      </c>
      <c r="BE380" s="222">
        <f>IF(N380="základní",J380,0)</f>
        <v>331.5</v>
      </c>
      <c r="BF380" s="222">
        <f>IF(N380="snížená",J380,0)</f>
        <v>0</v>
      </c>
      <c r="BG380" s="222">
        <f>IF(N380="zákl. přenesená",J380,0)</f>
        <v>0</v>
      </c>
      <c r="BH380" s="222">
        <f>IF(N380="sníž. přenesená",J380,0)</f>
        <v>0</v>
      </c>
      <c r="BI380" s="222">
        <f>IF(N380="nulová",J380,0)</f>
        <v>0</v>
      </c>
      <c r="BJ380" s="18" t="s">
        <v>81</v>
      </c>
      <c r="BK380" s="222">
        <f>ROUND(I380*H380,2)</f>
        <v>331.5</v>
      </c>
      <c r="BL380" s="18" t="s">
        <v>224</v>
      </c>
      <c r="BM380" s="221" t="s">
        <v>1196</v>
      </c>
    </row>
    <row r="381" s="12" customFormat="1" ht="22.8" customHeight="1">
      <c r="A381" s="12"/>
      <c r="B381" s="196"/>
      <c r="C381" s="197"/>
      <c r="D381" s="198" t="s">
        <v>72</v>
      </c>
      <c r="E381" s="209" t="s">
        <v>1197</v>
      </c>
      <c r="F381" s="209" t="s">
        <v>1198</v>
      </c>
      <c r="G381" s="197"/>
      <c r="H381" s="197"/>
      <c r="I381" s="197"/>
      <c r="J381" s="210">
        <f>BK381</f>
        <v>11571.65</v>
      </c>
      <c r="K381" s="197"/>
      <c r="L381" s="201"/>
      <c r="M381" s="202"/>
      <c r="N381" s="203"/>
      <c r="O381" s="203"/>
      <c r="P381" s="204">
        <f>SUM(P382:P387)</f>
        <v>10.482056</v>
      </c>
      <c r="Q381" s="203"/>
      <c r="R381" s="204">
        <f>SUM(R382:R387)</f>
        <v>0.12077388</v>
      </c>
      <c r="S381" s="203"/>
      <c r="T381" s="205">
        <f>SUM(T382:T387)</f>
        <v>0</v>
      </c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R381" s="206" t="s">
        <v>83</v>
      </c>
      <c r="AT381" s="207" t="s">
        <v>72</v>
      </c>
      <c r="AU381" s="207" t="s">
        <v>81</v>
      </c>
      <c r="AY381" s="206" t="s">
        <v>141</v>
      </c>
      <c r="BK381" s="208">
        <f>SUM(BK382:BK387)</f>
        <v>11571.65</v>
      </c>
    </row>
    <row r="382" s="2" customFormat="1" ht="21.75" customHeight="1">
      <c r="A382" s="33"/>
      <c r="B382" s="34"/>
      <c r="C382" s="211" t="s">
        <v>1199</v>
      </c>
      <c r="D382" s="211" t="s">
        <v>143</v>
      </c>
      <c r="E382" s="212" t="s">
        <v>1200</v>
      </c>
      <c r="F382" s="213" t="s">
        <v>1201</v>
      </c>
      <c r="G382" s="214" t="s">
        <v>254</v>
      </c>
      <c r="H382" s="215">
        <v>13.212</v>
      </c>
      <c r="I382" s="216">
        <v>191</v>
      </c>
      <c r="J382" s="216">
        <f>ROUND(I382*H382,2)</f>
        <v>2523.4899999999998</v>
      </c>
      <c r="K382" s="213" t="s">
        <v>147</v>
      </c>
      <c r="L382" s="39"/>
      <c r="M382" s="217" t="s">
        <v>1</v>
      </c>
      <c r="N382" s="218" t="s">
        <v>38</v>
      </c>
      <c r="O382" s="219">
        <v>0.21099999999999999</v>
      </c>
      <c r="P382" s="219">
        <f>O382*H382</f>
        <v>2.7877319999999997</v>
      </c>
      <c r="Q382" s="219">
        <v>0.00038000000000000002</v>
      </c>
      <c r="R382" s="219">
        <f>Q382*H382</f>
        <v>0.0050205600000000003</v>
      </c>
      <c r="S382" s="219">
        <v>0</v>
      </c>
      <c r="T382" s="220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221" t="s">
        <v>224</v>
      </c>
      <c r="AT382" s="221" t="s">
        <v>143</v>
      </c>
      <c r="AU382" s="221" t="s">
        <v>83</v>
      </c>
      <c r="AY382" s="18" t="s">
        <v>141</v>
      </c>
      <c r="BE382" s="222">
        <f>IF(N382="základní",J382,0)</f>
        <v>2523.4899999999998</v>
      </c>
      <c r="BF382" s="222">
        <f>IF(N382="snížená",J382,0)</f>
        <v>0</v>
      </c>
      <c r="BG382" s="222">
        <f>IF(N382="zákl. přenesená",J382,0)</f>
        <v>0</v>
      </c>
      <c r="BH382" s="222">
        <f>IF(N382="sníž. přenesená",J382,0)</f>
        <v>0</v>
      </c>
      <c r="BI382" s="222">
        <f>IF(N382="nulová",J382,0)</f>
        <v>0</v>
      </c>
      <c r="BJ382" s="18" t="s">
        <v>81</v>
      </c>
      <c r="BK382" s="222">
        <f>ROUND(I382*H382,2)</f>
        <v>2523.4899999999998</v>
      </c>
      <c r="BL382" s="18" t="s">
        <v>224</v>
      </c>
      <c r="BM382" s="221" t="s">
        <v>1202</v>
      </c>
    </row>
    <row r="383" s="13" customFormat="1">
      <c r="A383" s="13"/>
      <c r="B383" s="223"/>
      <c r="C383" s="224"/>
      <c r="D383" s="225" t="s">
        <v>150</v>
      </c>
      <c r="E383" s="226" t="s">
        <v>1</v>
      </c>
      <c r="F383" s="227" t="s">
        <v>1203</v>
      </c>
      <c r="G383" s="224"/>
      <c r="H383" s="228">
        <v>13.212</v>
      </c>
      <c r="I383" s="224"/>
      <c r="J383" s="224"/>
      <c r="K383" s="224"/>
      <c r="L383" s="229"/>
      <c r="M383" s="230"/>
      <c r="N383" s="231"/>
      <c r="O383" s="231"/>
      <c r="P383" s="231"/>
      <c r="Q383" s="231"/>
      <c r="R383" s="231"/>
      <c r="S383" s="231"/>
      <c r="T383" s="232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33" t="s">
        <v>150</v>
      </c>
      <c r="AU383" s="233" t="s">
        <v>83</v>
      </c>
      <c r="AV383" s="13" t="s">
        <v>83</v>
      </c>
      <c r="AW383" s="13" t="s">
        <v>30</v>
      </c>
      <c r="AX383" s="13" t="s">
        <v>81</v>
      </c>
      <c r="AY383" s="233" t="s">
        <v>141</v>
      </c>
    </row>
    <row r="384" s="2" customFormat="1" ht="21.75" customHeight="1">
      <c r="A384" s="33"/>
      <c r="B384" s="34"/>
      <c r="C384" s="211" t="s">
        <v>1204</v>
      </c>
      <c r="D384" s="211" t="s">
        <v>143</v>
      </c>
      <c r="E384" s="212" t="s">
        <v>1205</v>
      </c>
      <c r="F384" s="213" t="s">
        <v>1206</v>
      </c>
      <c r="G384" s="214" t="s">
        <v>254</v>
      </c>
      <c r="H384" s="215">
        <v>22.564</v>
      </c>
      <c r="I384" s="216">
        <v>173</v>
      </c>
      <c r="J384" s="216">
        <f>ROUND(I384*H384,2)</f>
        <v>3903.5700000000002</v>
      </c>
      <c r="K384" s="213" t="s">
        <v>147</v>
      </c>
      <c r="L384" s="39"/>
      <c r="M384" s="217" t="s">
        <v>1</v>
      </c>
      <c r="N384" s="218" t="s">
        <v>38</v>
      </c>
      <c r="O384" s="219">
        <v>0.21099999999999999</v>
      </c>
      <c r="P384" s="219">
        <f>O384*H384</f>
        <v>4.7610039999999998</v>
      </c>
      <c r="Q384" s="219">
        <v>0.00033</v>
      </c>
      <c r="R384" s="219">
        <f>Q384*H384</f>
        <v>0.0074461199999999996</v>
      </c>
      <c r="S384" s="219">
        <v>0</v>
      </c>
      <c r="T384" s="220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221" t="s">
        <v>224</v>
      </c>
      <c r="AT384" s="221" t="s">
        <v>143</v>
      </c>
      <c r="AU384" s="221" t="s">
        <v>83</v>
      </c>
      <c r="AY384" s="18" t="s">
        <v>141</v>
      </c>
      <c r="BE384" s="222">
        <f>IF(N384="základní",J384,0)</f>
        <v>3903.5700000000002</v>
      </c>
      <c r="BF384" s="222">
        <f>IF(N384="snížená",J384,0)</f>
        <v>0</v>
      </c>
      <c r="BG384" s="222">
        <f>IF(N384="zákl. přenesená",J384,0)</f>
        <v>0</v>
      </c>
      <c r="BH384" s="222">
        <f>IF(N384="sníž. přenesená",J384,0)</f>
        <v>0</v>
      </c>
      <c r="BI384" s="222">
        <f>IF(N384="nulová",J384,0)</f>
        <v>0</v>
      </c>
      <c r="BJ384" s="18" t="s">
        <v>81</v>
      </c>
      <c r="BK384" s="222">
        <f>ROUND(I384*H384,2)</f>
        <v>3903.5700000000002</v>
      </c>
      <c r="BL384" s="18" t="s">
        <v>224</v>
      </c>
      <c r="BM384" s="221" t="s">
        <v>1207</v>
      </c>
    </row>
    <row r="385" s="13" customFormat="1">
      <c r="A385" s="13"/>
      <c r="B385" s="223"/>
      <c r="C385" s="224"/>
      <c r="D385" s="225" t="s">
        <v>150</v>
      </c>
      <c r="E385" s="226" t="s">
        <v>1</v>
      </c>
      <c r="F385" s="227" t="s">
        <v>1208</v>
      </c>
      <c r="G385" s="224"/>
      <c r="H385" s="228">
        <v>22.564</v>
      </c>
      <c r="I385" s="224"/>
      <c r="J385" s="224"/>
      <c r="K385" s="224"/>
      <c r="L385" s="229"/>
      <c r="M385" s="230"/>
      <c r="N385" s="231"/>
      <c r="O385" s="231"/>
      <c r="P385" s="231"/>
      <c r="Q385" s="231"/>
      <c r="R385" s="231"/>
      <c r="S385" s="231"/>
      <c r="T385" s="232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3" t="s">
        <v>150</v>
      </c>
      <c r="AU385" s="233" t="s">
        <v>83</v>
      </c>
      <c r="AV385" s="13" t="s">
        <v>83</v>
      </c>
      <c r="AW385" s="13" t="s">
        <v>30</v>
      </c>
      <c r="AX385" s="13" t="s">
        <v>81</v>
      </c>
      <c r="AY385" s="233" t="s">
        <v>141</v>
      </c>
    </row>
    <row r="386" s="2" customFormat="1" ht="24.15" customHeight="1">
      <c r="A386" s="33"/>
      <c r="B386" s="34"/>
      <c r="C386" s="211" t="s">
        <v>1209</v>
      </c>
      <c r="D386" s="211" t="s">
        <v>143</v>
      </c>
      <c r="E386" s="212" t="s">
        <v>1210</v>
      </c>
      <c r="F386" s="213" t="s">
        <v>1211</v>
      </c>
      <c r="G386" s="214" t="s">
        <v>254</v>
      </c>
      <c r="H386" s="215">
        <v>22.564</v>
      </c>
      <c r="I386" s="216">
        <v>228</v>
      </c>
      <c r="J386" s="216">
        <f>ROUND(I386*H386,2)</f>
        <v>5144.5900000000001</v>
      </c>
      <c r="K386" s="213" t="s">
        <v>147</v>
      </c>
      <c r="L386" s="39"/>
      <c r="M386" s="217" t="s">
        <v>1</v>
      </c>
      <c r="N386" s="218" t="s">
        <v>38</v>
      </c>
      <c r="O386" s="219">
        <v>0.13</v>
      </c>
      <c r="P386" s="219">
        <f>O386*H386</f>
        <v>2.9333200000000001</v>
      </c>
      <c r="Q386" s="219">
        <v>0.0047999999999999996</v>
      </c>
      <c r="R386" s="219">
        <f>Q386*H386</f>
        <v>0.10830719999999999</v>
      </c>
      <c r="S386" s="219">
        <v>0</v>
      </c>
      <c r="T386" s="220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221" t="s">
        <v>224</v>
      </c>
      <c r="AT386" s="221" t="s">
        <v>143</v>
      </c>
      <c r="AU386" s="221" t="s">
        <v>83</v>
      </c>
      <c r="AY386" s="18" t="s">
        <v>141</v>
      </c>
      <c r="BE386" s="222">
        <f>IF(N386="základní",J386,0)</f>
        <v>5144.5900000000001</v>
      </c>
      <c r="BF386" s="222">
        <f>IF(N386="snížená",J386,0)</f>
        <v>0</v>
      </c>
      <c r="BG386" s="222">
        <f>IF(N386="zákl. přenesená",J386,0)</f>
        <v>0</v>
      </c>
      <c r="BH386" s="222">
        <f>IF(N386="sníž. přenesená",J386,0)</f>
        <v>0</v>
      </c>
      <c r="BI386" s="222">
        <f>IF(N386="nulová",J386,0)</f>
        <v>0</v>
      </c>
      <c r="BJ386" s="18" t="s">
        <v>81</v>
      </c>
      <c r="BK386" s="222">
        <f>ROUND(I386*H386,2)</f>
        <v>5144.5900000000001</v>
      </c>
      <c r="BL386" s="18" t="s">
        <v>224</v>
      </c>
      <c r="BM386" s="221" t="s">
        <v>1212</v>
      </c>
    </row>
    <row r="387" s="13" customFormat="1">
      <c r="A387" s="13"/>
      <c r="B387" s="223"/>
      <c r="C387" s="224"/>
      <c r="D387" s="225" t="s">
        <v>150</v>
      </c>
      <c r="E387" s="226" t="s">
        <v>1</v>
      </c>
      <c r="F387" s="227" t="s">
        <v>1213</v>
      </c>
      <c r="G387" s="224"/>
      <c r="H387" s="228">
        <v>22.564</v>
      </c>
      <c r="I387" s="224"/>
      <c r="J387" s="224"/>
      <c r="K387" s="224"/>
      <c r="L387" s="229"/>
      <c r="M387" s="230"/>
      <c r="N387" s="231"/>
      <c r="O387" s="231"/>
      <c r="P387" s="231"/>
      <c r="Q387" s="231"/>
      <c r="R387" s="231"/>
      <c r="S387" s="231"/>
      <c r="T387" s="232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33" t="s">
        <v>150</v>
      </c>
      <c r="AU387" s="233" t="s">
        <v>83</v>
      </c>
      <c r="AV387" s="13" t="s">
        <v>83</v>
      </c>
      <c r="AW387" s="13" t="s">
        <v>30</v>
      </c>
      <c r="AX387" s="13" t="s">
        <v>81</v>
      </c>
      <c r="AY387" s="233" t="s">
        <v>141</v>
      </c>
    </row>
    <row r="388" s="12" customFormat="1" ht="22.8" customHeight="1">
      <c r="A388" s="12"/>
      <c r="B388" s="196"/>
      <c r="C388" s="197"/>
      <c r="D388" s="198" t="s">
        <v>72</v>
      </c>
      <c r="E388" s="209" t="s">
        <v>673</v>
      </c>
      <c r="F388" s="209" t="s">
        <v>674</v>
      </c>
      <c r="G388" s="197"/>
      <c r="H388" s="197"/>
      <c r="I388" s="197"/>
      <c r="J388" s="210">
        <f>BK388</f>
        <v>8486.6100000000006</v>
      </c>
      <c r="K388" s="197"/>
      <c r="L388" s="201"/>
      <c r="M388" s="202"/>
      <c r="N388" s="203"/>
      <c r="O388" s="203"/>
      <c r="P388" s="204">
        <f>SUM(P389:P392)</f>
        <v>13.800455000000001</v>
      </c>
      <c r="Q388" s="203"/>
      <c r="R388" s="204">
        <f>SUM(R389:R392)</f>
        <v>0.080391000000000018</v>
      </c>
      <c r="S388" s="203"/>
      <c r="T388" s="205">
        <f>SUM(T389:T392)</f>
        <v>0</v>
      </c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R388" s="206" t="s">
        <v>83</v>
      </c>
      <c r="AT388" s="207" t="s">
        <v>72</v>
      </c>
      <c r="AU388" s="207" t="s">
        <v>81</v>
      </c>
      <c r="AY388" s="206" t="s">
        <v>141</v>
      </c>
      <c r="BK388" s="208">
        <f>SUM(BK389:BK392)</f>
        <v>8486.6100000000006</v>
      </c>
    </row>
    <row r="389" s="2" customFormat="1" ht="24.15" customHeight="1">
      <c r="A389" s="33"/>
      <c r="B389" s="34"/>
      <c r="C389" s="211" t="s">
        <v>1214</v>
      </c>
      <c r="D389" s="211" t="s">
        <v>143</v>
      </c>
      <c r="E389" s="212" t="s">
        <v>1215</v>
      </c>
      <c r="F389" s="213" t="s">
        <v>1216</v>
      </c>
      <c r="G389" s="214" t="s">
        <v>254</v>
      </c>
      <c r="H389" s="215">
        <v>133.98500000000001</v>
      </c>
      <c r="I389" s="216">
        <v>6.6399999999999997</v>
      </c>
      <c r="J389" s="216">
        <f>ROUND(I389*H389,2)</f>
        <v>889.65999999999997</v>
      </c>
      <c r="K389" s="213" t="s">
        <v>147</v>
      </c>
      <c r="L389" s="39"/>
      <c r="M389" s="217" t="s">
        <v>1</v>
      </c>
      <c r="N389" s="218" t="s">
        <v>38</v>
      </c>
      <c r="O389" s="219">
        <v>0.014</v>
      </c>
      <c r="P389" s="219">
        <f>O389*H389</f>
        <v>1.8757900000000003</v>
      </c>
      <c r="Q389" s="219">
        <v>0</v>
      </c>
      <c r="R389" s="219">
        <f>Q389*H389</f>
        <v>0</v>
      </c>
      <c r="S389" s="219">
        <v>0</v>
      </c>
      <c r="T389" s="220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221" t="s">
        <v>224</v>
      </c>
      <c r="AT389" s="221" t="s">
        <v>143</v>
      </c>
      <c r="AU389" s="221" t="s">
        <v>83</v>
      </c>
      <c r="AY389" s="18" t="s">
        <v>141</v>
      </c>
      <c r="BE389" s="222">
        <f>IF(N389="základní",J389,0)</f>
        <v>889.65999999999997</v>
      </c>
      <c r="BF389" s="222">
        <f>IF(N389="snížená",J389,0)</f>
        <v>0</v>
      </c>
      <c r="BG389" s="222">
        <f>IF(N389="zákl. přenesená",J389,0)</f>
        <v>0</v>
      </c>
      <c r="BH389" s="222">
        <f>IF(N389="sníž. přenesená",J389,0)</f>
        <v>0</v>
      </c>
      <c r="BI389" s="222">
        <f>IF(N389="nulová",J389,0)</f>
        <v>0</v>
      </c>
      <c r="BJ389" s="18" t="s">
        <v>81</v>
      </c>
      <c r="BK389" s="222">
        <f>ROUND(I389*H389,2)</f>
        <v>889.65999999999997</v>
      </c>
      <c r="BL389" s="18" t="s">
        <v>224</v>
      </c>
      <c r="BM389" s="221" t="s">
        <v>1217</v>
      </c>
    </row>
    <row r="390" s="2" customFormat="1" ht="24.15" customHeight="1">
      <c r="A390" s="33"/>
      <c r="B390" s="34"/>
      <c r="C390" s="211" t="s">
        <v>1218</v>
      </c>
      <c r="D390" s="211" t="s">
        <v>143</v>
      </c>
      <c r="E390" s="212" t="s">
        <v>1219</v>
      </c>
      <c r="F390" s="213" t="s">
        <v>1220</v>
      </c>
      <c r="G390" s="214" t="s">
        <v>254</v>
      </c>
      <c r="H390" s="215">
        <v>133.98500000000001</v>
      </c>
      <c r="I390" s="216">
        <v>25.899999999999999</v>
      </c>
      <c r="J390" s="216">
        <f>ROUND(I390*H390,2)</f>
        <v>3470.21</v>
      </c>
      <c r="K390" s="213" t="s">
        <v>147</v>
      </c>
      <c r="L390" s="39"/>
      <c r="M390" s="217" t="s">
        <v>1</v>
      </c>
      <c r="N390" s="218" t="s">
        <v>38</v>
      </c>
      <c r="O390" s="219">
        <v>0.037999999999999999</v>
      </c>
      <c r="P390" s="219">
        <f>O390*H390</f>
        <v>5.0914300000000008</v>
      </c>
      <c r="Q390" s="219">
        <v>0.00020000000000000001</v>
      </c>
      <c r="R390" s="219">
        <f>Q390*H390</f>
        <v>0.026797000000000005</v>
      </c>
      <c r="S390" s="219">
        <v>0</v>
      </c>
      <c r="T390" s="220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221" t="s">
        <v>224</v>
      </c>
      <c r="AT390" s="221" t="s">
        <v>143</v>
      </c>
      <c r="AU390" s="221" t="s">
        <v>83</v>
      </c>
      <c r="AY390" s="18" t="s">
        <v>141</v>
      </c>
      <c r="BE390" s="222">
        <f>IF(N390="základní",J390,0)</f>
        <v>3470.21</v>
      </c>
      <c r="BF390" s="222">
        <f>IF(N390="snížená",J390,0)</f>
        <v>0</v>
      </c>
      <c r="BG390" s="222">
        <f>IF(N390="zákl. přenesená",J390,0)</f>
        <v>0</v>
      </c>
      <c r="BH390" s="222">
        <f>IF(N390="sníž. přenesená",J390,0)</f>
        <v>0</v>
      </c>
      <c r="BI390" s="222">
        <f>IF(N390="nulová",J390,0)</f>
        <v>0</v>
      </c>
      <c r="BJ390" s="18" t="s">
        <v>81</v>
      </c>
      <c r="BK390" s="222">
        <f>ROUND(I390*H390,2)</f>
        <v>3470.21</v>
      </c>
      <c r="BL390" s="18" t="s">
        <v>224</v>
      </c>
      <c r="BM390" s="221" t="s">
        <v>1221</v>
      </c>
    </row>
    <row r="391" s="2" customFormat="1" ht="24.15" customHeight="1">
      <c r="A391" s="33"/>
      <c r="B391" s="34"/>
      <c r="C391" s="211" t="s">
        <v>1222</v>
      </c>
      <c r="D391" s="211" t="s">
        <v>143</v>
      </c>
      <c r="E391" s="212" t="s">
        <v>1223</v>
      </c>
      <c r="F391" s="213" t="s">
        <v>1224</v>
      </c>
      <c r="G391" s="214" t="s">
        <v>254</v>
      </c>
      <c r="H391" s="215">
        <v>133.98500000000001</v>
      </c>
      <c r="I391" s="216">
        <v>30.800000000000001</v>
      </c>
      <c r="J391" s="216">
        <f>ROUND(I391*H391,2)</f>
        <v>4126.7399999999998</v>
      </c>
      <c r="K391" s="213" t="s">
        <v>147</v>
      </c>
      <c r="L391" s="39"/>
      <c r="M391" s="217" t="s">
        <v>1</v>
      </c>
      <c r="N391" s="218" t="s">
        <v>38</v>
      </c>
      <c r="O391" s="219">
        <v>0.050999999999999997</v>
      </c>
      <c r="P391" s="219">
        <f>O391*H391</f>
        <v>6.8332350000000002</v>
      </c>
      <c r="Q391" s="219">
        <v>0.00040000000000000002</v>
      </c>
      <c r="R391" s="219">
        <f>Q391*H391</f>
        <v>0.05359400000000001</v>
      </c>
      <c r="S391" s="219">
        <v>0</v>
      </c>
      <c r="T391" s="220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221" t="s">
        <v>224</v>
      </c>
      <c r="AT391" s="221" t="s">
        <v>143</v>
      </c>
      <c r="AU391" s="221" t="s">
        <v>83</v>
      </c>
      <c r="AY391" s="18" t="s">
        <v>141</v>
      </c>
      <c r="BE391" s="222">
        <f>IF(N391="základní",J391,0)</f>
        <v>4126.7399999999998</v>
      </c>
      <c r="BF391" s="222">
        <f>IF(N391="snížená",J391,0)</f>
        <v>0</v>
      </c>
      <c r="BG391" s="222">
        <f>IF(N391="zákl. přenesená",J391,0)</f>
        <v>0</v>
      </c>
      <c r="BH391" s="222">
        <f>IF(N391="sníž. přenesená",J391,0)</f>
        <v>0</v>
      </c>
      <c r="BI391" s="222">
        <f>IF(N391="nulová",J391,0)</f>
        <v>0</v>
      </c>
      <c r="BJ391" s="18" t="s">
        <v>81</v>
      </c>
      <c r="BK391" s="222">
        <f>ROUND(I391*H391,2)</f>
        <v>4126.7399999999998</v>
      </c>
      <c r="BL391" s="18" t="s">
        <v>224</v>
      </c>
      <c r="BM391" s="221" t="s">
        <v>1225</v>
      </c>
    </row>
    <row r="392" s="13" customFormat="1">
      <c r="A392" s="13"/>
      <c r="B392" s="223"/>
      <c r="C392" s="224"/>
      <c r="D392" s="225" t="s">
        <v>150</v>
      </c>
      <c r="E392" s="226" t="s">
        <v>1</v>
      </c>
      <c r="F392" s="227" t="s">
        <v>1226</v>
      </c>
      <c r="G392" s="224"/>
      <c r="H392" s="228">
        <v>133.98500000000001</v>
      </c>
      <c r="I392" s="224"/>
      <c r="J392" s="224"/>
      <c r="K392" s="224"/>
      <c r="L392" s="229"/>
      <c r="M392" s="230"/>
      <c r="N392" s="231"/>
      <c r="O392" s="231"/>
      <c r="P392" s="231"/>
      <c r="Q392" s="231"/>
      <c r="R392" s="231"/>
      <c r="S392" s="231"/>
      <c r="T392" s="232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33" t="s">
        <v>150</v>
      </c>
      <c r="AU392" s="233" t="s">
        <v>83</v>
      </c>
      <c r="AV392" s="13" t="s">
        <v>83</v>
      </c>
      <c r="AW392" s="13" t="s">
        <v>30</v>
      </c>
      <c r="AX392" s="13" t="s">
        <v>81</v>
      </c>
      <c r="AY392" s="233" t="s">
        <v>141</v>
      </c>
    </row>
    <row r="393" s="12" customFormat="1" ht="25.92" customHeight="1">
      <c r="A393" s="12"/>
      <c r="B393" s="196"/>
      <c r="C393" s="197"/>
      <c r="D393" s="198" t="s">
        <v>72</v>
      </c>
      <c r="E393" s="199" t="s">
        <v>154</v>
      </c>
      <c r="F393" s="199" t="s">
        <v>1227</v>
      </c>
      <c r="G393" s="197"/>
      <c r="H393" s="197"/>
      <c r="I393" s="197"/>
      <c r="J393" s="200">
        <f>BK393</f>
        <v>1308960</v>
      </c>
      <c r="K393" s="197"/>
      <c r="L393" s="201"/>
      <c r="M393" s="202"/>
      <c r="N393" s="203"/>
      <c r="O393" s="203"/>
      <c r="P393" s="204">
        <f>P394</f>
        <v>2097.3450000000003</v>
      </c>
      <c r="Q393" s="203"/>
      <c r="R393" s="204">
        <f>R394</f>
        <v>0.42816000000000004</v>
      </c>
      <c r="S393" s="203"/>
      <c r="T393" s="205">
        <f>T394</f>
        <v>0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R393" s="206" t="s">
        <v>162</v>
      </c>
      <c r="AT393" s="207" t="s">
        <v>72</v>
      </c>
      <c r="AU393" s="207" t="s">
        <v>73</v>
      </c>
      <c r="AY393" s="206" t="s">
        <v>141</v>
      </c>
      <c r="BK393" s="208">
        <f>BK394</f>
        <v>1308960</v>
      </c>
    </row>
    <row r="394" s="12" customFormat="1" ht="22.8" customHeight="1">
      <c r="A394" s="12"/>
      <c r="B394" s="196"/>
      <c r="C394" s="197"/>
      <c r="D394" s="198" t="s">
        <v>72</v>
      </c>
      <c r="E394" s="209" t="s">
        <v>1228</v>
      </c>
      <c r="F394" s="209" t="s">
        <v>1229</v>
      </c>
      <c r="G394" s="197"/>
      <c r="H394" s="197"/>
      <c r="I394" s="197"/>
      <c r="J394" s="210">
        <f>BK394</f>
        <v>1308960</v>
      </c>
      <c r="K394" s="197"/>
      <c r="L394" s="201"/>
      <c r="M394" s="202"/>
      <c r="N394" s="203"/>
      <c r="O394" s="203"/>
      <c r="P394" s="204">
        <f>SUM(P395:P398)</f>
        <v>2097.3450000000003</v>
      </c>
      <c r="Q394" s="203"/>
      <c r="R394" s="204">
        <f>SUM(R395:R398)</f>
        <v>0.42816000000000004</v>
      </c>
      <c r="S394" s="203"/>
      <c r="T394" s="205">
        <f>SUM(T395:T398)</f>
        <v>0</v>
      </c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R394" s="206" t="s">
        <v>162</v>
      </c>
      <c r="AT394" s="207" t="s">
        <v>72</v>
      </c>
      <c r="AU394" s="207" t="s">
        <v>81</v>
      </c>
      <c r="AY394" s="206" t="s">
        <v>141</v>
      </c>
      <c r="BK394" s="208">
        <f>SUM(BK395:BK398)</f>
        <v>1308960</v>
      </c>
    </row>
    <row r="395" s="2" customFormat="1" ht="16.5" customHeight="1">
      <c r="A395" s="33"/>
      <c r="B395" s="34"/>
      <c r="C395" s="211" t="s">
        <v>1230</v>
      </c>
      <c r="D395" s="211" t="s">
        <v>143</v>
      </c>
      <c r="E395" s="212" t="s">
        <v>1231</v>
      </c>
      <c r="F395" s="213" t="s">
        <v>1232</v>
      </c>
      <c r="G395" s="214" t="s">
        <v>492</v>
      </c>
      <c r="H395" s="215">
        <v>1</v>
      </c>
      <c r="I395" s="216">
        <v>1248960</v>
      </c>
      <c r="J395" s="216">
        <f>ROUND(I395*H395,2)</f>
        <v>1248960</v>
      </c>
      <c r="K395" s="213" t="s">
        <v>1</v>
      </c>
      <c r="L395" s="39"/>
      <c r="M395" s="217" t="s">
        <v>1</v>
      </c>
      <c r="N395" s="218" t="s">
        <v>38</v>
      </c>
      <c r="O395" s="219">
        <v>699.11500000000001</v>
      </c>
      <c r="P395" s="219">
        <f>O395*H395</f>
        <v>699.11500000000001</v>
      </c>
      <c r="Q395" s="219">
        <v>0.14272000000000001</v>
      </c>
      <c r="R395" s="219">
        <f>Q395*H395</f>
        <v>0.14272000000000001</v>
      </c>
      <c r="S395" s="219">
        <v>0</v>
      </c>
      <c r="T395" s="220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221" t="s">
        <v>558</v>
      </c>
      <c r="AT395" s="221" t="s">
        <v>143</v>
      </c>
      <c r="AU395" s="221" t="s">
        <v>83</v>
      </c>
      <c r="AY395" s="18" t="s">
        <v>141</v>
      </c>
      <c r="BE395" s="222">
        <f>IF(N395="základní",J395,0)</f>
        <v>1248960</v>
      </c>
      <c r="BF395" s="222">
        <f>IF(N395="snížená",J395,0)</f>
        <v>0</v>
      </c>
      <c r="BG395" s="222">
        <f>IF(N395="zákl. přenesená",J395,0)</f>
        <v>0</v>
      </c>
      <c r="BH395" s="222">
        <f>IF(N395="sníž. přenesená",J395,0)</f>
        <v>0</v>
      </c>
      <c r="BI395" s="222">
        <f>IF(N395="nulová",J395,0)</f>
        <v>0</v>
      </c>
      <c r="BJ395" s="18" t="s">
        <v>81</v>
      </c>
      <c r="BK395" s="222">
        <f>ROUND(I395*H395,2)</f>
        <v>1248960</v>
      </c>
      <c r="BL395" s="18" t="s">
        <v>558</v>
      </c>
      <c r="BM395" s="221" t="s">
        <v>1233</v>
      </c>
    </row>
    <row r="396" s="13" customFormat="1">
      <c r="A396" s="13"/>
      <c r="B396" s="223"/>
      <c r="C396" s="224"/>
      <c r="D396" s="225" t="s">
        <v>150</v>
      </c>
      <c r="E396" s="226" t="s">
        <v>1</v>
      </c>
      <c r="F396" s="227" t="s">
        <v>1234</v>
      </c>
      <c r="G396" s="224"/>
      <c r="H396" s="228">
        <v>1</v>
      </c>
      <c r="I396" s="224"/>
      <c r="J396" s="224"/>
      <c r="K396" s="224"/>
      <c r="L396" s="229"/>
      <c r="M396" s="230"/>
      <c r="N396" s="231"/>
      <c r="O396" s="231"/>
      <c r="P396" s="231"/>
      <c r="Q396" s="231"/>
      <c r="R396" s="231"/>
      <c r="S396" s="231"/>
      <c r="T396" s="232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3" t="s">
        <v>150</v>
      </c>
      <c r="AU396" s="233" t="s">
        <v>83</v>
      </c>
      <c r="AV396" s="13" t="s">
        <v>83</v>
      </c>
      <c r="AW396" s="13" t="s">
        <v>30</v>
      </c>
      <c r="AX396" s="13" t="s">
        <v>81</v>
      </c>
      <c r="AY396" s="233" t="s">
        <v>141</v>
      </c>
    </row>
    <row r="397" s="2" customFormat="1" ht="21.75" customHeight="1">
      <c r="A397" s="33"/>
      <c r="B397" s="34"/>
      <c r="C397" s="211" t="s">
        <v>1235</v>
      </c>
      <c r="D397" s="211" t="s">
        <v>143</v>
      </c>
      <c r="E397" s="212" t="s">
        <v>1236</v>
      </c>
      <c r="F397" s="213" t="s">
        <v>1237</v>
      </c>
      <c r="G397" s="214" t="s">
        <v>232</v>
      </c>
      <c r="H397" s="215">
        <v>1</v>
      </c>
      <c r="I397" s="216">
        <v>30000</v>
      </c>
      <c r="J397" s="216">
        <f>ROUND(I397*H397,2)</f>
        <v>30000</v>
      </c>
      <c r="K397" s="213" t="s">
        <v>1</v>
      </c>
      <c r="L397" s="39"/>
      <c r="M397" s="217" t="s">
        <v>1</v>
      </c>
      <c r="N397" s="218" t="s">
        <v>38</v>
      </c>
      <c r="O397" s="219">
        <v>699.11500000000001</v>
      </c>
      <c r="P397" s="219">
        <f>O397*H397</f>
        <v>699.11500000000001</v>
      </c>
      <c r="Q397" s="219">
        <v>0.14272000000000001</v>
      </c>
      <c r="R397" s="219">
        <f>Q397*H397</f>
        <v>0.14272000000000001</v>
      </c>
      <c r="S397" s="219">
        <v>0</v>
      </c>
      <c r="T397" s="220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221" t="s">
        <v>558</v>
      </c>
      <c r="AT397" s="221" t="s">
        <v>143</v>
      </c>
      <c r="AU397" s="221" t="s">
        <v>83</v>
      </c>
      <c r="AY397" s="18" t="s">
        <v>141</v>
      </c>
      <c r="BE397" s="222">
        <f>IF(N397="základní",J397,0)</f>
        <v>30000</v>
      </c>
      <c r="BF397" s="222">
        <f>IF(N397="snížená",J397,0)</f>
        <v>0</v>
      </c>
      <c r="BG397" s="222">
        <f>IF(N397="zákl. přenesená",J397,0)</f>
        <v>0</v>
      </c>
      <c r="BH397" s="222">
        <f>IF(N397="sníž. přenesená",J397,0)</f>
        <v>0</v>
      </c>
      <c r="BI397" s="222">
        <f>IF(N397="nulová",J397,0)</f>
        <v>0</v>
      </c>
      <c r="BJ397" s="18" t="s">
        <v>81</v>
      </c>
      <c r="BK397" s="222">
        <f>ROUND(I397*H397,2)</f>
        <v>30000</v>
      </c>
      <c r="BL397" s="18" t="s">
        <v>558</v>
      </c>
      <c r="BM397" s="221" t="s">
        <v>1238</v>
      </c>
    </row>
    <row r="398" s="2" customFormat="1" ht="21.75" customHeight="1">
      <c r="A398" s="33"/>
      <c r="B398" s="34"/>
      <c r="C398" s="211" t="s">
        <v>1239</v>
      </c>
      <c r="D398" s="211" t="s">
        <v>143</v>
      </c>
      <c r="E398" s="212" t="s">
        <v>1240</v>
      </c>
      <c r="F398" s="213" t="s">
        <v>1241</v>
      </c>
      <c r="G398" s="214" t="s">
        <v>232</v>
      </c>
      <c r="H398" s="215">
        <v>1</v>
      </c>
      <c r="I398" s="216">
        <v>30000</v>
      </c>
      <c r="J398" s="216">
        <f>ROUND(I398*H398,2)</f>
        <v>30000</v>
      </c>
      <c r="K398" s="213" t="s">
        <v>1</v>
      </c>
      <c r="L398" s="39"/>
      <c r="M398" s="253" t="s">
        <v>1</v>
      </c>
      <c r="N398" s="254" t="s">
        <v>38</v>
      </c>
      <c r="O398" s="255">
        <v>699.11500000000001</v>
      </c>
      <c r="P398" s="255">
        <f>O398*H398</f>
        <v>699.11500000000001</v>
      </c>
      <c r="Q398" s="255">
        <v>0.14272000000000001</v>
      </c>
      <c r="R398" s="255">
        <f>Q398*H398</f>
        <v>0.14272000000000001</v>
      </c>
      <c r="S398" s="255">
        <v>0</v>
      </c>
      <c r="T398" s="256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221" t="s">
        <v>558</v>
      </c>
      <c r="AT398" s="221" t="s">
        <v>143</v>
      </c>
      <c r="AU398" s="221" t="s">
        <v>83</v>
      </c>
      <c r="AY398" s="18" t="s">
        <v>141</v>
      </c>
      <c r="BE398" s="222">
        <f>IF(N398="základní",J398,0)</f>
        <v>30000</v>
      </c>
      <c r="BF398" s="222">
        <f>IF(N398="snížená",J398,0)</f>
        <v>0</v>
      </c>
      <c r="BG398" s="222">
        <f>IF(N398="zákl. přenesená",J398,0)</f>
        <v>0</v>
      </c>
      <c r="BH398" s="222">
        <f>IF(N398="sníž. přenesená",J398,0)</f>
        <v>0</v>
      </c>
      <c r="BI398" s="222">
        <f>IF(N398="nulová",J398,0)</f>
        <v>0</v>
      </c>
      <c r="BJ398" s="18" t="s">
        <v>81</v>
      </c>
      <c r="BK398" s="222">
        <f>ROUND(I398*H398,2)</f>
        <v>30000</v>
      </c>
      <c r="BL398" s="18" t="s">
        <v>558</v>
      </c>
      <c r="BM398" s="221" t="s">
        <v>1242</v>
      </c>
    </row>
    <row r="399" s="2" customFormat="1" ht="6.96" customHeight="1">
      <c r="A399" s="33"/>
      <c r="B399" s="60"/>
      <c r="C399" s="61"/>
      <c r="D399" s="61"/>
      <c r="E399" s="61"/>
      <c r="F399" s="61"/>
      <c r="G399" s="61"/>
      <c r="H399" s="61"/>
      <c r="I399" s="61"/>
      <c r="J399" s="61"/>
      <c r="K399" s="61"/>
      <c r="L399" s="39"/>
      <c r="M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</row>
  </sheetData>
  <sheetProtection sheet="1" autoFilter="0" formatColumns="0" formatRows="0" objects="1" scenarios="1" spinCount="100000" saltValue="709OFIEq4+fKIJv4awPK7k6S6GKMVckmdowo4JS3bkMg2hSJmouCH1eV9ot65bijBhUSRcTNtFm5hZbYlmAkKg==" hashValue="G2jCQG67t8Ns58PVfX7R9QfebpHbReQ01AN1CRHEk2yyRmRRtgv5YjzLUntEcwt4JlrGgi0VdlcnXfTNNRFETw==" algorithmName="SHA-512" password="CC35"/>
  <autoFilter ref="C134:K398"/>
  <mergeCells count="9">
    <mergeCell ref="E7:H7"/>
    <mergeCell ref="E9:H9"/>
    <mergeCell ref="E18:H18"/>
    <mergeCell ref="E27:H27"/>
    <mergeCell ref="E85:H85"/>
    <mergeCell ref="E87:H87"/>
    <mergeCell ref="E125:H125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3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83</v>
      </c>
    </row>
    <row r="4" s="1" customFormat="1" ht="24.96" customHeight="1">
      <c r="B4" s="21"/>
      <c r="D4" s="132" t="s">
        <v>111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14</v>
      </c>
      <c r="L6" s="21"/>
    </row>
    <row r="7" s="1" customFormat="1" ht="26.25" customHeight="1">
      <c r="B7" s="21"/>
      <c r="E7" s="135" t="str">
        <f>'Rekapitulace stavby'!K6</f>
        <v>Půdní vestavba učeben se zázemím a přístavba nového výtahu - AKT 23.9.2022</v>
      </c>
      <c r="F7" s="134"/>
      <c r="G7" s="134"/>
      <c r="H7" s="134"/>
      <c r="L7" s="21"/>
    </row>
    <row r="8" s="2" customFormat="1" ht="12" customHeight="1">
      <c r="A8" s="33"/>
      <c r="B8" s="39"/>
      <c r="C8" s="33"/>
      <c r="D8" s="134" t="s">
        <v>112</v>
      </c>
      <c r="E8" s="33"/>
      <c r="F8" s="33"/>
      <c r="G8" s="33"/>
      <c r="H8" s="33"/>
      <c r="I8" s="33"/>
      <c r="J8" s="33"/>
      <c r="K8" s="33"/>
      <c r="L8" s="57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="2" customFormat="1" ht="16.5" customHeight="1">
      <c r="A9" s="33"/>
      <c r="B9" s="39"/>
      <c r="C9" s="33"/>
      <c r="D9" s="33"/>
      <c r="E9" s="136" t="s">
        <v>1243</v>
      </c>
      <c r="F9" s="33"/>
      <c r="G9" s="33"/>
      <c r="H9" s="33"/>
      <c r="I9" s="33"/>
      <c r="J9" s="33"/>
      <c r="K9" s="33"/>
      <c r="L9" s="57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="2" customFormat="1">
      <c r="A10" s="33"/>
      <c r="B10" s="39"/>
      <c r="C10" s="33"/>
      <c r="D10" s="33"/>
      <c r="E10" s="33"/>
      <c r="F10" s="33"/>
      <c r="G10" s="33"/>
      <c r="H10" s="33"/>
      <c r="I10" s="33"/>
      <c r="J10" s="33"/>
      <c r="K10" s="33"/>
      <c r="L10" s="57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="2" customFormat="1" ht="12" customHeight="1">
      <c r="A11" s="33"/>
      <c r="B11" s="39"/>
      <c r="C11" s="33"/>
      <c r="D11" s="134" t="s">
        <v>16</v>
      </c>
      <c r="E11" s="33"/>
      <c r="F11" s="137" t="s">
        <v>1</v>
      </c>
      <c r="G11" s="33"/>
      <c r="H11" s="33"/>
      <c r="I11" s="134" t="s">
        <v>17</v>
      </c>
      <c r="J11" s="137" t="s">
        <v>1</v>
      </c>
      <c r="K11" s="33"/>
      <c r="L11" s="57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="2" customFormat="1" ht="12" customHeight="1">
      <c r="A12" s="33"/>
      <c r="B12" s="39"/>
      <c r="C12" s="33"/>
      <c r="D12" s="134" t="s">
        <v>18</v>
      </c>
      <c r="E12" s="33"/>
      <c r="F12" s="137" t="s">
        <v>19</v>
      </c>
      <c r="G12" s="33"/>
      <c r="H12" s="33"/>
      <c r="I12" s="134" t="s">
        <v>20</v>
      </c>
      <c r="J12" s="138" t="str">
        <f>'Rekapitulace stavby'!AN8</f>
        <v>23. 9. 2022</v>
      </c>
      <c r="K12" s="33"/>
      <c r="L12" s="57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="2" customFormat="1" ht="10.8" customHeight="1">
      <c r="A13" s="33"/>
      <c r="B13" s="39"/>
      <c r="C13" s="33"/>
      <c r="D13" s="33"/>
      <c r="E13" s="33"/>
      <c r="F13" s="33"/>
      <c r="G13" s="33"/>
      <c r="H13" s="33"/>
      <c r="I13" s="33"/>
      <c r="J13" s="33"/>
      <c r="K13" s="33"/>
      <c r="L13" s="57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="2" customFormat="1" ht="12" customHeight="1">
      <c r="A14" s="33"/>
      <c r="B14" s="39"/>
      <c r="C14" s="33"/>
      <c r="D14" s="134" t="s">
        <v>22</v>
      </c>
      <c r="E14" s="33"/>
      <c r="F14" s="33"/>
      <c r="G14" s="33"/>
      <c r="H14" s="33"/>
      <c r="I14" s="134" t="s">
        <v>23</v>
      </c>
      <c r="J14" s="137" t="s">
        <v>1</v>
      </c>
      <c r="K14" s="33"/>
      <c r="L14" s="57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="2" customFormat="1" ht="18" customHeight="1">
      <c r="A15" s="33"/>
      <c r="B15" s="39"/>
      <c r="C15" s="33"/>
      <c r="D15" s="33"/>
      <c r="E15" s="137" t="s">
        <v>24</v>
      </c>
      <c r="F15" s="33"/>
      <c r="G15" s="33"/>
      <c r="H15" s="33"/>
      <c r="I15" s="134" t="s">
        <v>25</v>
      </c>
      <c r="J15" s="137" t="s">
        <v>1</v>
      </c>
      <c r="K15" s="33"/>
      <c r="L15" s="57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="2" customFormat="1" ht="6.96" customHeight="1">
      <c r="A16" s="33"/>
      <c r="B16" s="39"/>
      <c r="C16" s="33"/>
      <c r="D16" s="33"/>
      <c r="E16" s="33"/>
      <c r="F16" s="33"/>
      <c r="G16" s="33"/>
      <c r="H16" s="33"/>
      <c r="I16" s="33"/>
      <c r="J16" s="33"/>
      <c r="K16" s="33"/>
      <c r="L16" s="57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="2" customFormat="1" ht="12" customHeight="1">
      <c r="A17" s="33"/>
      <c r="B17" s="39"/>
      <c r="C17" s="33"/>
      <c r="D17" s="134" t="s">
        <v>26</v>
      </c>
      <c r="E17" s="33"/>
      <c r="F17" s="33"/>
      <c r="G17" s="33"/>
      <c r="H17" s="33"/>
      <c r="I17" s="134" t="s">
        <v>23</v>
      </c>
      <c r="J17" s="137" t="str">
        <f>'Rekapitulace stavby'!AN13</f>
        <v/>
      </c>
      <c r="K17" s="33"/>
      <c r="L17" s="57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="2" customFormat="1" ht="18" customHeight="1">
      <c r="A18" s="33"/>
      <c r="B18" s="39"/>
      <c r="C18" s="33"/>
      <c r="D18" s="33"/>
      <c r="E18" s="137" t="str">
        <f>'Rekapitulace stavby'!E14</f>
        <v xml:space="preserve"> </v>
      </c>
      <c r="F18" s="137"/>
      <c r="G18" s="137"/>
      <c r="H18" s="137"/>
      <c r="I18" s="134" t="s">
        <v>25</v>
      </c>
      <c r="J18" s="137" t="str">
        <f>'Rekapitulace stavby'!AN14</f>
        <v/>
      </c>
      <c r="K18" s="33"/>
      <c r="L18" s="57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="2" customFormat="1" ht="6.96" customHeight="1">
      <c r="A19" s="33"/>
      <c r="B19" s="39"/>
      <c r="C19" s="33"/>
      <c r="D19" s="33"/>
      <c r="E19" s="33"/>
      <c r="F19" s="33"/>
      <c r="G19" s="33"/>
      <c r="H19" s="33"/>
      <c r="I19" s="33"/>
      <c r="J19" s="33"/>
      <c r="K19" s="33"/>
      <c r="L19" s="57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="2" customFormat="1" ht="12" customHeight="1">
      <c r="A20" s="33"/>
      <c r="B20" s="39"/>
      <c r="C20" s="33"/>
      <c r="D20" s="134" t="s">
        <v>28</v>
      </c>
      <c r="E20" s="33"/>
      <c r="F20" s="33"/>
      <c r="G20" s="33"/>
      <c r="H20" s="33"/>
      <c r="I20" s="134" t="s">
        <v>23</v>
      </c>
      <c r="J20" s="137" t="s">
        <v>1</v>
      </c>
      <c r="K20" s="33"/>
      <c r="L20" s="57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="2" customFormat="1" ht="18" customHeight="1">
      <c r="A21" s="33"/>
      <c r="B21" s="39"/>
      <c r="C21" s="33"/>
      <c r="D21" s="33"/>
      <c r="E21" s="137" t="s">
        <v>29</v>
      </c>
      <c r="F21" s="33"/>
      <c r="G21" s="33"/>
      <c r="H21" s="33"/>
      <c r="I21" s="134" t="s">
        <v>25</v>
      </c>
      <c r="J21" s="137" t="s">
        <v>1</v>
      </c>
      <c r="K21" s="33"/>
      <c r="L21" s="57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="2" customFormat="1" ht="6.96" customHeight="1">
      <c r="A22" s="33"/>
      <c r="B22" s="39"/>
      <c r="C22" s="33"/>
      <c r="D22" s="33"/>
      <c r="E22" s="33"/>
      <c r="F22" s="33"/>
      <c r="G22" s="33"/>
      <c r="H22" s="33"/>
      <c r="I22" s="33"/>
      <c r="J22" s="33"/>
      <c r="K22" s="33"/>
      <c r="L22" s="57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="2" customFormat="1" ht="12" customHeight="1">
      <c r="A23" s="33"/>
      <c r="B23" s="39"/>
      <c r="C23" s="33"/>
      <c r="D23" s="134" t="s">
        <v>31</v>
      </c>
      <c r="E23" s="33"/>
      <c r="F23" s="33"/>
      <c r="G23" s="33"/>
      <c r="H23" s="33"/>
      <c r="I23" s="134" t="s">
        <v>23</v>
      </c>
      <c r="J23" s="137" t="str">
        <f>IF('Rekapitulace stavby'!AN19="","",'Rekapitulace stavby'!AN19)</f>
        <v/>
      </c>
      <c r="K23" s="33"/>
      <c r="L23" s="57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="2" customFormat="1" ht="18" customHeight="1">
      <c r="A24" s="33"/>
      <c r="B24" s="39"/>
      <c r="C24" s="33"/>
      <c r="D24" s="33"/>
      <c r="E24" s="137" t="str">
        <f>IF('Rekapitulace stavby'!E20="","",'Rekapitulace stavby'!E20)</f>
        <v xml:space="preserve"> </v>
      </c>
      <c r="F24" s="33"/>
      <c r="G24" s="33"/>
      <c r="H24" s="33"/>
      <c r="I24" s="134" t="s">
        <v>25</v>
      </c>
      <c r="J24" s="137" t="str">
        <f>IF('Rekapitulace stavby'!AN20="","",'Rekapitulace stavby'!AN20)</f>
        <v/>
      </c>
      <c r="K24" s="33"/>
      <c r="L24" s="57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="2" customFormat="1" ht="6.96" customHeight="1">
      <c r="A25" s="33"/>
      <c r="B25" s="39"/>
      <c r="C25" s="33"/>
      <c r="D25" s="33"/>
      <c r="E25" s="33"/>
      <c r="F25" s="33"/>
      <c r="G25" s="33"/>
      <c r="H25" s="33"/>
      <c r="I25" s="33"/>
      <c r="J25" s="33"/>
      <c r="K25" s="33"/>
      <c r="L25" s="57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="2" customFormat="1" ht="12" customHeight="1">
      <c r="A26" s="33"/>
      <c r="B26" s="39"/>
      <c r="C26" s="33"/>
      <c r="D26" s="134" t="s">
        <v>32</v>
      </c>
      <c r="E26" s="33"/>
      <c r="F26" s="33"/>
      <c r="G26" s="33"/>
      <c r="H26" s="33"/>
      <c r="I26" s="33"/>
      <c r="J26" s="33"/>
      <c r="K26" s="33"/>
      <c r="L26" s="57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3"/>
      <c r="B28" s="39"/>
      <c r="C28" s="33"/>
      <c r="D28" s="33"/>
      <c r="E28" s="33"/>
      <c r="F28" s="33"/>
      <c r="G28" s="33"/>
      <c r="H28" s="33"/>
      <c r="I28" s="33"/>
      <c r="J28" s="33"/>
      <c r="K28" s="33"/>
      <c r="L28" s="57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="2" customFormat="1" ht="6.96" customHeight="1">
      <c r="A29" s="33"/>
      <c r="B29" s="39"/>
      <c r="C29" s="33"/>
      <c r="D29" s="143"/>
      <c r="E29" s="143"/>
      <c r="F29" s="143"/>
      <c r="G29" s="143"/>
      <c r="H29" s="143"/>
      <c r="I29" s="143"/>
      <c r="J29" s="143"/>
      <c r="K29" s="143"/>
      <c r="L29" s="57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="2" customFormat="1" ht="25.44" customHeight="1">
      <c r="A30" s="33"/>
      <c r="B30" s="39"/>
      <c r="C30" s="33"/>
      <c r="D30" s="144" t="s">
        <v>33</v>
      </c>
      <c r="E30" s="33"/>
      <c r="F30" s="33"/>
      <c r="G30" s="33"/>
      <c r="H30" s="33"/>
      <c r="I30" s="33"/>
      <c r="J30" s="145">
        <f>ROUND(J137, 2)</f>
        <v>8917773.8200000003</v>
      </c>
      <c r="K30" s="33"/>
      <c r="L30" s="57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="2" customFormat="1" ht="6.96" customHeight="1">
      <c r="A31" s="33"/>
      <c r="B31" s="39"/>
      <c r="C31" s="33"/>
      <c r="D31" s="143"/>
      <c r="E31" s="143"/>
      <c r="F31" s="143"/>
      <c r="G31" s="143"/>
      <c r="H31" s="143"/>
      <c r="I31" s="143"/>
      <c r="J31" s="143"/>
      <c r="K31" s="143"/>
      <c r="L31" s="57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="2" customFormat="1" ht="14.4" customHeight="1">
      <c r="A32" s="33"/>
      <c r="B32" s="39"/>
      <c r="C32" s="33"/>
      <c r="D32" s="33"/>
      <c r="E32" s="33"/>
      <c r="F32" s="146" t="s">
        <v>35</v>
      </c>
      <c r="G32" s="33"/>
      <c r="H32" s="33"/>
      <c r="I32" s="146" t="s">
        <v>34</v>
      </c>
      <c r="J32" s="146" t="s">
        <v>36</v>
      </c>
      <c r="K32" s="33"/>
      <c r="L32" s="57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="2" customFormat="1" ht="14.4" customHeight="1">
      <c r="A33" s="33"/>
      <c r="B33" s="39"/>
      <c r="C33" s="33"/>
      <c r="D33" s="147" t="s">
        <v>37</v>
      </c>
      <c r="E33" s="134" t="s">
        <v>38</v>
      </c>
      <c r="F33" s="148">
        <f>ROUND((SUM(BE137:BE631)),  2)</f>
        <v>8917773.8200000003</v>
      </c>
      <c r="G33" s="33"/>
      <c r="H33" s="33"/>
      <c r="I33" s="149">
        <v>0.20999999999999999</v>
      </c>
      <c r="J33" s="148">
        <f>ROUND(((SUM(BE137:BE631))*I33),  2)</f>
        <v>1872732.5</v>
      </c>
      <c r="K33" s="33"/>
      <c r="L33" s="57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="2" customFormat="1" ht="14.4" customHeight="1">
      <c r="A34" s="33"/>
      <c r="B34" s="39"/>
      <c r="C34" s="33"/>
      <c r="D34" s="33"/>
      <c r="E34" s="134" t="s">
        <v>39</v>
      </c>
      <c r="F34" s="148">
        <f>ROUND((SUM(BF137:BF631)),  2)</f>
        <v>0</v>
      </c>
      <c r="G34" s="33"/>
      <c r="H34" s="33"/>
      <c r="I34" s="149">
        <v>0.14999999999999999</v>
      </c>
      <c r="J34" s="148">
        <f>ROUND(((SUM(BF137:BF631))*I34),  2)</f>
        <v>0</v>
      </c>
      <c r="K34" s="33"/>
      <c r="L34" s="57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hidden="1" s="2" customFormat="1" ht="14.4" customHeight="1">
      <c r="A35" s="33"/>
      <c r="B35" s="39"/>
      <c r="C35" s="33"/>
      <c r="D35" s="33"/>
      <c r="E35" s="134" t="s">
        <v>40</v>
      </c>
      <c r="F35" s="148">
        <f>ROUND((SUM(BG137:BG631)),  2)</f>
        <v>0</v>
      </c>
      <c r="G35" s="33"/>
      <c r="H35" s="33"/>
      <c r="I35" s="149">
        <v>0.20999999999999999</v>
      </c>
      <c r="J35" s="148">
        <f>0</f>
        <v>0</v>
      </c>
      <c r="K35" s="33"/>
      <c r="L35" s="57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hidden="1" s="2" customFormat="1" ht="14.4" customHeight="1">
      <c r="A36" s="33"/>
      <c r="B36" s="39"/>
      <c r="C36" s="33"/>
      <c r="D36" s="33"/>
      <c r="E36" s="134" t="s">
        <v>41</v>
      </c>
      <c r="F36" s="148">
        <f>ROUND((SUM(BH137:BH631)),  2)</f>
        <v>0</v>
      </c>
      <c r="G36" s="33"/>
      <c r="H36" s="33"/>
      <c r="I36" s="149">
        <v>0.14999999999999999</v>
      </c>
      <c r="J36" s="148">
        <f>0</f>
        <v>0</v>
      </c>
      <c r="K36" s="33"/>
      <c r="L36" s="57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hidden="1" s="2" customFormat="1" ht="14.4" customHeight="1">
      <c r="A37" s="33"/>
      <c r="B37" s="39"/>
      <c r="C37" s="33"/>
      <c r="D37" s="33"/>
      <c r="E37" s="134" t="s">
        <v>42</v>
      </c>
      <c r="F37" s="148">
        <f>ROUND((SUM(BI137:BI631)),  2)</f>
        <v>0</v>
      </c>
      <c r="G37" s="33"/>
      <c r="H37" s="33"/>
      <c r="I37" s="149">
        <v>0</v>
      </c>
      <c r="J37" s="148">
        <f>0</f>
        <v>0</v>
      </c>
      <c r="K37" s="33"/>
      <c r="L37" s="57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="2" customFormat="1" ht="6.96" customHeight="1">
      <c r="A38" s="33"/>
      <c r="B38" s="39"/>
      <c r="C38" s="33"/>
      <c r="D38" s="33"/>
      <c r="E38" s="33"/>
      <c r="F38" s="33"/>
      <c r="G38" s="33"/>
      <c r="H38" s="33"/>
      <c r="I38" s="33"/>
      <c r="J38" s="33"/>
      <c r="K38" s="33"/>
      <c r="L38" s="57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="2" customFormat="1" ht="25.44" customHeight="1">
      <c r="A39" s="33"/>
      <c r="B39" s="39"/>
      <c r="C39" s="150"/>
      <c r="D39" s="151" t="s">
        <v>43</v>
      </c>
      <c r="E39" s="152"/>
      <c r="F39" s="152"/>
      <c r="G39" s="153" t="s">
        <v>44</v>
      </c>
      <c r="H39" s="154" t="s">
        <v>45</v>
      </c>
      <c r="I39" s="152"/>
      <c r="J39" s="155">
        <f>SUM(J30:J37)</f>
        <v>10790506.32</v>
      </c>
      <c r="K39" s="156"/>
      <c r="L39" s="57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="2" customFormat="1" ht="14.4" customHeight="1">
      <c r="A40" s="33"/>
      <c r="B40" s="39"/>
      <c r="C40" s="33"/>
      <c r="D40" s="33"/>
      <c r="E40" s="33"/>
      <c r="F40" s="33"/>
      <c r="G40" s="33"/>
      <c r="H40" s="33"/>
      <c r="I40" s="33"/>
      <c r="J40" s="33"/>
      <c r="K40" s="33"/>
      <c r="L40" s="57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7"/>
      <c r="D50" s="157" t="s">
        <v>46</v>
      </c>
      <c r="E50" s="158"/>
      <c r="F50" s="158"/>
      <c r="G50" s="157" t="s">
        <v>47</v>
      </c>
      <c r="H50" s="158"/>
      <c r="I50" s="158"/>
      <c r="J50" s="158"/>
      <c r="K50" s="158"/>
      <c r="L50" s="57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3"/>
      <c r="B61" s="39"/>
      <c r="C61" s="33"/>
      <c r="D61" s="159" t="s">
        <v>48</v>
      </c>
      <c r="E61" s="160"/>
      <c r="F61" s="161" t="s">
        <v>49</v>
      </c>
      <c r="G61" s="159" t="s">
        <v>48</v>
      </c>
      <c r="H61" s="160"/>
      <c r="I61" s="160"/>
      <c r="J61" s="162" t="s">
        <v>49</v>
      </c>
      <c r="K61" s="160"/>
      <c r="L61" s="57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3"/>
      <c r="B65" s="39"/>
      <c r="C65" s="33"/>
      <c r="D65" s="157" t="s">
        <v>50</v>
      </c>
      <c r="E65" s="163"/>
      <c r="F65" s="163"/>
      <c r="G65" s="157" t="s">
        <v>51</v>
      </c>
      <c r="H65" s="163"/>
      <c r="I65" s="163"/>
      <c r="J65" s="163"/>
      <c r="K65" s="163"/>
      <c r="L65" s="57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3"/>
      <c r="B76" s="39"/>
      <c r="C76" s="33"/>
      <c r="D76" s="159" t="s">
        <v>48</v>
      </c>
      <c r="E76" s="160"/>
      <c r="F76" s="161" t="s">
        <v>49</v>
      </c>
      <c r="G76" s="159" t="s">
        <v>48</v>
      </c>
      <c r="H76" s="160"/>
      <c r="I76" s="160"/>
      <c r="J76" s="162" t="s">
        <v>49</v>
      </c>
      <c r="K76" s="160"/>
      <c r="L76" s="57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="2" customFormat="1" ht="14.4" customHeight="1">
      <c r="A77" s="33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57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="2" customFormat="1" ht="6.96" customHeight="1">
      <c r="A81" s="33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57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="2" customFormat="1" ht="24.96" customHeight="1">
      <c r="A82" s="33"/>
      <c r="B82" s="34"/>
      <c r="C82" s="24" t="s">
        <v>114</v>
      </c>
      <c r="D82" s="35"/>
      <c r="E82" s="35"/>
      <c r="F82" s="35"/>
      <c r="G82" s="35"/>
      <c r="H82" s="35"/>
      <c r="I82" s="35"/>
      <c r="J82" s="35"/>
      <c r="K82" s="35"/>
      <c r="L82" s="57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="2" customFormat="1" ht="6.96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7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="2" customFormat="1" ht="12" customHeight="1">
      <c r="A84" s="33"/>
      <c r="B84" s="34"/>
      <c r="C84" s="30" t="s">
        <v>14</v>
      </c>
      <c r="D84" s="35"/>
      <c r="E84" s="35"/>
      <c r="F84" s="35"/>
      <c r="G84" s="35"/>
      <c r="H84" s="35"/>
      <c r="I84" s="35"/>
      <c r="J84" s="35"/>
      <c r="K84" s="35"/>
      <c r="L84" s="57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="2" customFormat="1" ht="26.25" customHeight="1">
      <c r="A85" s="33"/>
      <c r="B85" s="34"/>
      <c r="C85" s="35"/>
      <c r="D85" s="35"/>
      <c r="E85" s="168" t="str">
        <f>E7</f>
        <v>Půdní vestavba učeben se zázemím a přístavba nového výtahu - AKT 23.9.2022</v>
      </c>
      <c r="F85" s="30"/>
      <c r="G85" s="30"/>
      <c r="H85" s="30"/>
      <c r="I85" s="35"/>
      <c r="J85" s="35"/>
      <c r="K85" s="35"/>
      <c r="L85" s="57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="2" customFormat="1" ht="12" customHeight="1">
      <c r="A86" s="33"/>
      <c r="B86" s="34"/>
      <c r="C86" s="30" t="s">
        <v>112</v>
      </c>
      <c r="D86" s="35"/>
      <c r="E86" s="35"/>
      <c r="F86" s="35"/>
      <c r="G86" s="35"/>
      <c r="H86" s="35"/>
      <c r="I86" s="35"/>
      <c r="J86" s="35"/>
      <c r="K86" s="35"/>
      <c r="L86" s="57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="2" customFormat="1" ht="16.5" customHeight="1">
      <c r="A87" s="33"/>
      <c r="B87" s="34"/>
      <c r="C87" s="35"/>
      <c r="D87" s="35"/>
      <c r="E87" s="70" t="str">
        <f>E9</f>
        <v>SO.03 - Stavební úpravy stávajícího objektu</v>
      </c>
      <c r="F87" s="35"/>
      <c r="G87" s="35"/>
      <c r="H87" s="35"/>
      <c r="I87" s="35"/>
      <c r="J87" s="35"/>
      <c r="K87" s="35"/>
      <c r="L87" s="57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="2" customFormat="1" ht="6.96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7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="2" customFormat="1" ht="12" customHeight="1">
      <c r="A89" s="33"/>
      <c r="B89" s="34"/>
      <c r="C89" s="30" t="s">
        <v>18</v>
      </c>
      <c r="D89" s="35"/>
      <c r="E89" s="35"/>
      <c r="F89" s="27" t="str">
        <f>F12</f>
        <v>Mladá Boleslav</v>
      </c>
      <c r="G89" s="35"/>
      <c r="H89" s="35"/>
      <c r="I89" s="30" t="s">
        <v>20</v>
      </c>
      <c r="J89" s="73" t="str">
        <f>IF(J12="","",J12)</f>
        <v>23. 9. 2022</v>
      </c>
      <c r="K89" s="35"/>
      <c r="L89" s="57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="2" customFormat="1" ht="6.96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7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="2" customFormat="1" ht="40.05" customHeight="1">
      <c r="A91" s="33"/>
      <c r="B91" s="34"/>
      <c r="C91" s="30" t="s">
        <v>22</v>
      </c>
      <c r="D91" s="35"/>
      <c r="E91" s="35"/>
      <c r="F91" s="27" t="str">
        <f>E15</f>
        <v>SZŠ a VOŠZ, B. Němcové 482, Mladá Boleslav</v>
      </c>
      <c r="G91" s="35"/>
      <c r="H91" s="35"/>
      <c r="I91" s="30" t="s">
        <v>28</v>
      </c>
      <c r="J91" s="31" t="str">
        <f>E21</f>
        <v>Projecticon s.r.o., A. Kopeckého 151, Nový Hrádek</v>
      </c>
      <c r="K91" s="35"/>
      <c r="L91" s="57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="2" customFormat="1" ht="15.15" customHeight="1">
      <c r="A92" s="33"/>
      <c r="B92" s="34"/>
      <c r="C92" s="30" t="s">
        <v>26</v>
      </c>
      <c r="D92" s="35"/>
      <c r="E92" s="35"/>
      <c r="F92" s="27" t="str">
        <f>IF(E18="","",E18)</f>
        <v xml:space="preserve"> </v>
      </c>
      <c r="G92" s="35"/>
      <c r="H92" s="35"/>
      <c r="I92" s="30" t="s">
        <v>31</v>
      </c>
      <c r="J92" s="31" t="str">
        <f>E24</f>
        <v xml:space="preserve"> </v>
      </c>
      <c r="K92" s="35"/>
      <c r="L92" s="57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="2" customFormat="1" ht="10.32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7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="2" customFormat="1" ht="29.28" customHeight="1">
      <c r="A94" s="33"/>
      <c r="B94" s="34"/>
      <c r="C94" s="169" t="s">
        <v>115</v>
      </c>
      <c r="D94" s="170"/>
      <c r="E94" s="170"/>
      <c r="F94" s="170"/>
      <c r="G94" s="170"/>
      <c r="H94" s="170"/>
      <c r="I94" s="170"/>
      <c r="J94" s="171" t="s">
        <v>116</v>
      </c>
      <c r="K94" s="170"/>
      <c r="L94" s="57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="2" customFormat="1" ht="10.32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7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="2" customFormat="1" ht="22.8" customHeight="1">
      <c r="A96" s="33"/>
      <c r="B96" s="34"/>
      <c r="C96" s="172" t="s">
        <v>117</v>
      </c>
      <c r="D96" s="35"/>
      <c r="E96" s="35"/>
      <c r="F96" s="35"/>
      <c r="G96" s="35"/>
      <c r="H96" s="35"/>
      <c r="I96" s="35"/>
      <c r="J96" s="104">
        <f>J137</f>
        <v>8917773.8200000022</v>
      </c>
      <c r="K96" s="35"/>
      <c r="L96" s="57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118</v>
      </c>
    </row>
    <row r="97" s="9" customFormat="1" ht="24.96" customHeight="1">
      <c r="A97" s="9"/>
      <c r="B97" s="173"/>
      <c r="C97" s="174"/>
      <c r="D97" s="175" t="s">
        <v>119</v>
      </c>
      <c r="E97" s="176"/>
      <c r="F97" s="176"/>
      <c r="G97" s="176"/>
      <c r="H97" s="176"/>
      <c r="I97" s="176"/>
      <c r="J97" s="177">
        <f>J138</f>
        <v>1356285.5299999998</v>
      </c>
      <c r="K97" s="174"/>
      <c r="L97" s="17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9"/>
      <c r="C98" s="180"/>
      <c r="D98" s="181" t="s">
        <v>694</v>
      </c>
      <c r="E98" s="182"/>
      <c r="F98" s="182"/>
      <c r="G98" s="182"/>
      <c r="H98" s="182"/>
      <c r="I98" s="182"/>
      <c r="J98" s="183">
        <f>J139</f>
        <v>63793.509999999995</v>
      </c>
      <c r="K98" s="180"/>
      <c r="L98" s="18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9"/>
      <c r="C99" s="180"/>
      <c r="D99" s="181" t="s">
        <v>122</v>
      </c>
      <c r="E99" s="182"/>
      <c r="F99" s="182"/>
      <c r="G99" s="182"/>
      <c r="H99" s="182"/>
      <c r="I99" s="182"/>
      <c r="J99" s="183">
        <f>J158</f>
        <v>24187.740000000002</v>
      </c>
      <c r="K99" s="180"/>
      <c r="L99" s="18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9"/>
      <c r="C100" s="180"/>
      <c r="D100" s="181" t="s">
        <v>696</v>
      </c>
      <c r="E100" s="182"/>
      <c r="F100" s="182"/>
      <c r="G100" s="182"/>
      <c r="H100" s="182"/>
      <c r="I100" s="182"/>
      <c r="J100" s="183">
        <f>J166</f>
        <v>828124.86999999988</v>
      </c>
      <c r="K100" s="180"/>
      <c r="L100" s="18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9"/>
      <c r="C101" s="180"/>
      <c r="D101" s="181" t="s">
        <v>235</v>
      </c>
      <c r="E101" s="182"/>
      <c r="F101" s="182"/>
      <c r="G101" s="182"/>
      <c r="H101" s="182"/>
      <c r="I101" s="182"/>
      <c r="J101" s="183">
        <f>J255</f>
        <v>353457.02000000002</v>
      </c>
      <c r="K101" s="180"/>
      <c r="L101" s="18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79"/>
      <c r="C102" s="180"/>
      <c r="D102" s="181" t="s">
        <v>697</v>
      </c>
      <c r="E102" s="182"/>
      <c r="F102" s="182"/>
      <c r="G102" s="182"/>
      <c r="H102" s="182"/>
      <c r="I102" s="182"/>
      <c r="J102" s="183">
        <f>J273</f>
        <v>86722.389999999999</v>
      </c>
      <c r="K102" s="180"/>
      <c r="L102" s="18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73"/>
      <c r="C103" s="174"/>
      <c r="D103" s="175" t="s">
        <v>124</v>
      </c>
      <c r="E103" s="176"/>
      <c r="F103" s="176"/>
      <c r="G103" s="176"/>
      <c r="H103" s="176"/>
      <c r="I103" s="176"/>
      <c r="J103" s="177">
        <f>J276</f>
        <v>7346488.2900000019</v>
      </c>
      <c r="K103" s="174"/>
      <c r="L103" s="178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79"/>
      <c r="C104" s="180"/>
      <c r="D104" s="181" t="s">
        <v>699</v>
      </c>
      <c r="E104" s="182"/>
      <c r="F104" s="182"/>
      <c r="G104" s="182"/>
      <c r="H104" s="182"/>
      <c r="I104" s="182"/>
      <c r="J104" s="183">
        <f>J277</f>
        <v>269866.10000000009</v>
      </c>
      <c r="K104" s="180"/>
      <c r="L104" s="18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79"/>
      <c r="C105" s="180"/>
      <c r="D105" s="181" t="s">
        <v>1244</v>
      </c>
      <c r="E105" s="182"/>
      <c r="F105" s="182"/>
      <c r="G105" s="182"/>
      <c r="H105" s="182"/>
      <c r="I105" s="182"/>
      <c r="J105" s="183">
        <f>J291</f>
        <v>284715.52999999997</v>
      </c>
      <c r="K105" s="180"/>
      <c r="L105" s="18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79"/>
      <c r="C106" s="180"/>
      <c r="D106" s="181" t="s">
        <v>242</v>
      </c>
      <c r="E106" s="182"/>
      <c r="F106" s="182"/>
      <c r="G106" s="182"/>
      <c r="H106" s="182"/>
      <c r="I106" s="182"/>
      <c r="J106" s="183">
        <f>J300</f>
        <v>882862.04000000015</v>
      </c>
      <c r="K106" s="180"/>
      <c r="L106" s="18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79"/>
      <c r="C107" s="180"/>
      <c r="D107" s="181" t="s">
        <v>243</v>
      </c>
      <c r="E107" s="182"/>
      <c r="F107" s="182"/>
      <c r="G107" s="182"/>
      <c r="H107" s="182"/>
      <c r="I107" s="182"/>
      <c r="J107" s="183">
        <f>J328</f>
        <v>1382494.2900000003</v>
      </c>
      <c r="K107" s="180"/>
      <c r="L107" s="18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79"/>
      <c r="C108" s="180"/>
      <c r="D108" s="181" t="s">
        <v>244</v>
      </c>
      <c r="E108" s="182"/>
      <c r="F108" s="182"/>
      <c r="G108" s="182"/>
      <c r="H108" s="182"/>
      <c r="I108" s="182"/>
      <c r="J108" s="183">
        <f>J406</f>
        <v>1495509.1300000001</v>
      </c>
      <c r="K108" s="180"/>
      <c r="L108" s="18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79"/>
      <c r="C109" s="180"/>
      <c r="D109" s="181" t="s">
        <v>1245</v>
      </c>
      <c r="E109" s="182"/>
      <c r="F109" s="182"/>
      <c r="G109" s="182"/>
      <c r="H109" s="182"/>
      <c r="I109" s="182"/>
      <c r="J109" s="183">
        <f>J436</f>
        <v>42369.07</v>
      </c>
      <c r="K109" s="180"/>
      <c r="L109" s="18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79"/>
      <c r="C110" s="180"/>
      <c r="D110" s="181" t="s">
        <v>245</v>
      </c>
      <c r="E110" s="182"/>
      <c r="F110" s="182"/>
      <c r="G110" s="182"/>
      <c r="H110" s="182"/>
      <c r="I110" s="182"/>
      <c r="J110" s="183">
        <f>J445</f>
        <v>385958.11000000004</v>
      </c>
      <c r="K110" s="180"/>
      <c r="L110" s="18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79"/>
      <c r="C111" s="180"/>
      <c r="D111" s="181" t="s">
        <v>246</v>
      </c>
      <c r="E111" s="182"/>
      <c r="F111" s="182"/>
      <c r="G111" s="182"/>
      <c r="H111" s="182"/>
      <c r="I111" s="182"/>
      <c r="J111" s="183">
        <f>J502</f>
        <v>1780286.6599999999</v>
      </c>
      <c r="K111" s="180"/>
      <c r="L111" s="18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79"/>
      <c r="C112" s="180"/>
      <c r="D112" s="181" t="s">
        <v>247</v>
      </c>
      <c r="E112" s="182"/>
      <c r="F112" s="182"/>
      <c r="G112" s="182"/>
      <c r="H112" s="182"/>
      <c r="I112" s="182"/>
      <c r="J112" s="183">
        <f>J524</f>
        <v>41018.869999999995</v>
      </c>
      <c r="K112" s="180"/>
      <c r="L112" s="18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79"/>
      <c r="C113" s="180"/>
      <c r="D113" s="181" t="s">
        <v>248</v>
      </c>
      <c r="E113" s="182"/>
      <c r="F113" s="182"/>
      <c r="G113" s="182"/>
      <c r="H113" s="182"/>
      <c r="I113" s="182"/>
      <c r="J113" s="183">
        <f>J546</f>
        <v>591255.79999999981</v>
      </c>
      <c r="K113" s="180"/>
      <c r="L113" s="18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79"/>
      <c r="C114" s="180"/>
      <c r="D114" s="181" t="s">
        <v>249</v>
      </c>
      <c r="E114" s="182"/>
      <c r="F114" s="182"/>
      <c r="G114" s="182"/>
      <c r="H114" s="182"/>
      <c r="I114" s="182"/>
      <c r="J114" s="183">
        <f>J588</f>
        <v>50850.860000000001</v>
      </c>
      <c r="K114" s="180"/>
      <c r="L114" s="18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79"/>
      <c r="C115" s="180"/>
      <c r="D115" s="181" t="s">
        <v>250</v>
      </c>
      <c r="E115" s="182"/>
      <c r="F115" s="182"/>
      <c r="G115" s="182"/>
      <c r="H115" s="182"/>
      <c r="I115" s="182"/>
      <c r="J115" s="183">
        <f>J612</f>
        <v>139301.83000000002</v>
      </c>
      <c r="K115" s="180"/>
      <c r="L115" s="18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9" customFormat="1" ht="24.96" customHeight="1">
      <c r="A116" s="9"/>
      <c r="B116" s="173"/>
      <c r="C116" s="174"/>
      <c r="D116" s="175" t="s">
        <v>701</v>
      </c>
      <c r="E116" s="176"/>
      <c r="F116" s="176"/>
      <c r="G116" s="176"/>
      <c r="H116" s="176"/>
      <c r="I116" s="176"/>
      <c r="J116" s="177">
        <f>J628</f>
        <v>215000</v>
      </c>
      <c r="K116" s="174"/>
      <c r="L116" s="178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="10" customFormat="1" ht="19.92" customHeight="1">
      <c r="A117" s="10"/>
      <c r="B117" s="179"/>
      <c r="C117" s="180"/>
      <c r="D117" s="181" t="s">
        <v>702</v>
      </c>
      <c r="E117" s="182"/>
      <c r="F117" s="182"/>
      <c r="G117" s="182"/>
      <c r="H117" s="182"/>
      <c r="I117" s="182"/>
      <c r="J117" s="183">
        <f>J629</f>
        <v>215000</v>
      </c>
      <c r="K117" s="180"/>
      <c r="L117" s="18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2" customFormat="1" ht="21.84" customHeight="1">
      <c r="A118" s="33"/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57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="2" customFormat="1" ht="6.96" customHeight="1">
      <c r="A119" s="33"/>
      <c r="B119" s="60"/>
      <c r="C119" s="61"/>
      <c r="D119" s="61"/>
      <c r="E119" s="61"/>
      <c r="F119" s="61"/>
      <c r="G119" s="61"/>
      <c r="H119" s="61"/>
      <c r="I119" s="61"/>
      <c r="J119" s="61"/>
      <c r="K119" s="61"/>
      <c r="L119" s="57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3" s="2" customFormat="1" ht="6.96" customHeight="1">
      <c r="A123" s="33"/>
      <c r="B123" s="62"/>
      <c r="C123" s="63"/>
      <c r="D123" s="63"/>
      <c r="E123" s="63"/>
      <c r="F123" s="63"/>
      <c r="G123" s="63"/>
      <c r="H123" s="63"/>
      <c r="I123" s="63"/>
      <c r="J123" s="63"/>
      <c r="K123" s="63"/>
      <c r="L123" s="57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="2" customFormat="1" ht="24.96" customHeight="1">
      <c r="A124" s="33"/>
      <c r="B124" s="34"/>
      <c r="C124" s="24" t="s">
        <v>126</v>
      </c>
      <c r="D124" s="35"/>
      <c r="E124" s="35"/>
      <c r="F124" s="35"/>
      <c r="G124" s="35"/>
      <c r="H124" s="35"/>
      <c r="I124" s="35"/>
      <c r="J124" s="35"/>
      <c r="K124" s="35"/>
      <c r="L124" s="57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="2" customFormat="1" ht="6.96" customHeight="1">
      <c r="A125" s="33"/>
      <c r="B125" s="34"/>
      <c r="C125" s="35"/>
      <c r="D125" s="35"/>
      <c r="E125" s="35"/>
      <c r="F125" s="35"/>
      <c r="G125" s="35"/>
      <c r="H125" s="35"/>
      <c r="I125" s="35"/>
      <c r="J125" s="35"/>
      <c r="K125" s="35"/>
      <c r="L125" s="57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="2" customFormat="1" ht="12" customHeight="1">
      <c r="A126" s="33"/>
      <c r="B126" s="34"/>
      <c r="C126" s="30" t="s">
        <v>14</v>
      </c>
      <c r="D126" s="35"/>
      <c r="E126" s="35"/>
      <c r="F126" s="35"/>
      <c r="G126" s="35"/>
      <c r="H126" s="35"/>
      <c r="I126" s="35"/>
      <c r="J126" s="35"/>
      <c r="K126" s="35"/>
      <c r="L126" s="57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="2" customFormat="1" ht="26.25" customHeight="1">
      <c r="A127" s="33"/>
      <c r="B127" s="34"/>
      <c r="C127" s="35"/>
      <c r="D127" s="35"/>
      <c r="E127" s="168" t="str">
        <f>E7</f>
        <v>Půdní vestavba učeben se zázemím a přístavba nového výtahu - AKT 23.9.2022</v>
      </c>
      <c r="F127" s="30"/>
      <c r="G127" s="30"/>
      <c r="H127" s="30"/>
      <c r="I127" s="35"/>
      <c r="J127" s="35"/>
      <c r="K127" s="35"/>
      <c r="L127" s="57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="2" customFormat="1" ht="12" customHeight="1">
      <c r="A128" s="33"/>
      <c r="B128" s="34"/>
      <c r="C128" s="30" t="s">
        <v>112</v>
      </c>
      <c r="D128" s="35"/>
      <c r="E128" s="35"/>
      <c r="F128" s="35"/>
      <c r="G128" s="35"/>
      <c r="H128" s="35"/>
      <c r="I128" s="35"/>
      <c r="J128" s="35"/>
      <c r="K128" s="35"/>
      <c r="L128" s="57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="2" customFormat="1" ht="16.5" customHeight="1">
      <c r="A129" s="33"/>
      <c r="B129" s="34"/>
      <c r="C129" s="35"/>
      <c r="D129" s="35"/>
      <c r="E129" s="70" t="str">
        <f>E9</f>
        <v>SO.03 - Stavební úpravy stávajícího objektu</v>
      </c>
      <c r="F129" s="35"/>
      <c r="G129" s="35"/>
      <c r="H129" s="35"/>
      <c r="I129" s="35"/>
      <c r="J129" s="35"/>
      <c r="K129" s="35"/>
      <c r="L129" s="57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="2" customFormat="1" ht="6.96" customHeight="1">
      <c r="A130" s="33"/>
      <c r="B130" s="34"/>
      <c r="C130" s="35"/>
      <c r="D130" s="35"/>
      <c r="E130" s="35"/>
      <c r="F130" s="35"/>
      <c r="G130" s="35"/>
      <c r="H130" s="35"/>
      <c r="I130" s="35"/>
      <c r="J130" s="35"/>
      <c r="K130" s="35"/>
      <c r="L130" s="57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="2" customFormat="1" ht="12" customHeight="1">
      <c r="A131" s="33"/>
      <c r="B131" s="34"/>
      <c r="C131" s="30" t="s">
        <v>18</v>
      </c>
      <c r="D131" s="35"/>
      <c r="E131" s="35"/>
      <c r="F131" s="27" t="str">
        <f>F12</f>
        <v>Mladá Boleslav</v>
      </c>
      <c r="G131" s="35"/>
      <c r="H131" s="35"/>
      <c r="I131" s="30" t="s">
        <v>20</v>
      </c>
      <c r="J131" s="73" t="str">
        <f>IF(J12="","",J12)</f>
        <v>23. 9. 2022</v>
      </c>
      <c r="K131" s="35"/>
      <c r="L131" s="57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="2" customFormat="1" ht="6.96" customHeight="1">
      <c r="A132" s="33"/>
      <c r="B132" s="34"/>
      <c r="C132" s="35"/>
      <c r="D132" s="35"/>
      <c r="E132" s="35"/>
      <c r="F132" s="35"/>
      <c r="G132" s="35"/>
      <c r="H132" s="35"/>
      <c r="I132" s="35"/>
      <c r="J132" s="35"/>
      <c r="K132" s="35"/>
      <c r="L132" s="57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="2" customFormat="1" ht="40.05" customHeight="1">
      <c r="A133" s="33"/>
      <c r="B133" s="34"/>
      <c r="C133" s="30" t="s">
        <v>22</v>
      </c>
      <c r="D133" s="35"/>
      <c r="E133" s="35"/>
      <c r="F133" s="27" t="str">
        <f>E15</f>
        <v>SZŠ a VOŠZ, B. Němcové 482, Mladá Boleslav</v>
      </c>
      <c r="G133" s="35"/>
      <c r="H133" s="35"/>
      <c r="I133" s="30" t="s">
        <v>28</v>
      </c>
      <c r="J133" s="31" t="str">
        <f>E21</f>
        <v>Projecticon s.r.o., A. Kopeckého 151, Nový Hrádek</v>
      </c>
      <c r="K133" s="35"/>
      <c r="L133" s="57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="2" customFormat="1" ht="15.15" customHeight="1">
      <c r="A134" s="33"/>
      <c r="B134" s="34"/>
      <c r="C134" s="30" t="s">
        <v>26</v>
      </c>
      <c r="D134" s="35"/>
      <c r="E134" s="35"/>
      <c r="F134" s="27" t="str">
        <f>IF(E18="","",E18)</f>
        <v xml:space="preserve"> </v>
      </c>
      <c r="G134" s="35"/>
      <c r="H134" s="35"/>
      <c r="I134" s="30" t="s">
        <v>31</v>
      </c>
      <c r="J134" s="31" t="str">
        <f>E24</f>
        <v xml:space="preserve"> </v>
      </c>
      <c r="K134" s="35"/>
      <c r="L134" s="57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="2" customFormat="1" ht="10.32" customHeight="1">
      <c r="A135" s="33"/>
      <c r="B135" s="34"/>
      <c r="C135" s="35"/>
      <c r="D135" s="35"/>
      <c r="E135" s="35"/>
      <c r="F135" s="35"/>
      <c r="G135" s="35"/>
      <c r="H135" s="35"/>
      <c r="I135" s="35"/>
      <c r="J135" s="35"/>
      <c r="K135" s="35"/>
      <c r="L135" s="57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="11" customFormat="1" ht="29.28" customHeight="1">
      <c r="A136" s="185"/>
      <c r="B136" s="186"/>
      <c r="C136" s="187" t="s">
        <v>127</v>
      </c>
      <c r="D136" s="188" t="s">
        <v>58</v>
      </c>
      <c r="E136" s="188" t="s">
        <v>54</v>
      </c>
      <c r="F136" s="188" t="s">
        <v>55</v>
      </c>
      <c r="G136" s="188" t="s">
        <v>128</v>
      </c>
      <c r="H136" s="188" t="s">
        <v>129</v>
      </c>
      <c r="I136" s="188" t="s">
        <v>130</v>
      </c>
      <c r="J136" s="188" t="s">
        <v>116</v>
      </c>
      <c r="K136" s="189" t="s">
        <v>131</v>
      </c>
      <c r="L136" s="190"/>
      <c r="M136" s="94" t="s">
        <v>1</v>
      </c>
      <c r="N136" s="95" t="s">
        <v>37</v>
      </c>
      <c r="O136" s="95" t="s">
        <v>132</v>
      </c>
      <c r="P136" s="95" t="s">
        <v>133</v>
      </c>
      <c r="Q136" s="95" t="s">
        <v>134</v>
      </c>
      <c r="R136" s="95" t="s">
        <v>135</v>
      </c>
      <c r="S136" s="95" t="s">
        <v>136</v>
      </c>
      <c r="T136" s="96" t="s">
        <v>137</v>
      </c>
      <c r="U136" s="185"/>
      <c r="V136" s="185"/>
      <c r="W136" s="185"/>
      <c r="X136" s="185"/>
      <c r="Y136" s="185"/>
      <c r="Z136" s="185"/>
      <c r="AA136" s="185"/>
      <c r="AB136" s="185"/>
      <c r="AC136" s="185"/>
      <c r="AD136" s="185"/>
      <c r="AE136" s="185"/>
    </row>
    <row r="137" s="2" customFormat="1" ht="22.8" customHeight="1">
      <c r="A137" s="33"/>
      <c r="B137" s="34"/>
      <c r="C137" s="101" t="s">
        <v>138</v>
      </c>
      <c r="D137" s="35"/>
      <c r="E137" s="35"/>
      <c r="F137" s="35"/>
      <c r="G137" s="35"/>
      <c r="H137" s="35"/>
      <c r="I137" s="35"/>
      <c r="J137" s="191">
        <f>BK137</f>
        <v>8917773.8200000022</v>
      </c>
      <c r="K137" s="35"/>
      <c r="L137" s="39"/>
      <c r="M137" s="97"/>
      <c r="N137" s="192"/>
      <c r="O137" s="98"/>
      <c r="P137" s="193">
        <f>P138+P276+P628</f>
        <v>8277.2942539999985</v>
      </c>
      <c r="Q137" s="98"/>
      <c r="R137" s="193">
        <f>R138+R276+R628</f>
        <v>138.83929154069998</v>
      </c>
      <c r="S137" s="98"/>
      <c r="T137" s="194">
        <f>T138+T276+T628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72</v>
      </c>
      <c r="AU137" s="18" t="s">
        <v>118</v>
      </c>
      <c r="BK137" s="195">
        <f>BK138+BK276+BK628</f>
        <v>8917773.8200000022</v>
      </c>
    </row>
    <row r="138" s="12" customFormat="1" ht="25.92" customHeight="1">
      <c r="A138" s="12"/>
      <c r="B138" s="196"/>
      <c r="C138" s="197"/>
      <c r="D138" s="198" t="s">
        <v>72</v>
      </c>
      <c r="E138" s="199" t="s">
        <v>139</v>
      </c>
      <c r="F138" s="199" t="s">
        <v>140</v>
      </c>
      <c r="G138" s="197"/>
      <c r="H138" s="197"/>
      <c r="I138" s="197"/>
      <c r="J138" s="200">
        <f>BK138</f>
        <v>1356285.5299999998</v>
      </c>
      <c r="K138" s="197"/>
      <c r="L138" s="201"/>
      <c r="M138" s="202"/>
      <c r="N138" s="203"/>
      <c r="O138" s="203"/>
      <c r="P138" s="204">
        <f>P139+P158+P166+P255+P273</f>
        <v>1775.677917</v>
      </c>
      <c r="Q138" s="203"/>
      <c r="R138" s="204">
        <f>R139+R158+R166+R255+R273</f>
        <v>81.004636410699987</v>
      </c>
      <c r="S138" s="203"/>
      <c r="T138" s="205">
        <f>T139+T158+T166+T255+T273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06" t="s">
        <v>81</v>
      </c>
      <c r="AT138" s="207" t="s">
        <v>72</v>
      </c>
      <c r="AU138" s="207" t="s">
        <v>73</v>
      </c>
      <c r="AY138" s="206" t="s">
        <v>141</v>
      </c>
      <c r="BK138" s="208">
        <f>BK139+BK158+BK166+BK255+BK273</f>
        <v>1356285.5299999998</v>
      </c>
    </row>
    <row r="139" s="12" customFormat="1" ht="22.8" customHeight="1">
      <c r="A139" s="12"/>
      <c r="B139" s="196"/>
      <c r="C139" s="197"/>
      <c r="D139" s="198" t="s">
        <v>72</v>
      </c>
      <c r="E139" s="209" t="s">
        <v>162</v>
      </c>
      <c r="F139" s="209" t="s">
        <v>748</v>
      </c>
      <c r="G139" s="197"/>
      <c r="H139" s="197"/>
      <c r="I139" s="197"/>
      <c r="J139" s="210">
        <f>BK139</f>
        <v>63793.509999999995</v>
      </c>
      <c r="K139" s="197"/>
      <c r="L139" s="201"/>
      <c r="M139" s="202"/>
      <c r="N139" s="203"/>
      <c r="O139" s="203"/>
      <c r="P139" s="204">
        <f>SUM(P140:P157)</f>
        <v>71.369054000000006</v>
      </c>
      <c r="Q139" s="203"/>
      <c r="R139" s="204">
        <f>SUM(R140:R157)</f>
        <v>13.185348423999999</v>
      </c>
      <c r="S139" s="203"/>
      <c r="T139" s="205">
        <f>SUM(T140:T157)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06" t="s">
        <v>81</v>
      </c>
      <c r="AT139" s="207" t="s">
        <v>72</v>
      </c>
      <c r="AU139" s="207" t="s">
        <v>81</v>
      </c>
      <c r="AY139" s="206" t="s">
        <v>141</v>
      </c>
      <c r="BK139" s="208">
        <f>SUM(BK140:BK157)</f>
        <v>63793.509999999995</v>
      </c>
    </row>
    <row r="140" s="2" customFormat="1" ht="24.15" customHeight="1">
      <c r="A140" s="33"/>
      <c r="B140" s="34"/>
      <c r="C140" s="211" t="s">
        <v>81</v>
      </c>
      <c r="D140" s="211" t="s">
        <v>143</v>
      </c>
      <c r="E140" s="212" t="s">
        <v>749</v>
      </c>
      <c r="F140" s="213" t="s">
        <v>750</v>
      </c>
      <c r="G140" s="214" t="s">
        <v>146</v>
      </c>
      <c r="H140" s="215">
        <v>3.1509999999999998</v>
      </c>
      <c r="I140" s="216">
        <v>4660.6599999999999</v>
      </c>
      <c r="J140" s="216">
        <f>ROUND(I140*H140,2)</f>
        <v>14685.74</v>
      </c>
      <c r="K140" s="213" t="s">
        <v>147</v>
      </c>
      <c r="L140" s="39"/>
      <c r="M140" s="217" t="s">
        <v>1</v>
      </c>
      <c r="N140" s="218" t="s">
        <v>38</v>
      </c>
      <c r="O140" s="219">
        <v>4.7939999999999996</v>
      </c>
      <c r="P140" s="219">
        <f>O140*H140</f>
        <v>15.105893999999998</v>
      </c>
      <c r="Q140" s="219">
        <v>1.8775</v>
      </c>
      <c r="R140" s="219">
        <f>Q140*H140</f>
        <v>5.9160024999999994</v>
      </c>
      <c r="S140" s="219">
        <v>0</v>
      </c>
      <c r="T140" s="220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221" t="s">
        <v>148</v>
      </c>
      <c r="AT140" s="221" t="s">
        <v>143</v>
      </c>
      <c r="AU140" s="221" t="s">
        <v>83</v>
      </c>
      <c r="AY140" s="18" t="s">
        <v>141</v>
      </c>
      <c r="BE140" s="222">
        <f>IF(N140="základní",J140,0)</f>
        <v>14685.74</v>
      </c>
      <c r="BF140" s="222">
        <f>IF(N140="snížená",J140,0)</f>
        <v>0</v>
      </c>
      <c r="BG140" s="222">
        <f>IF(N140="zákl. přenesená",J140,0)</f>
        <v>0</v>
      </c>
      <c r="BH140" s="222">
        <f>IF(N140="sníž. přenesená",J140,0)</f>
        <v>0</v>
      </c>
      <c r="BI140" s="222">
        <f>IF(N140="nulová",J140,0)</f>
        <v>0</v>
      </c>
      <c r="BJ140" s="18" t="s">
        <v>81</v>
      </c>
      <c r="BK140" s="222">
        <f>ROUND(I140*H140,2)</f>
        <v>14685.74</v>
      </c>
      <c r="BL140" s="18" t="s">
        <v>148</v>
      </c>
      <c r="BM140" s="221" t="s">
        <v>1246</v>
      </c>
    </row>
    <row r="141" s="13" customFormat="1">
      <c r="A141" s="13"/>
      <c r="B141" s="223"/>
      <c r="C141" s="224"/>
      <c r="D141" s="225" t="s">
        <v>150</v>
      </c>
      <c r="E141" s="226" t="s">
        <v>1</v>
      </c>
      <c r="F141" s="227" t="s">
        <v>1247</v>
      </c>
      <c r="G141" s="224"/>
      <c r="H141" s="228">
        <v>0.41199999999999998</v>
      </c>
      <c r="I141" s="224"/>
      <c r="J141" s="224"/>
      <c r="K141" s="224"/>
      <c r="L141" s="229"/>
      <c r="M141" s="230"/>
      <c r="N141" s="231"/>
      <c r="O141" s="231"/>
      <c r="P141" s="231"/>
      <c r="Q141" s="231"/>
      <c r="R141" s="231"/>
      <c r="S141" s="231"/>
      <c r="T141" s="23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3" t="s">
        <v>150</v>
      </c>
      <c r="AU141" s="233" t="s">
        <v>83</v>
      </c>
      <c r="AV141" s="13" t="s">
        <v>83</v>
      </c>
      <c r="AW141" s="13" t="s">
        <v>30</v>
      </c>
      <c r="AX141" s="13" t="s">
        <v>73</v>
      </c>
      <c r="AY141" s="233" t="s">
        <v>141</v>
      </c>
    </row>
    <row r="142" s="13" customFormat="1">
      <c r="A142" s="13"/>
      <c r="B142" s="223"/>
      <c r="C142" s="224"/>
      <c r="D142" s="225" t="s">
        <v>150</v>
      </c>
      <c r="E142" s="226" t="s">
        <v>1</v>
      </c>
      <c r="F142" s="227" t="s">
        <v>1248</v>
      </c>
      <c r="G142" s="224"/>
      <c r="H142" s="228">
        <v>0.73999999999999999</v>
      </c>
      <c r="I142" s="224"/>
      <c r="J142" s="224"/>
      <c r="K142" s="224"/>
      <c r="L142" s="229"/>
      <c r="M142" s="230"/>
      <c r="N142" s="231"/>
      <c r="O142" s="231"/>
      <c r="P142" s="231"/>
      <c r="Q142" s="231"/>
      <c r="R142" s="231"/>
      <c r="S142" s="231"/>
      <c r="T142" s="232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3" t="s">
        <v>150</v>
      </c>
      <c r="AU142" s="233" t="s">
        <v>83</v>
      </c>
      <c r="AV142" s="13" t="s">
        <v>83</v>
      </c>
      <c r="AW142" s="13" t="s">
        <v>30</v>
      </c>
      <c r="AX142" s="13" t="s">
        <v>73</v>
      </c>
      <c r="AY142" s="233" t="s">
        <v>141</v>
      </c>
    </row>
    <row r="143" s="13" customFormat="1">
      <c r="A143" s="13"/>
      <c r="B143" s="223"/>
      <c r="C143" s="224"/>
      <c r="D143" s="225" t="s">
        <v>150</v>
      </c>
      <c r="E143" s="226" t="s">
        <v>1</v>
      </c>
      <c r="F143" s="227" t="s">
        <v>1249</v>
      </c>
      <c r="G143" s="224"/>
      <c r="H143" s="228">
        <v>0.47999999999999998</v>
      </c>
      <c r="I143" s="224"/>
      <c r="J143" s="224"/>
      <c r="K143" s="224"/>
      <c r="L143" s="229"/>
      <c r="M143" s="230"/>
      <c r="N143" s="231"/>
      <c r="O143" s="231"/>
      <c r="P143" s="231"/>
      <c r="Q143" s="231"/>
      <c r="R143" s="231"/>
      <c r="S143" s="231"/>
      <c r="T143" s="23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3" t="s">
        <v>150</v>
      </c>
      <c r="AU143" s="233" t="s">
        <v>83</v>
      </c>
      <c r="AV143" s="13" t="s">
        <v>83</v>
      </c>
      <c r="AW143" s="13" t="s">
        <v>30</v>
      </c>
      <c r="AX143" s="13" t="s">
        <v>73</v>
      </c>
      <c r="AY143" s="233" t="s">
        <v>141</v>
      </c>
    </row>
    <row r="144" s="13" customFormat="1">
      <c r="A144" s="13"/>
      <c r="B144" s="223"/>
      <c r="C144" s="224"/>
      <c r="D144" s="225" t="s">
        <v>150</v>
      </c>
      <c r="E144" s="226" t="s">
        <v>1</v>
      </c>
      <c r="F144" s="227" t="s">
        <v>1250</v>
      </c>
      <c r="G144" s="224"/>
      <c r="H144" s="228">
        <v>0.16300000000000001</v>
      </c>
      <c r="I144" s="224"/>
      <c r="J144" s="224"/>
      <c r="K144" s="224"/>
      <c r="L144" s="229"/>
      <c r="M144" s="230"/>
      <c r="N144" s="231"/>
      <c r="O144" s="231"/>
      <c r="P144" s="231"/>
      <c r="Q144" s="231"/>
      <c r="R144" s="231"/>
      <c r="S144" s="231"/>
      <c r="T144" s="232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3" t="s">
        <v>150</v>
      </c>
      <c r="AU144" s="233" t="s">
        <v>83</v>
      </c>
      <c r="AV144" s="13" t="s">
        <v>83</v>
      </c>
      <c r="AW144" s="13" t="s">
        <v>30</v>
      </c>
      <c r="AX144" s="13" t="s">
        <v>73</v>
      </c>
      <c r="AY144" s="233" t="s">
        <v>141</v>
      </c>
    </row>
    <row r="145" s="13" customFormat="1">
      <c r="A145" s="13"/>
      <c r="B145" s="223"/>
      <c r="C145" s="224"/>
      <c r="D145" s="225" t="s">
        <v>150</v>
      </c>
      <c r="E145" s="226" t="s">
        <v>1</v>
      </c>
      <c r="F145" s="227" t="s">
        <v>1251</v>
      </c>
      <c r="G145" s="224"/>
      <c r="H145" s="228">
        <v>0.76600000000000001</v>
      </c>
      <c r="I145" s="224"/>
      <c r="J145" s="224"/>
      <c r="K145" s="224"/>
      <c r="L145" s="229"/>
      <c r="M145" s="230"/>
      <c r="N145" s="231"/>
      <c r="O145" s="231"/>
      <c r="P145" s="231"/>
      <c r="Q145" s="231"/>
      <c r="R145" s="231"/>
      <c r="S145" s="231"/>
      <c r="T145" s="232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3" t="s">
        <v>150</v>
      </c>
      <c r="AU145" s="233" t="s">
        <v>83</v>
      </c>
      <c r="AV145" s="13" t="s">
        <v>83</v>
      </c>
      <c r="AW145" s="13" t="s">
        <v>30</v>
      </c>
      <c r="AX145" s="13" t="s">
        <v>73</v>
      </c>
      <c r="AY145" s="233" t="s">
        <v>141</v>
      </c>
    </row>
    <row r="146" s="13" customFormat="1">
      <c r="A146" s="13"/>
      <c r="B146" s="223"/>
      <c r="C146" s="224"/>
      <c r="D146" s="225" t="s">
        <v>150</v>
      </c>
      <c r="E146" s="226" t="s">
        <v>1</v>
      </c>
      <c r="F146" s="227" t="s">
        <v>1252</v>
      </c>
      <c r="G146" s="224"/>
      <c r="H146" s="228">
        <v>0.34699999999999998</v>
      </c>
      <c r="I146" s="224"/>
      <c r="J146" s="224"/>
      <c r="K146" s="224"/>
      <c r="L146" s="229"/>
      <c r="M146" s="230"/>
      <c r="N146" s="231"/>
      <c r="O146" s="231"/>
      <c r="P146" s="231"/>
      <c r="Q146" s="231"/>
      <c r="R146" s="231"/>
      <c r="S146" s="231"/>
      <c r="T146" s="232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3" t="s">
        <v>150</v>
      </c>
      <c r="AU146" s="233" t="s">
        <v>83</v>
      </c>
      <c r="AV146" s="13" t="s">
        <v>83</v>
      </c>
      <c r="AW146" s="13" t="s">
        <v>30</v>
      </c>
      <c r="AX146" s="13" t="s">
        <v>73</v>
      </c>
      <c r="AY146" s="233" t="s">
        <v>141</v>
      </c>
    </row>
    <row r="147" s="13" customFormat="1">
      <c r="A147" s="13"/>
      <c r="B147" s="223"/>
      <c r="C147" s="224"/>
      <c r="D147" s="225" t="s">
        <v>150</v>
      </c>
      <c r="E147" s="226" t="s">
        <v>1</v>
      </c>
      <c r="F147" s="227" t="s">
        <v>1253</v>
      </c>
      <c r="G147" s="224"/>
      <c r="H147" s="228">
        <v>0.24299999999999999</v>
      </c>
      <c r="I147" s="224"/>
      <c r="J147" s="224"/>
      <c r="K147" s="224"/>
      <c r="L147" s="229"/>
      <c r="M147" s="230"/>
      <c r="N147" s="231"/>
      <c r="O147" s="231"/>
      <c r="P147" s="231"/>
      <c r="Q147" s="231"/>
      <c r="R147" s="231"/>
      <c r="S147" s="231"/>
      <c r="T147" s="232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3" t="s">
        <v>150</v>
      </c>
      <c r="AU147" s="233" t="s">
        <v>83</v>
      </c>
      <c r="AV147" s="13" t="s">
        <v>83</v>
      </c>
      <c r="AW147" s="13" t="s">
        <v>30</v>
      </c>
      <c r="AX147" s="13" t="s">
        <v>73</v>
      </c>
      <c r="AY147" s="233" t="s">
        <v>141</v>
      </c>
    </row>
    <row r="148" s="14" customFormat="1">
      <c r="A148" s="14"/>
      <c r="B148" s="234"/>
      <c r="C148" s="235"/>
      <c r="D148" s="225" t="s">
        <v>150</v>
      </c>
      <c r="E148" s="236" t="s">
        <v>1</v>
      </c>
      <c r="F148" s="237" t="s">
        <v>153</v>
      </c>
      <c r="G148" s="235"/>
      <c r="H148" s="238">
        <v>3.1509999999999998</v>
      </c>
      <c r="I148" s="235"/>
      <c r="J148" s="235"/>
      <c r="K148" s="235"/>
      <c r="L148" s="239"/>
      <c r="M148" s="240"/>
      <c r="N148" s="241"/>
      <c r="O148" s="241"/>
      <c r="P148" s="241"/>
      <c r="Q148" s="241"/>
      <c r="R148" s="241"/>
      <c r="S148" s="241"/>
      <c r="T148" s="24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43" t="s">
        <v>150</v>
      </c>
      <c r="AU148" s="243" t="s">
        <v>83</v>
      </c>
      <c r="AV148" s="14" t="s">
        <v>148</v>
      </c>
      <c r="AW148" s="14" t="s">
        <v>30</v>
      </c>
      <c r="AX148" s="14" t="s">
        <v>81</v>
      </c>
      <c r="AY148" s="243" t="s">
        <v>141</v>
      </c>
    </row>
    <row r="149" s="2" customFormat="1" ht="37.8" customHeight="1">
      <c r="A149" s="33"/>
      <c r="B149" s="34"/>
      <c r="C149" s="211" t="s">
        <v>83</v>
      </c>
      <c r="D149" s="211" t="s">
        <v>143</v>
      </c>
      <c r="E149" s="212" t="s">
        <v>1254</v>
      </c>
      <c r="F149" s="213" t="s">
        <v>1255</v>
      </c>
      <c r="G149" s="214" t="s">
        <v>254</v>
      </c>
      <c r="H149" s="215">
        <v>9.5299999999999994</v>
      </c>
      <c r="I149" s="216">
        <v>1123.0799999999999</v>
      </c>
      <c r="J149" s="216">
        <f>ROUND(I149*H149,2)</f>
        <v>10702.950000000001</v>
      </c>
      <c r="K149" s="213" t="s">
        <v>147</v>
      </c>
      <c r="L149" s="39"/>
      <c r="M149" s="217" t="s">
        <v>1</v>
      </c>
      <c r="N149" s="218" t="s">
        <v>38</v>
      </c>
      <c r="O149" s="219">
        <v>0.61199999999999999</v>
      </c>
      <c r="P149" s="219">
        <f>O149*H149</f>
        <v>5.8323599999999995</v>
      </c>
      <c r="Q149" s="219">
        <v>0.1911108</v>
      </c>
      <c r="R149" s="219">
        <f>Q149*H149</f>
        <v>1.8212859239999999</v>
      </c>
      <c r="S149" s="219">
        <v>0</v>
      </c>
      <c r="T149" s="220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221" t="s">
        <v>148</v>
      </c>
      <c r="AT149" s="221" t="s">
        <v>143</v>
      </c>
      <c r="AU149" s="221" t="s">
        <v>83</v>
      </c>
      <c r="AY149" s="18" t="s">
        <v>141</v>
      </c>
      <c r="BE149" s="222">
        <f>IF(N149="základní",J149,0)</f>
        <v>10702.950000000001</v>
      </c>
      <c r="BF149" s="222">
        <f>IF(N149="snížená",J149,0)</f>
        <v>0</v>
      </c>
      <c r="BG149" s="222">
        <f>IF(N149="zákl. přenesená",J149,0)</f>
        <v>0</v>
      </c>
      <c r="BH149" s="222">
        <f>IF(N149="sníž. přenesená",J149,0)</f>
        <v>0</v>
      </c>
      <c r="BI149" s="222">
        <f>IF(N149="nulová",J149,0)</f>
        <v>0</v>
      </c>
      <c r="BJ149" s="18" t="s">
        <v>81</v>
      </c>
      <c r="BK149" s="222">
        <f>ROUND(I149*H149,2)</f>
        <v>10702.950000000001</v>
      </c>
      <c r="BL149" s="18" t="s">
        <v>148</v>
      </c>
      <c r="BM149" s="221" t="s">
        <v>1256</v>
      </c>
    </row>
    <row r="150" s="13" customFormat="1">
      <c r="A150" s="13"/>
      <c r="B150" s="223"/>
      <c r="C150" s="224"/>
      <c r="D150" s="225" t="s">
        <v>150</v>
      </c>
      <c r="E150" s="226" t="s">
        <v>1</v>
      </c>
      <c r="F150" s="227" t="s">
        <v>1257</v>
      </c>
      <c r="G150" s="224"/>
      <c r="H150" s="228">
        <v>9.5299999999999994</v>
      </c>
      <c r="I150" s="224"/>
      <c r="J150" s="224"/>
      <c r="K150" s="224"/>
      <c r="L150" s="229"/>
      <c r="M150" s="230"/>
      <c r="N150" s="231"/>
      <c r="O150" s="231"/>
      <c r="P150" s="231"/>
      <c r="Q150" s="231"/>
      <c r="R150" s="231"/>
      <c r="S150" s="231"/>
      <c r="T150" s="23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3" t="s">
        <v>150</v>
      </c>
      <c r="AU150" s="233" t="s">
        <v>83</v>
      </c>
      <c r="AV150" s="13" t="s">
        <v>83</v>
      </c>
      <c r="AW150" s="13" t="s">
        <v>30</v>
      </c>
      <c r="AX150" s="13" t="s">
        <v>81</v>
      </c>
      <c r="AY150" s="233" t="s">
        <v>141</v>
      </c>
    </row>
    <row r="151" s="2" customFormat="1" ht="21.75" customHeight="1">
      <c r="A151" s="33"/>
      <c r="B151" s="34"/>
      <c r="C151" s="211" t="s">
        <v>162</v>
      </c>
      <c r="D151" s="211" t="s">
        <v>143</v>
      </c>
      <c r="E151" s="212" t="s">
        <v>1258</v>
      </c>
      <c r="F151" s="213" t="s">
        <v>1259</v>
      </c>
      <c r="G151" s="214" t="s">
        <v>195</v>
      </c>
      <c r="H151" s="215">
        <v>2</v>
      </c>
      <c r="I151" s="216">
        <v>160.00999999999999</v>
      </c>
      <c r="J151" s="216">
        <f>ROUND(I151*H151,2)</f>
        <v>320.01999999999998</v>
      </c>
      <c r="K151" s="213" t="s">
        <v>147</v>
      </c>
      <c r="L151" s="39"/>
      <c r="M151" s="217" t="s">
        <v>1</v>
      </c>
      <c r="N151" s="218" t="s">
        <v>38</v>
      </c>
      <c r="O151" s="219">
        <v>0.24199999999999999</v>
      </c>
      <c r="P151" s="219">
        <f>O151*H151</f>
        <v>0.48399999999999999</v>
      </c>
      <c r="Q151" s="219">
        <v>0.0068820000000000001</v>
      </c>
      <c r="R151" s="219">
        <f>Q151*H151</f>
        <v>0.013764</v>
      </c>
      <c r="S151" s="219">
        <v>0</v>
      </c>
      <c r="T151" s="220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221" t="s">
        <v>148</v>
      </c>
      <c r="AT151" s="221" t="s">
        <v>143</v>
      </c>
      <c r="AU151" s="221" t="s">
        <v>83</v>
      </c>
      <c r="AY151" s="18" t="s">
        <v>141</v>
      </c>
      <c r="BE151" s="222">
        <f>IF(N151="základní",J151,0)</f>
        <v>320.01999999999998</v>
      </c>
      <c r="BF151" s="222">
        <f>IF(N151="snížená",J151,0)</f>
        <v>0</v>
      </c>
      <c r="BG151" s="222">
        <f>IF(N151="zákl. přenesená",J151,0)</f>
        <v>0</v>
      </c>
      <c r="BH151" s="222">
        <f>IF(N151="sníž. přenesená",J151,0)</f>
        <v>0</v>
      </c>
      <c r="BI151" s="222">
        <f>IF(N151="nulová",J151,0)</f>
        <v>0</v>
      </c>
      <c r="BJ151" s="18" t="s">
        <v>81</v>
      </c>
      <c r="BK151" s="222">
        <f>ROUND(I151*H151,2)</f>
        <v>320.01999999999998</v>
      </c>
      <c r="BL151" s="18" t="s">
        <v>148</v>
      </c>
      <c r="BM151" s="221" t="s">
        <v>1260</v>
      </c>
    </row>
    <row r="152" s="13" customFormat="1">
      <c r="A152" s="13"/>
      <c r="B152" s="223"/>
      <c r="C152" s="224"/>
      <c r="D152" s="225" t="s">
        <v>150</v>
      </c>
      <c r="E152" s="226" t="s">
        <v>1</v>
      </c>
      <c r="F152" s="227" t="s">
        <v>1261</v>
      </c>
      <c r="G152" s="224"/>
      <c r="H152" s="228">
        <v>2</v>
      </c>
      <c r="I152" s="224"/>
      <c r="J152" s="224"/>
      <c r="K152" s="224"/>
      <c r="L152" s="229"/>
      <c r="M152" s="230"/>
      <c r="N152" s="231"/>
      <c r="O152" s="231"/>
      <c r="P152" s="231"/>
      <c r="Q152" s="231"/>
      <c r="R152" s="231"/>
      <c r="S152" s="231"/>
      <c r="T152" s="23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3" t="s">
        <v>150</v>
      </c>
      <c r="AU152" s="233" t="s">
        <v>83</v>
      </c>
      <c r="AV152" s="13" t="s">
        <v>83</v>
      </c>
      <c r="AW152" s="13" t="s">
        <v>30</v>
      </c>
      <c r="AX152" s="13" t="s">
        <v>81</v>
      </c>
      <c r="AY152" s="233" t="s">
        <v>141</v>
      </c>
    </row>
    <row r="153" s="2" customFormat="1" ht="24.15" customHeight="1">
      <c r="A153" s="33"/>
      <c r="B153" s="34"/>
      <c r="C153" s="244" t="s">
        <v>148</v>
      </c>
      <c r="D153" s="244" t="s">
        <v>154</v>
      </c>
      <c r="E153" s="245" t="s">
        <v>1262</v>
      </c>
      <c r="F153" s="246" t="s">
        <v>1263</v>
      </c>
      <c r="G153" s="247" t="s">
        <v>195</v>
      </c>
      <c r="H153" s="248">
        <v>2</v>
      </c>
      <c r="I153" s="249">
        <v>1165</v>
      </c>
      <c r="J153" s="249">
        <f>ROUND(I153*H153,2)</f>
        <v>2330</v>
      </c>
      <c r="K153" s="246" t="s">
        <v>1</v>
      </c>
      <c r="L153" s="250"/>
      <c r="M153" s="251" t="s">
        <v>1</v>
      </c>
      <c r="N153" s="252" t="s">
        <v>38</v>
      </c>
      <c r="O153" s="219">
        <v>0</v>
      </c>
      <c r="P153" s="219">
        <f>O153*H153</f>
        <v>0</v>
      </c>
      <c r="Q153" s="219">
        <v>0.16300000000000001</v>
      </c>
      <c r="R153" s="219">
        <f>Q153*H153</f>
        <v>0.32600000000000001</v>
      </c>
      <c r="S153" s="219">
        <v>0</v>
      </c>
      <c r="T153" s="220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221" t="s">
        <v>158</v>
      </c>
      <c r="AT153" s="221" t="s">
        <v>154</v>
      </c>
      <c r="AU153" s="221" t="s">
        <v>83</v>
      </c>
      <c r="AY153" s="18" t="s">
        <v>141</v>
      </c>
      <c r="BE153" s="222">
        <f>IF(N153="základní",J153,0)</f>
        <v>2330</v>
      </c>
      <c r="BF153" s="222">
        <f>IF(N153="snížená",J153,0)</f>
        <v>0</v>
      </c>
      <c r="BG153" s="222">
        <f>IF(N153="zákl. přenesená",J153,0)</f>
        <v>0</v>
      </c>
      <c r="BH153" s="222">
        <f>IF(N153="sníž. přenesená",J153,0)</f>
        <v>0</v>
      </c>
      <c r="BI153" s="222">
        <f>IF(N153="nulová",J153,0)</f>
        <v>0</v>
      </c>
      <c r="BJ153" s="18" t="s">
        <v>81</v>
      </c>
      <c r="BK153" s="222">
        <f>ROUND(I153*H153,2)</f>
        <v>2330</v>
      </c>
      <c r="BL153" s="18" t="s">
        <v>148</v>
      </c>
      <c r="BM153" s="221" t="s">
        <v>1264</v>
      </c>
    </row>
    <row r="154" s="2" customFormat="1" ht="24.15" customHeight="1">
      <c r="A154" s="33"/>
      <c r="B154" s="34"/>
      <c r="C154" s="211" t="s">
        <v>173</v>
      </c>
      <c r="D154" s="211" t="s">
        <v>143</v>
      </c>
      <c r="E154" s="212" t="s">
        <v>1265</v>
      </c>
      <c r="F154" s="213" t="s">
        <v>1266</v>
      </c>
      <c r="G154" s="214" t="s">
        <v>157</v>
      </c>
      <c r="H154" s="215">
        <v>0.70599999999999996</v>
      </c>
      <c r="I154" s="216">
        <v>41462.800000000003</v>
      </c>
      <c r="J154" s="216">
        <f>ROUND(I154*H154,2)</f>
        <v>29272.740000000002</v>
      </c>
      <c r="K154" s="213" t="s">
        <v>147</v>
      </c>
      <c r="L154" s="39"/>
      <c r="M154" s="217" t="s">
        <v>1</v>
      </c>
      <c r="N154" s="218" t="s">
        <v>38</v>
      </c>
      <c r="O154" s="219">
        <v>40.5</v>
      </c>
      <c r="P154" s="219">
        <f>O154*H154</f>
        <v>28.593</v>
      </c>
      <c r="Q154" s="219">
        <v>1.0900000000000001</v>
      </c>
      <c r="R154" s="219">
        <f>Q154*H154</f>
        <v>0.76954</v>
      </c>
      <c r="S154" s="219">
        <v>0</v>
      </c>
      <c r="T154" s="220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221" t="s">
        <v>148</v>
      </c>
      <c r="AT154" s="221" t="s">
        <v>143</v>
      </c>
      <c r="AU154" s="221" t="s">
        <v>83</v>
      </c>
      <c r="AY154" s="18" t="s">
        <v>141</v>
      </c>
      <c r="BE154" s="222">
        <f>IF(N154="základní",J154,0)</f>
        <v>29272.740000000002</v>
      </c>
      <c r="BF154" s="222">
        <f>IF(N154="snížená",J154,0)</f>
        <v>0</v>
      </c>
      <c r="BG154" s="222">
        <f>IF(N154="zákl. přenesená",J154,0)</f>
        <v>0</v>
      </c>
      <c r="BH154" s="222">
        <f>IF(N154="sníž. přenesená",J154,0)</f>
        <v>0</v>
      </c>
      <c r="BI154" s="222">
        <f>IF(N154="nulová",J154,0)</f>
        <v>0</v>
      </c>
      <c r="BJ154" s="18" t="s">
        <v>81</v>
      </c>
      <c r="BK154" s="222">
        <f>ROUND(I154*H154,2)</f>
        <v>29272.740000000002</v>
      </c>
      <c r="BL154" s="18" t="s">
        <v>148</v>
      </c>
      <c r="BM154" s="221" t="s">
        <v>1267</v>
      </c>
    </row>
    <row r="155" s="13" customFormat="1">
      <c r="A155" s="13"/>
      <c r="B155" s="223"/>
      <c r="C155" s="224"/>
      <c r="D155" s="225" t="s">
        <v>150</v>
      </c>
      <c r="E155" s="226" t="s">
        <v>1</v>
      </c>
      <c r="F155" s="227" t="s">
        <v>1268</v>
      </c>
      <c r="G155" s="224"/>
      <c r="H155" s="228">
        <v>0.70599999999999996</v>
      </c>
      <c r="I155" s="224"/>
      <c r="J155" s="224"/>
      <c r="K155" s="224"/>
      <c r="L155" s="229"/>
      <c r="M155" s="230"/>
      <c r="N155" s="231"/>
      <c r="O155" s="231"/>
      <c r="P155" s="231"/>
      <c r="Q155" s="231"/>
      <c r="R155" s="231"/>
      <c r="S155" s="231"/>
      <c r="T155" s="23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3" t="s">
        <v>150</v>
      </c>
      <c r="AU155" s="233" t="s">
        <v>83</v>
      </c>
      <c r="AV155" s="13" t="s">
        <v>83</v>
      </c>
      <c r="AW155" s="13" t="s">
        <v>30</v>
      </c>
      <c r="AX155" s="13" t="s">
        <v>81</v>
      </c>
      <c r="AY155" s="233" t="s">
        <v>141</v>
      </c>
    </row>
    <row r="156" s="2" customFormat="1" ht="24.15" customHeight="1">
      <c r="A156" s="33"/>
      <c r="B156" s="34"/>
      <c r="C156" s="211" t="s">
        <v>178</v>
      </c>
      <c r="D156" s="211" t="s">
        <v>143</v>
      </c>
      <c r="E156" s="212" t="s">
        <v>1269</v>
      </c>
      <c r="F156" s="213" t="s">
        <v>1270</v>
      </c>
      <c r="G156" s="214" t="s">
        <v>254</v>
      </c>
      <c r="H156" s="215">
        <v>9.5500000000000007</v>
      </c>
      <c r="I156" s="216">
        <v>678.75</v>
      </c>
      <c r="J156" s="216">
        <f>ROUND(I156*H156,2)</f>
        <v>6482.0600000000004</v>
      </c>
      <c r="K156" s="213" t="s">
        <v>1</v>
      </c>
      <c r="L156" s="39"/>
      <c r="M156" s="217" t="s">
        <v>1</v>
      </c>
      <c r="N156" s="218" t="s">
        <v>38</v>
      </c>
      <c r="O156" s="219">
        <v>2.2360000000000002</v>
      </c>
      <c r="P156" s="219">
        <f>O156*H156</f>
        <v>21.353800000000003</v>
      </c>
      <c r="Q156" s="219">
        <v>0.45432</v>
      </c>
      <c r="R156" s="219">
        <f>Q156*H156</f>
        <v>4.3387560000000001</v>
      </c>
      <c r="S156" s="219">
        <v>0</v>
      </c>
      <c r="T156" s="22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221" t="s">
        <v>148</v>
      </c>
      <c r="AT156" s="221" t="s">
        <v>143</v>
      </c>
      <c r="AU156" s="221" t="s">
        <v>83</v>
      </c>
      <c r="AY156" s="18" t="s">
        <v>141</v>
      </c>
      <c r="BE156" s="222">
        <f>IF(N156="základní",J156,0)</f>
        <v>6482.0600000000004</v>
      </c>
      <c r="BF156" s="222">
        <f>IF(N156="snížená",J156,0)</f>
        <v>0</v>
      </c>
      <c r="BG156" s="222">
        <f>IF(N156="zákl. přenesená",J156,0)</f>
        <v>0</v>
      </c>
      <c r="BH156" s="222">
        <f>IF(N156="sníž. přenesená",J156,0)</f>
        <v>0</v>
      </c>
      <c r="BI156" s="222">
        <f>IF(N156="nulová",J156,0)</f>
        <v>0</v>
      </c>
      <c r="BJ156" s="18" t="s">
        <v>81</v>
      </c>
      <c r="BK156" s="222">
        <f>ROUND(I156*H156,2)</f>
        <v>6482.0600000000004</v>
      </c>
      <c r="BL156" s="18" t="s">
        <v>148</v>
      </c>
      <c r="BM156" s="221" t="s">
        <v>1271</v>
      </c>
    </row>
    <row r="157" s="13" customFormat="1">
      <c r="A157" s="13"/>
      <c r="B157" s="223"/>
      <c r="C157" s="224"/>
      <c r="D157" s="225" t="s">
        <v>150</v>
      </c>
      <c r="E157" s="226" t="s">
        <v>1</v>
      </c>
      <c r="F157" s="227" t="s">
        <v>1272</v>
      </c>
      <c r="G157" s="224"/>
      <c r="H157" s="228">
        <v>9.5500000000000007</v>
      </c>
      <c r="I157" s="224"/>
      <c r="J157" s="224"/>
      <c r="K157" s="224"/>
      <c r="L157" s="229"/>
      <c r="M157" s="230"/>
      <c r="N157" s="231"/>
      <c r="O157" s="231"/>
      <c r="P157" s="231"/>
      <c r="Q157" s="231"/>
      <c r="R157" s="231"/>
      <c r="S157" s="231"/>
      <c r="T157" s="232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3" t="s">
        <v>150</v>
      </c>
      <c r="AU157" s="233" t="s">
        <v>83</v>
      </c>
      <c r="AV157" s="13" t="s">
        <v>83</v>
      </c>
      <c r="AW157" s="13" t="s">
        <v>30</v>
      </c>
      <c r="AX157" s="13" t="s">
        <v>81</v>
      </c>
      <c r="AY157" s="233" t="s">
        <v>141</v>
      </c>
    </row>
    <row r="158" s="12" customFormat="1" ht="22.8" customHeight="1">
      <c r="A158" s="12"/>
      <c r="B158" s="196"/>
      <c r="C158" s="197"/>
      <c r="D158" s="198" t="s">
        <v>72</v>
      </c>
      <c r="E158" s="209" t="s">
        <v>148</v>
      </c>
      <c r="F158" s="209" t="s">
        <v>167</v>
      </c>
      <c r="G158" s="197"/>
      <c r="H158" s="197"/>
      <c r="I158" s="197"/>
      <c r="J158" s="210">
        <f>BK158</f>
        <v>24187.740000000002</v>
      </c>
      <c r="K158" s="197"/>
      <c r="L158" s="201"/>
      <c r="M158" s="202"/>
      <c r="N158" s="203"/>
      <c r="O158" s="203"/>
      <c r="P158" s="204">
        <f>SUM(P159:P165)</f>
        <v>35.08719</v>
      </c>
      <c r="Q158" s="203"/>
      <c r="R158" s="204">
        <f>SUM(R159:R165)</f>
        <v>6.0163212404999999</v>
      </c>
      <c r="S158" s="203"/>
      <c r="T158" s="205">
        <f>SUM(T159:T165)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06" t="s">
        <v>81</v>
      </c>
      <c r="AT158" s="207" t="s">
        <v>72</v>
      </c>
      <c r="AU158" s="207" t="s">
        <v>81</v>
      </c>
      <c r="AY158" s="206" t="s">
        <v>141</v>
      </c>
      <c r="BK158" s="208">
        <f>SUM(BK159:BK165)</f>
        <v>24187.740000000002</v>
      </c>
    </row>
    <row r="159" s="2" customFormat="1" ht="16.5" customHeight="1">
      <c r="A159" s="33"/>
      <c r="B159" s="34"/>
      <c r="C159" s="211" t="s">
        <v>183</v>
      </c>
      <c r="D159" s="211" t="s">
        <v>143</v>
      </c>
      <c r="E159" s="212" t="s">
        <v>809</v>
      </c>
      <c r="F159" s="213" t="s">
        <v>810</v>
      </c>
      <c r="G159" s="214" t="s">
        <v>146</v>
      </c>
      <c r="H159" s="215">
        <v>2.3399999999999999</v>
      </c>
      <c r="I159" s="216">
        <v>3265.7399999999998</v>
      </c>
      <c r="J159" s="216">
        <f>ROUND(I159*H159,2)</f>
        <v>7641.8299999999999</v>
      </c>
      <c r="K159" s="213" t="s">
        <v>147</v>
      </c>
      <c r="L159" s="39"/>
      <c r="M159" s="217" t="s">
        <v>1</v>
      </c>
      <c r="N159" s="218" t="s">
        <v>38</v>
      </c>
      <c r="O159" s="219">
        <v>1.448</v>
      </c>
      <c r="P159" s="219">
        <f>O159*H159</f>
        <v>3.3883199999999998</v>
      </c>
      <c r="Q159" s="219">
        <v>2.453395</v>
      </c>
      <c r="R159" s="219">
        <f>Q159*H159</f>
        <v>5.7409442999999998</v>
      </c>
      <c r="S159" s="219">
        <v>0</v>
      </c>
      <c r="T159" s="220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221" t="s">
        <v>148</v>
      </c>
      <c r="AT159" s="221" t="s">
        <v>143</v>
      </c>
      <c r="AU159" s="221" t="s">
        <v>83</v>
      </c>
      <c r="AY159" s="18" t="s">
        <v>141</v>
      </c>
      <c r="BE159" s="222">
        <f>IF(N159="základní",J159,0)</f>
        <v>7641.8299999999999</v>
      </c>
      <c r="BF159" s="222">
        <f>IF(N159="snížená",J159,0)</f>
        <v>0</v>
      </c>
      <c r="BG159" s="222">
        <f>IF(N159="zákl. přenesená",J159,0)</f>
        <v>0</v>
      </c>
      <c r="BH159" s="222">
        <f>IF(N159="sníž. přenesená",J159,0)</f>
        <v>0</v>
      </c>
      <c r="BI159" s="222">
        <f>IF(N159="nulová",J159,0)</f>
        <v>0</v>
      </c>
      <c r="BJ159" s="18" t="s">
        <v>81</v>
      </c>
      <c r="BK159" s="222">
        <f>ROUND(I159*H159,2)</f>
        <v>7641.8299999999999</v>
      </c>
      <c r="BL159" s="18" t="s">
        <v>148</v>
      </c>
      <c r="BM159" s="221" t="s">
        <v>1273</v>
      </c>
    </row>
    <row r="160" s="13" customFormat="1">
      <c r="A160" s="13"/>
      <c r="B160" s="223"/>
      <c r="C160" s="224"/>
      <c r="D160" s="225" t="s">
        <v>150</v>
      </c>
      <c r="E160" s="226" t="s">
        <v>1</v>
      </c>
      <c r="F160" s="227" t="s">
        <v>1274</v>
      </c>
      <c r="G160" s="224"/>
      <c r="H160" s="228">
        <v>2.3399999999999999</v>
      </c>
      <c r="I160" s="224"/>
      <c r="J160" s="224"/>
      <c r="K160" s="224"/>
      <c r="L160" s="229"/>
      <c r="M160" s="230"/>
      <c r="N160" s="231"/>
      <c r="O160" s="231"/>
      <c r="P160" s="231"/>
      <c r="Q160" s="231"/>
      <c r="R160" s="231"/>
      <c r="S160" s="231"/>
      <c r="T160" s="232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3" t="s">
        <v>150</v>
      </c>
      <c r="AU160" s="233" t="s">
        <v>83</v>
      </c>
      <c r="AV160" s="13" t="s">
        <v>83</v>
      </c>
      <c r="AW160" s="13" t="s">
        <v>30</v>
      </c>
      <c r="AX160" s="13" t="s">
        <v>81</v>
      </c>
      <c r="AY160" s="233" t="s">
        <v>141</v>
      </c>
    </row>
    <row r="161" s="2" customFormat="1" ht="16.5" customHeight="1">
      <c r="A161" s="33"/>
      <c r="B161" s="34"/>
      <c r="C161" s="211" t="s">
        <v>158</v>
      </c>
      <c r="D161" s="211" t="s">
        <v>143</v>
      </c>
      <c r="E161" s="212" t="s">
        <v>815</v>
      </c>
      <c r="F161" s="213" t="s">
        <v>816</v>
      </c>
      <c r="G161" s="214" t="s">
        <v>254</v>
      </c>
      <c r="H161" s="215">
        <v>29.710000000000001</v>
      </c>
      <c r="I161" s="216">
        <v>315.76999999999998</v>
      </c>
      <c r="J161" s="216">
        <f>ROUND(I161*H161,2)</f>
        <v>9381.5300000000007</v>
      </c>
      <c r="K161" s="213" t="s">
        <v>147</v>
      </c>
      <c r="L161" s="39"/>
      <c r="M161" s="217" t="s">
        <v>1</v>
      </c>
      <c r="N161" s="218" t="s">
        <v>38</v>
      </c>
      <c r="O161" s="219">
        <v>0.68100000000000005</v>
      </c>
      <c r="P161" s="219">
        <f>O161*H161</f>
        <v>20.232510000000001</v>
      </c>
      <c r="Q161" s="219">
        <v>0.0051946400000000004</v>
      </c>
      <c r="R161" s="219">
        <f>Q161*H161</f>
        <v>0.15433275440000002</v>
      </c>
      <c r="S161" s="219">
        <v>0</v>
      </c>
      <c r="T161" s="220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221" t="s">
        <v>148</v>
      </c>
      <c r="AT161" s="221" t="s">
        <v>143</v>
      </c>
      <c r="AU161" s="221" t="s">
        <v>83</v>
      </c>
      <c r="AY161" s="18" t="s">
        <v>141</v>
      </c>
      <c r="BE161" s="222">
        <f>IF(N161="základní",J161,0)</f>
        <v>9381.5300000000007</v>
      </c>
      <c r="BF161" s="222">
        <f>IF(N161="snížená",J161,0)</f>
        <v>0</v>
      </c>
      <c r="BG161" s="222">
        <f>IF(N161="zákl. přenesená",J161,0)</f>
        <v>0</v>
      </c>
      <c r="BH161" s="222">
        <f>IF(N161="sníž. přenesená",J161,0)</f>
        <v>0</v>
      </c>
      <c r="BI161" s="222">
        <f>IF(N161="nulová",J161,0)</f>
        <v>0</v>
      </c>
      <c r="BJ161" s="18" t="s">
        <v>81</v>
      </c>
      <c r="BK161" s="222">
        <f>ROUND(I161*H161,2)</f>
        <v>9381.5300000000007</v>
      </c>
      <c r="BL161" s="18" t="s">
        <v>148</v>
      </c>
      <c r="BM161" s="221" t="s">
        <v>1275</v>
      </c>
    </row>
    <row r="162" s="13" customFormat="1">
      <c r="A162" s="13"/>
      <c r="B162" s="223"/>
      <c r="C162" s="224"/>
      <c r="D162" s="225" t="s">
        <v>150</v>
      </c>
      <c r="E162" s="226" t="s">
        <v>1</v>
      </c>
      <c r="F162" s="227" t="s">
        <v>1276</v>
      </c>
      <c r="G162" s="224"/>
      <c r="H162" s="228">
        <v>29.710000000000001</v>
      </c>
      <c r="I162" s="224"/>
      <c r="J162" s="224"/>
      <c r="K162" s="224"/>
      <c r="L162" s="229"/>
      <c r="M162" s="230"/>
      <c r="N162" s="231"/>
      <c r="O162" s="231"/>
      <c r="P162" s="231"/>
      <c r="Q162" s="231"/>
      <c r="R162" s="231"/>
      <c r="S162" s="231"/>
      <c r="T162" s="23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3" t="s">
        <v>150</v>
      </c>
      <c r="AU162" s="233" t="s">
        <v>83</v>
      </c>
      <c r="AV162" s="13" t="s">
        <v>83</v>
      </c>
      <c r="AW162" s="13" t="s">
        <v>30</v>
      </c>
      <c r="AX162" s="13" t="s">
        <v>81</v>
      </c>
      <c r="AY162" s="233" t="s">
        <v>141</v>
      </c>
    </row>
    <row r="163" s="2" customFormat="1" ht="16.5" customHeight="1">
      <c r="A163" s="33"/>
      <c r="B163" s="34"/>
      <c r="C163" s="211" t="s">
        <v>192</v>
      </c>
      <c r="D163" s="211" t="s">
        <v>143</v>
      </c>
      <c r="E163" s="212" t="s">
        <v>821</v>
      </c>
      <c r="F163" s="213" t="s">
        <v>822</v>
      </c>
      <c r="G163" s="214" t="s">
        <v>254</v>
      </c>
      <c r="H163" s="215">
        <v>29.710000000000001</v>
      </c>
      <c r="I163" s="216">
        <v>71.510000000000005</v>
      </c>
      <c r="J163" s="216">
        <f>ROUND(I163*H163,2)</f>
        <v>2124.5599999999999</v>
      </c>
      <c r="K163" s="213" t="s">
        <v>147</v>
      </c>
      <c r="L163" s="39"/>
      <c r="M163" s="217" t="s">
        <v>1</v>
      </c>
      <c r="N163" s="218" t="s">
        <v>38</v>
      </c>
      <c r="O163" s="219">
        <v>0.23999999999999999</v>
      </c>
      <c r="P163" s="219">
        <f>O163*H163</f>
        <v>7.1303999999999998</v>
      </c>
      <c r="Q163" s="219">
        <v>0</v>
      </c>
      <c r="R163" s="219">
        <f>Q163*H163</f>
        <v>0</v>
      </c>
      <c r="S163" s="219">
        <v>0</v>
      </c>
      <c r="T163" s="220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221" t="s">
        <v>148</v>
      </c>
      <c r="AT163" s="221" t="s">
        <v>143</v>
      </c>
      <c r="AU163" s="221" t="s">
        <v>83</v>
      </c>
      <c r="AY163" s="18" t="s">
        <v>141</v>
      </c>
      <c r="BE163" s="222">
        <f>IF(N163="základní",J163,0)</f>
        <v>2124.5599999999999</v>
      </c>
      <c r="BF163" s="222">
        <f>IF(N163="snížená",J163,0)</f>
        <v>0</v>
      </c>
      <c r="BG163" s="222">
        <f>IF(N163="zákl. přenesená",J163,0)</f>
        <v>0</v>
      </c>
      <c r="BH163" s="222">
        <f>IF(N163="sníž. přenesená",J163,0)</f>
        <v>0</v>
      </c>
      <c r="BI163" s="222">
        <f>IF(N163="nulová",J163,0)</f>
        <v>0</v>
      </c>
      <c r="BJ163" s="18" t="s">
        <v>81</v>
      </c>
      <c r="BK163" s="222">
        <f>ROUND(I163*H163,2)</f>
        <v>2124.5599999999999</v>
      </c>
      <c r="BL163" s="18" t="s">
        <v>148</v>
      </c>
      <c r="BM163" s="221" t="s">
        <v>1277</v>
      </c>
    </row>
    <row r="164" s="2" customFormat="1" ht="24.15" customHeight="1">
      <c r="A164" s="33"/>
      <c r="B164" s="34"/>
      <c r="C164" s="211" t="s">
        <v>197</v>
      </c>
      <c r="D164" s="211" t="s">
        <v>143</v>
      </c>
      <c r="E164" s="212" t="s">
        <v>824</v>
      </c>
      <c r="F164" s="213" t="s">
        <v>825</v>
      </c>
      <c r="G164" s="214" t="s">
        <v>157</v>
      </c>
      <c r="H164" s="215">
        <v>0.11500000000000001</v>
      </c>
      <c r="I164" s="216">
        <v>43824.489999999998</v>
      </c>
      <c r="J164" s="216">
        <f>ROUND(I164*H164,2)</f>
        <v>5039.8199999999997</v>
      </c>
      <c r="K164" s="213" t="s">
        <v>147</v>
      </c>
      <c r="L164" s="39"/>
      <c r="M164" s="217" t="s">
        <v>1</v>
      </c>
      <c r="N164" s="218" t="s">
        <v>38</v>
      </c>
      <c r="O164" s="219">
        <v>37.704000000000001</v>
      </c>
      <c r="P164" s="219">
        <f>O164*H164</f>
        <v>4.33596</v>
      </c>
      <c r="Q164" s="219">
        <v>1.0525581399999999</v>
      </c>
      <c r="R164" s="219">
        <f>Q164*H164</f>
        <v>0.12104418609999999</v>
      </c>
      <c r="S164" s="219">
        <v>0</v>
      </c>
      <c r="T164" s="220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221" t="s">
        <v>148</v>
      </c>
      <c r="AT164" s="221" t="s">
        <v>143</v>
      </c>
      <c r="AU164" s="221" t="s">
        <v>83</v>
      </c>
      <c r="AY164" s="18" t="s">
        <v>141</v>
      </c>
      <c r="BE164" s="222">
        <f>IF(N164="základní",J164,0)</f>
        <v>5039.8199999999997</v>
      </c>
      <c r="BF164" s="222">
        <f>IF(N164="snížená",J164,0)</f>
        <v>0</v>
      </c>
      <c r="BG164" s="222">
        <f>IF(N164="zákl. přenesená",J164,0)</f>
        <v>0</v>
      </c>
      <c r="BH164" s="222">
        <f>IF(N164="sníž. přenesená",J164,0)</f>
        <v>0</v>
      </c>
      <c r="BI164" s="222">
        <f>IF(N164="nulová",J164,0)</f>
        <v>0</v>
      </c>
      <c r="BJ164" s="18" t="s">
        <v>81</v>
      </c>
      <c r="BK164" s="222">
        <f>ROUND(I164*H164,2)</f>
        <v>5039.8199999999997</v>
      </c>
      <c r="BL164" s="18" t="s">
        <v>148</v>
      </c>
      <c r="BM164" s="221" t="s">
        <v>1278</v>
      </c>
    </row>
    <row r="165" s="13" customFormat="1">
      <c r="A165" s="13"/>
      <c r="B165" s="223"/>
      <c r="C165" s="224"/>
      <c r="D165" s="225" t="s">
        <v>150</v>
      </c>
      <c r="E165" s="226" t="s">
        <v>1</v>
      </c>
      <c r="F165" s="227" t="s">
        <v>1279</v>
      </c>
      <c r="G165" s="224"/>
      <c r="H165" s="228">
        <v>0.11500000000000001</v>
      </c>
      <c r="I165" s="224"/>
      <c r="J165" s="224"/>
      <c r="K165" s="224"/>
      <c r="L165" s="229"/>
      <c r="M165" s="230"/>
      <c r="N165" s="231"/>
      <c r="O165" s="231"/>
      <c r="P165" s="231"/>
      <c r="Q165" s="231"/>
      <c r="R165" s="231"/>
      <c r="S165" s="231"/>
      <c r="T165" s="23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3" t="s">
        <v>150</v>
      </c>
      <c r="AU165" s="233" t="s">
        <v>83</v>
      </c>
      <c r="AV165" s="13" t="s">
        <v>83</v>
      </c>
      <c r="AW165" s="13" t="s">
        <v>30</v>
      </c>
      <c r="AX165" s="13" t="s">
        <v>81</v>
      </c>
      <c r="AY165" s="233" t="s">
        <v>141</v>
      </c>
    </row>
    <row r="166" s="12" customFormat="1" ht="22.8" customHeight="1">
      <c r="A166" s="12"/>
      <c r="B166" s="196"/>
      <c r="C166" s="197"/>
      <c r="D166" s="198" t="s">
        <v>72</v>
      </c>
      <c r="E166" s="209" t="s">
        <v>178</v>
      </c>
      <c r="F166" s="209" t="s">
        <v>845</v>
      </c>
      <c r="G166" s="197"/>
      <c r="H166" s="197"/>
      <c r="I166" s="197"/>
      <c r="J166" s="210">
        <f>BK166</f>
        <v>828124.86999999988</v>
      </c>
      <c r="K166" s="197"/>
      <c r="L166" s="201"/>
      <c r="M166" s="202"/>
      <c r="N166" s="203"/>
      <c r="O166" s="203"/>
      <c r="P166" s="204">
        <f>SUM(P167:P254)</f>
        <v>1105.4218579999999</v>
      </c>
      <c r="Q166" s="203"/>
      <c r="R166" s="204">
        <f>SUM(R167:R254)</f>
        <v>61.802966746199985</v>
      </c>
      <c r="S166" s="203"/>
      <c r="T166" s="205">
        <f>SUM(T167:T254)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06" t="s">
        <v>81</v>
      </c>
      <c r="AT166" s="207" t="s">
        <v>72</v>
      </c>
      <c r="AU166" s="207" t="s">
        <v>81</v>
      </c>
      <c r="AY166" s="206" t="s">
        <v>141</v>
      </c>
      <c r="BK166" s="208">
        <f>SUM(BK167:BK254)</f>
        <v>828124.86999999988</v>
      </c>
    </row>
    <row r="167" s="2" customFormat="1" ht="24.15" customHeight="1">
      <c r="A167" s="33"/>
      <c r="B167" s="34"/>
      <c r="C167" s="211" t="s">
        <v>201</v>
      </c>
      <c r="D167" s="211" t="s">
        <v>143</v>
      </c>
      <c r="E167" s="212" t="s">
        <v>1280</v>
      </c>
      <c r="F167" s="213" t="s">
        <v>1281</v>
      </c>
      <c r="G167" s="214" t="s">
        <v>254</v>
      </c>
      <c r="H167" s="215">
        <v>11.210000000000001</v>
      </c>
      <c r="I167" s="216">
        <v>301</v>
      </c>
      <c r="J167" s="216">
        <f>ROUND(I167*H167,2)</f>
        <v>3374.21</v>
      </c>
      <c r="K167" s="213" t="s">
        <v>147</v>
      </c>
      <c r="L167" s="39"/>
      <c r="M167" s="217" t="s">
        <v>1</v>
      </c>
      <c r="N167" s="218" t="s">
        <v>38</v>
      </c>
      <c r="O167" s="219">
        <v>0.46000000000000002</v>
      </c>
      <c r="P167" s="219">
        <f>O167*H167</f>
        <v>5.156600000000001</v>
      </c>
      <c r="Q167" s="219">
        <v>0.0043800000000000002</v>
      </c>
      <c r="R167" s="219">
        <f>Q167*H167</f>
        <v>0.049099800000000006</v>
      </c>
      <c r="S167" s="219">
        <v>0</v>
      </c>
      <c r="T167" s="22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221" t="s">
        <v>148</v>
      </c>
      <c r="AT167" s="221" t="s">
        <v>143</v>
      </c>
      <c r="AU167" s="221" t="s">
        <v>83</v>
      </c>
      <c r="AY167" s="18" t="s">
        <v>141</v>
      </c>
      <c r="BE167" s="222">
        <f>IF(N167="základní",J167,0)</f>
        <v>3374.21</v>
      </c>
      <c r="BF167" s="222">
        <f>IF(N167="snížená",J167,0)</f>
        <v>0</v>
      </c>
      <c r="BG167" s="222">
        <f>IF(N167="zákl. přenesená",J167,0)</f>
        <v>0</v>
      </c>
      <c r="BH167" s="222">
        <f>IF(N167="sníž. přenesená",J167,0)</f>
        <v>0</v>
      </c>
      <c r="BI167" s="222">
        <f>IF(N167="nulová",J167,0)</f>
        <v>0</v>
      </c>
      <c r="BJ167" s="18" t="s">
        <v>81</v>
      </c>
      <c r="BK167" s="222">
        <f>ROUND(I167*H167,2)</f>
        <v>3374.21</v>
      </c>
      <c r="BL167" s="18" t="s">
        <v>148</v>
      </c>
      <c r="BM167" s="221" t="s">
        <v>1282</v>
      </c>
    </row>
    <row r="168" s="2" customFormat="1" ht="24.15" customHeight="1">
      <c r="A168" s="33"/>
      <c r="B168" s="34"/>
      <c r="C168" s="211" t="s">
        <v>205</v>
      </c>
      <c r="D168" s="211" t="s">
        <v>143</v>
      </c>
      <c r="E168" s="212" t="s">
        <v>850</v>
      </c>
      <c r="F168" s="213" t="s">
        <v>851</v>
      </c>
      <c r="G168" s="214" t="s">
        <v>254</v>
      </c>
      <c r="H168" s="215">
        <v>11.210000000000001</v>
      </c>
      <c r="I168" s="216">
        <v>294.19999999999999</v>
      </c>
      <c r="J168" s="216">
        <f>ROUND(I168*H168,2)</f>
        <v>3297.98</v>
      </c>
      <c r="K168" s="213" t="s">
        <v>147</v>
      </c>
      <c r="L168" s="39"/>
      <c r="M168" s="217" t="s">
        <v>1</v>
      </c>
      <c r="N168" s="218" t="s">
        <v>38</v>
      </c>
      <c r="O168" s="219">
        <v>0.59199999999999997</v>
      </c>
      <c r="P168" s="219">
        <f>O168*H168</f>
        <v>6.6363200000000004</v>
      </c>
      <c r="Q168" s="219">
        <v>0.018380000000000001</v>
      </c>
      <c r="R168" s="219">
        <f>Q168*H168</f>
        <v>0.20603980000000002</v>
      </c>
      <c r="S168" s="219">
        <v>0</v>
      </c>
      <c r="T168" s="220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221" t="s">
        <v>148</v>
      </c>
      <c r="AT168" s="221" t="s">
        <v>143</v>
      </c>
      <c r="AU168" s="221" t="s">
        <v>83</v>
      </c>
      <c r="AY168" s="18" t="s">
        <v>141</v>
      </c>
      <c r="BE168" s="222">
        <f>IF(N168="základní",J168,0)</f>
        <v>3297.98</v>
      </c>
      <c r="BF168" s="222">
        <f>IF(N168="snížená",J168,0)</f>
        <v>0</v>
      </c>
      <c r="BG168" s="222">
        <f>IF(N168="zákl. přenesená",J168,0)</f>
        <v>0</v>
      </c>
      <c r="BH168" s="222">
        <f>IF(N168="sníž. přenesená",J168,0)</f>
        <v>0</v>
      </c>
      <c r="BI168" s="222">
        <f>IF(N168="nulová",J168,0)</f>
        <v>0</v>
      </c>
      <c r="BJ168" s="18" t="s">
        <v>81</v>
      </c>
      <c r="BK168" s="222">
        <f>ROUND(I168*H168,2)</f>
        <v>3297.98</v>
      </c>
      <c r="BL168" s="18" t="s">
        <v>148</v>
      </c>
      <c r="BM168" s="221" t="s">
        <v>1283</v>
      </c>
    </row>
    <row r="169" s="13" customFormat="1">
      <c r="A169" s="13"/>
      <c r="B169" s="223"/>
      <c r="C169" s="224"/>
      <c r="D169" s="225" t="s">
        <v>150</v>
      </c>
      <c r="E169" s="226" t="s">
        <v>1</v>
      </c>
      <c r="F169" s="227" t="s">
        <v>682</v>
      </c>
      <c r="G169" s="224"/>
      <c r="H169" s="228">
        <v>11.210000000000001</v>
      </c>
      <c r="I169" s="224"/>
      <c r="J169" s="224"/>
      <c r="K169" s="224"/>
      <c r="L169" s="229"/>
      <c r="M169" s="230"/>
      <c r="N169" s="231"/>
      <c r="O169" s="231"/>
      <c r="P169" s="231"/>
      <c r="Q169" s="231"/>
      <c r="R169" s="231"/>
      <c r="S169" s="231"/>
      <c r="T169" s="232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3" t="s">
        <v>150</v>
      </c>
      <c r="AU169" s="233" t="s">
        <v>83</v>
      </c>
      <c r="AV169" s="13" t="s">
        <v>83</v>
      </c>
      <c r="AW169" s="13" t="s">
        <v>30</v>
      </c>
      <c r="AX169" s="13" t="s">
        <v>81</v>
      </c>
      <c r="AY169" s="233" t="s">
        <v>141</v>
      </c>
    </row>
    <row r="170" s="2" customFormat="1" ht="24.15" customHeight="1">
      <c r="A170" s="33"/>
      <c r="B170" s="34"/>
      <c r="C170" s="211" t="s">
        <v>209</v>
      </c>
      <c r="D170" s="211" t="s">
        <v>143</v>
      </c>
      <c r="E170" s="212" t="s">
        <v>1284</v>
      </c>
      <c r="F170" s="213" t="s">
        <v>1285</v>
      </c>
      <c r="G170" s="214" t="s">
        <v>254</v>
      </c>
      <c r="H170" s="215">
        <v>11.210000000000001</v>
      </c>
      <c r="I170" s="216">
        <v>63.149999999999999</v>
      </c>
      <c r="J170" s="216">
        <f>ROUND(I170*H170,2)</f>
        <v>707.90999999999997</v>
      </c>
      <c r="K170" s="213" t="s">
        <v>147</v>
      </c>
      <c r="L170" s="39"/>
      <c r="M170" s="217" t="s">
        <v>1</v>
      </c>
      <c r="N170" s="218" t="s">
        <v>38</v>
      </c>
      <c r="O170" s="219">
        <v>0.10000000000000001</v>
      </c>
      <c r="P170" s="219">
        <f>O170*H170</f>
        <v>1.1210000000000002</v>
      </c>
      <c r="Q170" s="219">
        <v>0.0079000000000000008</v>
      </c>
      <c r="R170" s="219">
        <f>Q170*H170</f>
        <v>0.088559000000000013</v>
      </c>
      <c r="S170" s="219">
        <v>0</v>
      </c>
      <c r="T170" s="220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221" t="s">
        <v>148</v>
      </c>
      <c r="AT170" s="221" t="s">
        <v>143</v>
      </c>
      <c r="AU170" s="221" t="s">
        <v>83</v>
      </c>
      <c r="AY170" s="18" t="s">
        <v>141</v>
      </c>
      <c r="BE170" s="222">
        <f>IF(N170="základní",J170,0)</f>
        <v>707.90999999999997</v>
      </c>
      <c r="BF170" s="222">
        <f>IF(N170="snížená",J170,0)</f>
        <v>0</v>
      </c>
      <c r="BG170" s="222">
        <f>IF(N170="zákl. přenesená",J170,0)</f>
        <v>0</v>
      </c>
      <c r="BH170" s="222">
        <f>IF(N170="sníž. přenesená",J170,0)</f>
        <v>0</v>
      </c>
      <c r="BI170" s="222">
        <f>IF(N170="nulová",J170,0)</f>
        <v>0</v>
      </c>
      <c r="BJ170" s="18" t="s">
        <v>81</v>
      </c>
      <c r="BK170" s="222">
        <f>ROUND(I170*H170,2)</f>
        <v>707.90999999999997</v>
      </c>
      <c r="BL170" s="18" t="s">
        <v>148</v>
      </c>
      <c r="BM170" s="221" t="s">
        <v>1286</v>
      </c>
    </row>
    <row r="171" s="2" customFormat="1" ht="16.5" customHeight="1">
      <c r="A171" s="33"/>
      <c r="B171" s="34"/>
      <c r="C171" s="211" t="s">
        <v>213</v>
      </c>
      <c r="D171" s="211" t="s">
        <v>143</v>
      </c>
      <c r="E171" s="212" t="s">
        <v>1287</v>
      </c>
      <c r="F171" s="213" t="s">
        <v>1288</v>
      </c>
      <c r="G171" s="214" t="s">
        <v>254</v>
      </c>
      <c r="H171" s="215">
        <v>29.100000000000001</v>
      </c>
      <c r="I171" s="216">
        <v>139.80000000000001</v>
      </c>
      <c r="J171" s="216">
        <f>ROUND(I171*H171,2)</f>
        <v>4068.1799999999998</v>
      </c>
      <c r="K171" s="213" t="s">
        <v>147</v>
      </c>
      <c r="L171" s="39"/>
      <c r="M171" s="217" t="s">
        <v>1</v>
      </c>
      <c r="N171" s="218" t="s">
        <v>38</v>
      </c>
      <c r="O171" s="219">
        <v>0.25800000000000001</v>
      </c>
      <c r="P171" s="219">
        <f>O171*H171</f>
        <v>7.5078000000000005</v>
      </c>
      <c r="Q171" s="219">
        <v>0.0039053999999999998</v>
      </c>
      <c r="R171" s="219">
        <f>Q171*H171</f>
        <v>0.11364714000000001</v>
      </c>
      <c r="S171" s="219">
        <v>0</v>
      </c>
      <c r="T171" s="22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221" t="s">
        <v>148</v>
      </c>
      <c r="AT171" s="221" t="s">
        <v>143</v>
      </c>
      <c r="AU171" s="221" t="s">
        <v>83</v>
      </c>
      <c r="AY171" s="18" t="s">
        <v>141</v>
      </c>
      <c r="BE171" s="222">
        <f>IF(N171="základní",J171,0)</f>
        <v>4068.1799999999998</v>
      </c>
      <c r="BF171" s="222">
        <f>IF(N171="snížená",J171,0)</f>
        <v>0</v>
      </c>
      <c r="BG171" s="222">
        <f>IF(N171="zákl. přenesená",J171,0)</f>
        <v>0</v>
      </c>
      <c r="BH171" s="222">
        <f>IF(N171="sníž. přenesená",J171,0)</f>
        <v>0</v>
      </c>
      <c r="BI171" s="222">
        <f>IF(N171="nulová",J171,0)</f>
        <v>0</v>
      </c>
      <c r="BJ171" s="18" t="s">
        <v>81</v>
      </c>
      <c r="BK171" s="222">
        <f>ROUND(I171*H171,2)</f>
        <v>4068.1799999999998</v>
      </c>
      <c r="BL171" s="18" t="s">
        <v>148</v>
      </c>
      <c r="BM171" s="221" t="s">
        <v>1289</v>
      </c>
    </row>
    <row r="172" s="2" customFormat="1" ht="37.8" customHeight="1">
      <c r="A172" s="33"/>
      <c r="B172" s="34"/>
      <c r="C172" s="211" t="s">
        <v>8</v>
      </c>
      <c r="D172" s="211" t="s">
        <v>143</v>
      </c>
      <c r="E172" s="212" t="s">
        <v>1290</v>
      </c>
      <c r="F172" s="213" t="s">
        <v>1291</v>
      </c>
      <c r="G172" s="214" t="s">
        <v>254</v>
      </c>
      <c r="H172" s="215">
        <v>82.459999999999994</v>
      </c>
      <c r="I172" s="216">
        <v>406.25</v>
      </c>
      <c r="J172" s="216">
        <f>ROUND(I172*H172,2)</f>
        <v>33499.379999999997</v>
      </c>
      <c r="K172" s="213" t="s">
        <v>1</v>
      </c>
      <c r="L172" s="39"/>
      <c r="M172" s="217" t="s">
        <v>1</v>
      </c>
      <c r="N172" s="218" t="s">
        <v>38</v>
      </c>
      <c r="O172" s="219">
        <v>0.251</v>
      </c>
      <c r="P172" s="219">
        <f>O172*H172</f>
        <v>20.69746</v>
      </c>
      <c r="Q172" s="219">
        <v>0.0080000000000000002</v>
      </c>
      <c r="R172" s="219">
        <f>Q172*H172</f>
        <v>0.65967999999999993</v>
      </c>
      <c r="S172" s="219">
        <v>0</v>
      </c>
      <c r="T172" s="220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221" t="s">
        <v>148</v>
      </c>
      <c r="AT172" s="221" t="s">
        <v>143</v>
      </c>
      <c r="AU172" s="221" t="s">
        <v>83</v>
      </c>
      <c r="AY172" s="18" t="s">
        <v>141</v>
      </c>
      <c r="BE172" s="222">
        <f>IF(N172="základní",J172,0)</f>
        <v>33499.379999999997</v>
      </c>
      <c r="BF172" s="222">
        <f>IF(N172="snížená",J172,0)</f>
        <v>0</v>
      </c>
      <c r="BG172" s="222">
        <f>IF(N172="zákl. přenesená",J172,0)</f>
        <v>0</v>
      </c>
      <c r="BH172" s="222">
        <f>IF(N172="sníž. přenesená",J172,0)</f>
        <v>0</v>
      </c>
      <c r="BI172" s="222">
        <f>IF(N172="nulová",J172,0)</f>
        <v>0</v>
      </c>
      <c r="BJ172" s="18" t="s">
        <v>81</v>
      </c>
      <c r="BK172" s="222">
        <f>ROUND(I172*H172,2)</f>
        <v>33499.379999999997</v>
      </c>
      <c r="BL172" s="18" t="s">
        <v>148</v>
      </c>
      <c r="BM172" s="221" t="s">
        <v>1292</v>
      </c>
    </row>
    <row r="173" s="13" customFormat="1">
      <c r="A173" s="13"/>
      <c r="B173" s="223"/>
      <c r="C173" s="224"/>
      <c r="D173" s="225" t="s">
        <v>150</v>
      </c>
      <c r="E173" s="226" t="s">
        <v>1</v>
      </c>
      <c r="F173" s="227" t="s">
        <v>1293</v>
      </c>
      <c r="G173" s="224"/>
      <c r="H173" s="228">
        <v>82.459999999999994</v>
      </c>
      <c r="I173" s="224"/>
      <c r="J173" s="224"/>
      <c r="K173" s="224"/>
      <c r="L173" s="229"/>
      <c r="M173" s="230"/>
      <c r="N173" s="231"/>
      <c r="O173" s="231"/>
      <c r="P173" s="231"/>
      <c r="Q173" s="231"/>
      <c r="R173" s="231"/>
      <c r="S173" s="231"/>
      <c r="T173" s="232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3" t="s">
        <v>150</v>
      </c>
      <c r="AU173" s="233" t="s">
        <v>83</v>
      </c>
      <c r="AV173" s="13" t="s">
        <v>83</v>
      </c>
      <c r="AW173" s="13" t="s">
        <v>30</v>
      </c>
      <c r="AX173" s="13" t="s">
        <v>81</v>
      </c>
      <c r="AY173" s="233" t="s">
        <v>141</v>
      </c>
    </row>
    <row r="174" s="2" customFormat="1" ht="24.15" customHeight="1">
      <c r="A174" s="33"/>
      <c r="B174" s="34"/>
      <c r="C174" s="244" t="s">
        <v>224</v>
      </c>
      <c r="D174" s="244" t="s">
        <v>154</v>
      </c>
      <c r="E174" s="245" t="s">
        <v>1294</v>
      </c>
      <c r="F174" s="246" t="s">
        <v>1295</v>
      </c>
      <c r="G174" s="247" t="s">
        <v>254</v>
      </c>
      <c r="H174" s="248">
        <v>84.108999999999995</v>
      </c>
      <c r="I174" s="249">
        <v>1030</v>
      </c>
      <c r="J174" s="249">
        <f>ROUND(I174*H174,2)</f>
        <v>86632.270000000004</v>
      </c>
      <c r="K174" s="246" t="s">
        <v>1</v>
      </c>
      <c r="L174" s="250"/>
      <c r="M174" s="251" t="s">
        <v>1</v>
      </c>
      <c r="N174" s="252" t="s">
        <v>38</v>
      </c>
      <c r="O174" s="219">
        <v>0</v>
      </c>
      <c r="P174" s="219">
        <f>O174*H174</f>
        <v>0</v>
      </c>
      <c r="Q174" s="219">
        <v>0.002</v>
      </c>
      <c r="R174" s="219">
        <f>Q174*H174</f>
        <v>0.16821800000000001</v>
      </c>
      <c r="S174" s="219">
        <v>0</v>
      </c>
      <c r="T174" s="22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221" t="s">
        <v>158</v>
      </c>
      <c r="AT174" s="221" t="s">
        <v>154</v>
      </c>
      <c r="AU174" s="221" t="s">
        <v>83</v>
      </c>
      <c r="AY174" s="18" t="s">
        <v>141</v>
      </c>
      <c r="BE174" s="222">
        <f>IF(N174="základní",J174,0)</f>
        <v>86632.270000000004</v>
      </c>
      <c r="BF174" s="222">
        <f>IF(N174="snížená",J174,0)</f>
        <v>0</v>
      </c>
      <c r="BG174" s="222">
        <f>IF(N174="zákl. přenesená",J174,0)</f>
        <v>0</v>
      </c>
      <c r="BH174" s="222">
        <f>IF(N174="sníž. přenesená",J174,0)</f>
        <v>0</v>
      </c>
      <c r="BI174" s="222">
        <f>IF(N174="nulová",J174,0)</f>
        <v>0</v>
      </c>
      <c r="BJ174" s="18" t="s">
        <v>81</v>
      </c>
      <c r="BK174" s="222">
        <f>ROUND(I174*H174,2)</f>
        <v>86632.270000000004</v>
      </c>
      <c r="BL174" s="18" t="s">
        <v>148</v>
      </c>
      <c r="BM174" s="221" t="s">
        <v>1296</v>
      </c>
    </row>
    <row r="175" s="13" customFormat="1">
      <c r="A175" s="13"/>
      <c r="B175" s="223"/>
      <c r="C175" s="224"/>
      <c r="D175" s="225" t="s">
        <v>150</v>
      </c>
      <c r="E175" s="224"/>
      <c r="F175" s="227" t="s">
        <v>1297</v>
      </c>
      <c r="G175" s="224"/>
      <c r="H175" s="228">
        <v>84.108999999999995</v>
      </c>
      <c r="I175" s="224"/>
      <c r="J175" s="224"/>
      <c r="K175" s="224"/>
      <c r="L175" s="229"/>
      <c r="M175" s="230"/>
      <c r="N175" s="231"/>
      <c r="O175" s="231"/>
      <c r="P175" s="231"/>
      <c r="Q175" s="231"/>
      <c r="R175" s="231"/>
      <c r="S175" s="231"/>
      <c r="T175" s="232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3" t="s">
        <v>150</v>
      </c>
      <c r="AU175" s="233" t="s">
        <v>83</v>
      </c>
      <c r="AV175" s="13" t="s">
        <v>83</v>
      </c>
      <c r="AW175" s="13" t="s">
        <v>4</v>
      </c>
      <c r="AX175" s="13" t="s">
        <v>81</v>
      </c>
      <c r="AY175" s="233" t="s">
        <v>141</v>
      </c>
    </row>
    <row r="176" s="2" customFormat="1" ht="33" customHeight="1">
      <c r="A176" s="33"/>
      <c r="B176" s="34"/>
      <c r="C176" s="211" t="s">
        <v>229</v>
      </c>
      <c r="D176" s="211" t="s">
        <v>143</v>
      </c>
      <c r="E176" s="212" t="s">
        <v>1298</v>
      </c>
      <c r="F176" s="213" t="s">
        <v>1299</v>
      </c>
      <c r="G176" s="214" t="s">
        <v>176</v>
      </c>
      <c r="H176" s="215">
        <v>33.840000000000003</v>
      </c>
      <c r="I176" s="216">
        <v>108.23</v>
      </c>
      <c r="J176" s="216">
        <f>ROUND(I176*H176,2)</f>
        <v>3662.5</v>
      </c>
      <c r="K176" s="213" t="s">
        <v>147</v>
      </c>
      <c r="L176" s="39"/>
      <c r="M176" s="217" t="s">
        <v>1</v>
      </c>
      <c r="N176" s="218" t="s">
        <v>38</v>
      </c>
      <c r="O176" s="219">
        <v>0.104</v>
      </c>
      <c r="P176" s="219">
        <f>O176*H176</f>
        <v>3.5193600000000003</v>
      </c>
      <c r="Q176" s="219">
        <v>0.0032000000000000002</v>
      </c>
      <c r="R176" s="219">
        <f>Q176*H176</f>
        <v>0.10828800000000001</v>
      </c>
      <c r="S176" s="219">
        <v>0</v>
      </c>
      <c r="T176" s="22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221" t="s">
        <v>148</v>
      </c>
      <c r="AT176" s="221" t="s">
        <v>143</v>
      </c>
      <c r="AU176" s="221" t="s">
        <v>83</v>
      </c>
      <c r="AY176" s="18" t="s">
        <v>141</v>
      </c>
      <c r="BE176" s="222">
        <f>IF(N176="základní",J176,0)</f>
        <v>3662.5</v>
      </c>
      <c r="BF176" s="222">
        <f>IF(N176="snížená",J176,0)</f>
        <v>0</v>
      </c>
      <c r="BG176" s="222">
        <f>IF(N176="zákl. přenesená",J176,0)</f>
        <v>0</v>
      </c>
      <c r="BH176" s="222">
        <f>IF(N176="sníž. přenesená",J176,0)</f>
        <v>0</v>
      </c>
      <c r="BI176" s="222">
        <f>IF(N176="nulová",J176,0)</f>
        <v>0</v>
      </c>
      <c r="BJ176" s="18" t="s">
        <v>81</v>
      </c>
      <c r="BK176" s="222">
        <f>ROUND(I176*H176,2)</f>
        <v>3662.5</v>
      </c>
      <c r="BL176" s="18" t="s">
        <v>148</v>
      </c>
      <c r="BM176" s="221" t="s">
        <v>1300</v>
      </c>
    </row>
    <row r="177" s="13" customFormat="1">
      <c r="A177" s="13"/>
      <c r="B177" s="223"/>
      <c r="C177" s="224"/>
      <c r="D177" s="225" t="s">
        <v>150</v>
      </c>
      <c r="E177" s="226" t="s">
        <v>1</v>
      </c>
      <c r="F177" s="227" t="s">
        <v>1301</v>
      </c>
      <c r="G177" s="224"/>
      <c r="H177" s="228">
        <v>33.840000000000003</v>
      </c>
      <c r="I177" s="224"/>
      <c r="J177" s="224"/>
      <c r="K177" s="224"/>
      <c r="L177" s="229"/>
      <c r="M177" s="230"/>
      <c r="N177" s="231"/>
      <c r="O177" s="231"/>
      <c r="P177" s="231"/>
      <c r="Q177" s="231"/>
      <c r="R177" s="231"/>
      <c r="S177" s="231"/>
      <c r="T177" s="232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3" t="s">
        <v>150</v>
      </c>
      <c r="AU177" s="233" t="s">
        <v>83</v>
      </c>
      <c r="AV177" s="13" t="s">
        <v>83</v>
      </c>
      <c r="AW177" s="13" t="s">
        <v>30</v>
      </c>
      <c r="AX177" s="13" t="s">
        <v>81</v>
      </c>
      <c r="AY177" s="233" t="s">
        <v>141</v>
      </c>
    </row>
    <row r="178" s="2" customFormat="1" ht="24.15" customHeight="1">
      <c r="A178" s="33"/>
      <c r="B178" s="34"/>
      <c r="C178" s="244" t="s">
        <v>317</v>
      </c>
      <c r="D178" s="244" t="s">
        <v>154</v>
      </c>
      <c r="E178" s="245" t="s">
        <v>1302</v>
      </c>
      <c r="F178" s="246" t="s">
        <v>1303</v>
      </c>
      <c r="G178" s="247" t="s">
        <v>254</v>
      </c>
      <c r="H178" s="248">
        <v>13.807</v>
      </c>
      <c r="I178" s="249">
        <v>720</v>
      </c>
      <c r="J178" s="249">
        <f>ROUND(I178*H178,2)</f>
        <v>9941.0400000000009</v>
      </c>
      <c r="K178" s="246" t="s">
        <v>1</v>
      </c>
      <c r="L178" s="250"/>
      <c r="M178" s="251" t="s">
        <v>1</v>
      </c>
      <c r="N178" s="252" t="s">
        <v>38</v>
      </c>
      <c r="O178" s="219">
        <v>0</v>
      </c>
      <c r="P178" s="219">
        <f>O178*H178</f>
        <v>0</v>
      </c>
      <c r="Q178" s="219">
        <v>0.002</v>
      </c>
      <c r="R178" s="219">
        <f>Q178*H178</f>
        <v>0.027614</v>
      </c>
      <c r="S178" s="219">
        <v>0</v>
      </c>
      <c r="T178" s="220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221" t="s">
        <v>158</v>
      </c>
      <c r="AT178" s="221" t="s">
        <v>154</v>
      </c>
      <c r="AU178" s="221" t="s">
        <v>83</v>
      </c>
      <c r="AY178" s="18" t="s">
        <v>141</v>
      </c>
      <c r="BE178" s="222">
        <f>IF(N178="základní",J178,0)</f>
        <v>9941.0400000000009</v>
      </c>
      <c r="BF178" s="222">
        <f>IF(N178="snížená",J178,0)</f>
        <v>0</v>
      </c>
      <c r="BG178" s="222">
        <f>IF(N178="zákl. přenesená",J178,0)</f>
        <v>0</v>
      </c>
      <c r="BH178" s="222">
        <f>IF(N178="sníž. přenesená",J178,0)</f>
        <v>0</v>
      </c>
      <c r="BI178" s="222">
        <f>IF(N178="nulová",J178,0)</f>
        <v>0</v>
      </c>
      <c r="BJ178" s="18" t="s">
        <v>81</v>
      </c>
      <c r="BK178" s="222">
        <f>ROUND(I178*H178,2)</f>
        <v>9941.0400000000009</v>
      </c>
      <c r="BL178" s="18" t="s">
        <v>148</v>
      </c>
      <c r="BM178" s="221" t="s">
        <v>1304</v>
      </c>
    </row>
    <row r="179" s="13" customFormat="1">
      <c r="A179" s="13"/>
      <c r="B179" s="223"/>
      <c r="C179" s="224"/>
      <c r="D179" s="225" t="s">
        <v>150</v>
      </c>
      <c r="E179" s="226" t="s">
        <v>1</v>
      </c>
      <c r="F179" s="227" t="s">
        <v>1305</v>
      </c>
      <c r="G179" s="224"/>
      <c r="H179" s="228">
        <v>13.536</v>
      </c>
      <c r="I179" s="224"/>
      <c r="J179" s="224"/>
      <c r="K179" s="224"/>
      <c r="L179" s="229"/>
      <c r="M179" s="230"/>
      <c r="N179" s="231"/>
      <c r="O179" s="231"/>
      <c r="P179" s="231"/>
      <c r="Q179" s="231"/>
      <c r="R179" s="231"/>
      <c r="S179" s="231"/>
      <c r="T179" s="232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3" t="s">
        <v>150</v>
      </c>
      <c r="AU179" s="233" t="s">
        <v>83</v>
      </c>
      <c r="AV179" s="13" t="s">
        <v>83</v>
      </c>
      <c r="AW179" s="13" t="s">
        <v>30</v>
      </c>
      <c r="AX179" s="13" t="s">
        <v>81</v>
      </c>
      <c r="AY179" s="233" t="s">
        <v>141</v>
      </c>
    </row>
    <row r="180" s="13" customFormat="1">
      <c r="A180" s="13"/>
      <c r="B180" s="223"/>
      <c r="C180" s="224"/>
      <c r="D180" s="225" t="s">
        <v>150</v>
      </c>
      <c r="E180" s="224"/>
      <c r="F180" s="227" t="s">
        <v>1306</v>
      </c>
      <c r="G180" s="224"/>
      <c r="H180" s="228">
        <v>13.807</v>
      </c>
      <c r="I180" s="224"/>
      <c r="J180" s="224"/>
      <c r="K180" s="224"/>
      <c r="L180" s="229"/>
      <c r="M180" s="230"/>
      <c r="N180" s="231"/>
      <c r="O180" s="231"/>
      <c r="P180" s="231"/>
      <c r="Q180" s="231"/>
      <c r="R180" s="231"/>
      <c r="S180" s="231"/>
      <c r="T180" s="232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3" t="s">
        <v>150</v>
      </c>
      <c r="AU180" s="233" t="s">
        <v>83</v>
      </c>
      <c r="AV180" s="13" t="s">
        <v>83</v>
      </c>
      <c r="AW180" s="13" t="s">
        <v>4</v>
      </c>
      <c r="AX180" s="13" t="s">
        <v>81</v>
      </c>
      <c r="AY180" s="233" t="s">
        <v>141</v>
      </c>
    </row>
    <row r="181" s="2" customFormat="1" ht="24.15" customHeight="1">
      <c r="A181" s="33"/>
      <c r="B181" s="34"/>
      <c r="C181" s="211" t="s">
        <v>327</v>
      </c>
      <c r="D181" s="211" t="s">
        <v>143</v>
      </c>
      <c r="E181" s="212" t="s">
        <v>1307</v>
      </c>
      <c r="F181" s="213" t="s">
        <v>1308</v>
      </c>
      <c r="G181" s="214" t="s">
        <v>254</v>
      </c>
      <c r="H181" s="215">
        <v>132.89400000000001</v>
      </c>
      <c r="I181" s="216">
        <v>249.00999999999999</v>
      </c>
      <c r="J181" s="216">
        <f>ROUND(I181*H181,2)</f>
        <v>33091.93</v>
      </c>
      <c r="K181" s="213" t="s">
        <v>147</v>
      </c>
      <c r="L181" s="39"/>
      <c r="M181" s="217" t="s">
        <v>1</v>
      </c>
      <c r="N181" s="218" t="s">
        <v>38</v>
      </c>
      <c r="O181" s="219">
        <v>0.46999999999999997</v>
      </c>
      <c r="P181" s="219">
        <f>O181*H181</f>
        <v>62.460180000000001</v>
      </c>
      <c r="Q181" s="219">
        <v>0.018380000000000001</v>
      </c>
      <c r="R181" s="219">
        <f>Q181*H181</f>
        <v>2.4425917200000002</v>
      </c>
      <c r="S181" s="219">
        <v>0</v>
      </c>
      <c r="T181" s="220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221" t="s">
        <v>148</v>
      </c>
      <c r="AT181" s="221" t="s">
        <v>143</v>
      </c>
      <c r="AU181" s="221" t="s">
        <v>83</v>
      </c>
      <c r="AY181" s="18" t="s">
        <v>141</v>
      </c>
      <c r="BE181" s="222">
        <f>IF(N181="základní",J181,0)</f>
        <v>33091.93</v>
      </c>
      <c r="BF181" s="222">
        <f>IF(N181="snížená",J181,0)</f>
        <v>0</v>
      </c>
      <c r="BG181" s="222">
        <f>IF(N181="zákl. přenesená",J181,0)</f>
        <v>0</v>
      </c>
      <c r="BH181" s="222">
        <f>IF(N181="sníž. přenesená",J181,0)</f>
        <v>0</v>
      </c>
      <c r="BI181" s="222">
        <f>IF(N181="nulová",J181,0)</f>
        <v>0</v>
      </c>
      <c r="BJ181" s="18" t="s">
        <v>81</v>
      </c>
      <c r="BK181" s="222">
        <f>ROUND(I181*H181,2)</f>
        <v>33091.93</v>
      </c>
      <c r="BL181" s="18" t="s">
        <v>148</v>
      </c>
      <c r="BM181" s="221" t="s">
        <v>1309</v>
      </c>
    </row>
    <row r="182" s="13" customFormat="1">
      <c r="A182" s="13"/>
      <c r="B182" s="223"/>
      <c r="C182" s="224"/>
      <c r="D182" s="225" t="s">
        <v>150</v>
      </c>
      <c r="E182" s="226" t="s">
        <v>1</v>
      </c>
      <c r="F182" s="227" t="s">
        <v>1310</v>
      </c>
      <c r="G182" s="224"/>
      <c r="H182" s="228">
        <v>10.416</v>
      </c>
      <c r="I182" s="224"/>
      <c r="J182" s="224"/>
      <c r="K182" s="224"/>
      <c r="L182" s="229"/>
      <c r="M182" s="230"/>
      <c r="N182" s="231"/>
      <c r="O182" s="231"/>
      <c r="P182" s="231"/>
      <c r="Q182" s="231"/>
      <c r="R182" s="231"/>
      <c r="S182" s="231"/>
      <c r="T182" s="232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3" t="s">
        <v>150</v>
      </c>
      <c r="AU182" s="233" t="s">
        <v>83</v>
      </c>
      <c r="AV182" s="13" t="s">
        <v>83</v>
      </c>
      <c r="AW182" s="13" t="s">
        <v>30</v>
      </c>
      <c r="AX182" s="13" t="s">
        <v>73</v>
      </c>
      <c r="AY182" s="233" t="s">
        <v>141</v>
      </c>
    </row>
    <row r="183" s="13" customFormat="1">
      <c r="A183" s="13"/>
      <c r="B183" s="223"/>
      <c r="C183" s="224"/>
      <c r="D183" s="225" t="s">
        <v>150</v>
      </c>
      <c r="E183" s="226" t="s">
        <v>1</v>
      </c>
      <c r="F183" s="227" t="s">
        <v>1311</v>
      </c>
      <c r="G183" s="224"/>
      <c r="H183" s="228">
        <v>18.684000000000001</v>
      </c>
      <c r="I183" s="224"/>
      <c r="J183" s="224"/>
      <c r="K183" s="224"/>
      <c r="L183" s="229"/>
      <c r="M183" s="230"/>
      <c r="N183" s="231"/>
      <c r="O183" s="231"/>
      <c r="P183" s="231"/>
      <c r="Q183" s="231"/>
      <c r="R183" s="231"/>
      <c r="S183" s="231"/>
      <c r="T183" s="232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3" t="s">
        <v>150</v>
      </c>
      <c r="AU183" s="233" t="s">
        <v>83</v>
      </c>
      <c r="AV183" s="13" t="s">
        <v>83</v>
      </c>
      <c r="AW183" s="13" t="s">
        <v>30</v>
      </c>
      <c r="AX183" s="13" t="s">
        <v>73</v>
      </c>
      <c r="AY183" s="233" t="s">
        <v>141</v>
      </c>
    </row>
    <row r="184" s="13" customFormat="1">
      <c r="A184" s="13"/>
      <c r="B184" s="223"/>
      <c r="C184" s="224"/>
      <c r="D184" s="225" t="s">
        <v>150</v>
      </c>
      <c r="E184" s="226" t="s">
        <v>1</v>
      </c>
      <c r="F184" s="227" t="s">
        <v>1312</v>
      </c>
      <c r="G184" s="224"/>
      <c r="H184" s="228">
        <v>73.466999999999999</v>
      </c>
      <c r="I184" s="224"/>
      <c r="J184" s="224"/>
      <c r="K184" s="224"/>
      <c r="L184" s="229"/>
      <c r="M184" s="230"/>
      <c r="N184" s="231"/>
      <c r="O184" s="231"/>
      <c r="P184" s="231"/>
      <c r="Q184" s="231"/>
      <c r="R184" s="231"/>
      <c r="S184" s="231"/>
      <c r="T184" s="232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3" t="s">
        <v>150</v>
      </c>
      <c r="AU184" s="233" t="s">
        <v>83</v>
      </c>
      <c r="AV184" s="13" t="s">
        <v>83</v>
      </c>
      <c r="AW184" s="13" t="s">
        <v>30</v>
      </c>
      <c r="AX184" s="13" t="s">
        <v>73</v>
      </c>
      <c r="AY184" s="233" t="s">
        <v>141</v>
      </c>
    </row>
    <row r="185" s="13" customFormat="1">
      <c r="A185" s="13"/>
      <c r="B185" s="223"/>
      <c r="C185" s="224"/>
      <c r="D185" s="225" t="s">
        <v>150</v>
      </c>
      <c r="E185" s="226" t="s">
        <v>1</v>
      </c>
      <c r="F185" s="227" t="s">
        <v>1313</v>
      </c>
      <c r="G185" s="224"/>
      <c r="H185" s="228">
        <v>30.327000000000002</v>
      </c>
      <c r="I185" s="224"/>
      <c r="J185" s="224"/>
      <c r="K185" s="224"/>
      <c r="L185" s="229"/>
      <c r="M185" s="230"/>
      <c r="N185" s="231"/>
      <c r="O185" s="231"/>
      <c r="P185" s="231"/>
      <c r="Q185" s="231"/>
      <c r="R185" s="231"/>
      <c r="S185" s="231"/>
      <c r="T185" s="232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3" t="s">
        <v>150</v>
      </c>
      <c r="AU185" s="233" t="s">
        <v>83</v>
      </c>
      <c r="AV185" s="13" t="s">
        <v>83</v>
      </c>
      <c r="AW185" s="13" t="s">
        <v>30</v>
      </c>
      <c r="AX185" s="13" t="s">
        <v>73</v>
      </c>
      <c r="AY185" s="233" t="s">
        <v>141</v>
      </c>
    </row>
    <row r="186" s="14" customFormat="1">
      <c r="A186" s="14"/>
      <c r="B186" s="234"/>
      <c r="C186" s="235"/>
      <c r="D186" s="225" t="s">
        <v>150</v>
      </c>
      <c r="E186" s="236" t="s">
        <v>1</v>
      </c>
      <c r="F186" s="237" t="s">
        <v>153</v>
      </c>
      <c r="G186" s="235"/>
      <c r="H186" s="238">
        <v>132.89400000000001</v>
      </c>
      <c r="I186" s="235"/>
      <c r="J186" s="235"/>
      <c r="K186" s="235"/>
      <c r="L186" s="239"/>
      <c r="M186" s="240"/>
      <c r="N186" s="241"/>
      <c r="O186" s="241"/>
      <c r="P186" s="241"/>
      <c r="Q186" s="241"/>
      <c r="R186" s="241"/>
      <c r="S186" s="241"/>
      <c r="T186" s="242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43" t="s">
        <v>150</v>
      </c>
      <c r="AU186" s="243" t="s">
        <v>83</v>
      </c>
      <c r="AV186" s="14" t="s">
        <v>148</v>
      </c>
      <c r="AW186" s="14" t="s">
        <v>30</v>
      </c>
      <c r="AX186" s="14" t="s">
        <v>81</v>
      </c>
      <c r="AY186" s="243" t="s">
        <v>141</v>
      </c>
    </row>
    <row r="187" s="2" customFormat="1" ht="24.15" customHeight="1">
      <c r="A187" s="33"/>
      <c r="B187" s="34"/>
      <c r="C187" s="211" t="s">
        <v>332</v>
      </c>
      <c r="D187" s="211" t="s">
        <v>143</v>
      </c>
      <c r="E187" s="212" t="s">
        <v>1314</v>
      </c>
      <c r="F187" s="213" t="s">
        <v>1315</v>
      </c>
      <c r="G187" s="214" t="s">
        <v>254</v>
      </c>
      <c r="H187" s="215">
        <v>132.89400000000001</v>
      </c>
      <c r="I187" s="216">
        <v>59.859999999999999</v>
      </c>
      <c r="J187" s="216">
        <f>ROUND(I187*H187,2)</f>
        <v>7955.0299999999997</v>
      </c>
      <c r="K187" s="213" t="s">
        <v>147</v>
      </c>
      <c r="L187" s="39"/>
      <c r="M187" s="217" t="s">
        <v>1</v>
      </c>
      <c r="N187" s="218" t="s">
        <v>38</v>
      </c>
      <c r="O187" s="219">
        <v>0.089999999999999997</v>
      </c>
      <c r="P187" s="219">
        <f>O187*H187</f>
        <v>11.960459999999999</v>
      </c>
      <c r="Q187" s="219">
        <v>0.0079000000000000008</v>
      </c>
      <c r="R187" s="219">
        <f>Q187*H187</f>
        <v>1.0498626000000002</v>
      </c>
      <c r="S187" s="219">
        <v>0</v>
      </c>
      <c r="T187" s="220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221" t="s">
        <v>148</v>
      </c>
      <c r="AT187" s="221" t="s">
        <v>143</v>
      </c>
      <c r="AU187" s="221" t="s">
        <v>83</v>
      </c>
      <c r="AY187" s="18" t="s">
        <v>141</v>
      </c>
      <c r="BE187" s="222">
        <f>IF(N187="základní",J187,0)</f>
        <v>7955.0299999999997</v>
      </c>
      <c r="BF187" s="222">
        <f>IF(N187="snížená",J187,0)</f>
        <v>0</v>
      </c>
      <c r="BG187" s="222">
        <f>IF(N187="zákl. přenesená",J187,0)</f>
        <v>0</v>
      </c>
      <c r="BH187" s="222">
        <f>IF(N187="sníž. přenesená",J187,0)</f>
        <v>0</v>
      </c>
      <c r="BI187" s="222">
        <f>IF(N187="nulová",J187,0)</f>
        <v>0</v>
      </c>
      <c r="BJ187" s="18" t="s">
        <v>81</v>
      </c>
      <c r="BK187" s="222">
        <f>ROUND(I187*H187,2)</f>
        <v>7955.0299999999997</v>
      </c>
      <c r="BL187" s="18" t="s">
        <v>148</v>
      </c>
      <c r="BM187" s="221" t="s">
        <v>1316</v>
      </c>
    </row>
    <row r="188" s="2" customFormat="1" ht="24.15" customHeight="1">
      <c r="A188" s="33"/>
      <c r="B188" s="34"/>
      <c r="C188" s="211" t="s">
        <v>7</v>
      </c>
      <c r="D188" s="211" t="s">
        <v>143</v>
      </c>
      <c r="E188" s="212" t="s">
        <v>857</v>
      </c>
      <c r="F188" s="213" t="s">
        <v>858</v>
      </c>
      <c r="G188" s="214" t="s">
        <v>254</v>
      </c>
      <c r="H188" s="215">
        <v>638.36199999999997</v>
      </c>
      <c r="I188" s="216">
        <v>259</v>
      </c>
      <c r="J188" s="216">
        <f>ROUND(I188*H188,2)</f>
        <v>165335.76000000001</v>
      </c>
      <c r="K188" s="213" t="s">
        <v>147</v>
      </c>
      <c r="L188" s="39"/>
      <c r="M188" s="217" t="s">
        <v>1</v>
      </c>
      <c r="N188" s="218" t="s">
        <v>38</v>
      </c>
      <c r="O188" s="219">
        <v>0.35999999999999999</v>
      </c>
      <c r="P188" s="219">
        <f>O188*H188</f>
        <v>229.81031999999999</v>
      </c>
      <c r="Q188" s="219">
        <v>0.0043800000000000002</v>
      </c>
      <c r="R188" s="219">
        <f>Q188*H188</f>
        <v>2.7960255599999999</v>
      </c>
      <c r="S188" s="219">
        <v>0</v>
      </c>
      <c r="T188" s="22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221" t="s">
        <v>148</v>
      </c>
      <c r="AT188" s="221" t="s">
        <v>143</v>
      </c>
      <c r="AU188" s="221" t="s">
        <v>83</v>
      </c>
      <c r="AY188" s="18" t="s">
        <v>141</v>
      </c>
      <c r="BE188" s="222">
        <f>IF(N188="základní",J188,0)</f>
        <v>165335.76000000001</v>
      </c>
      <c r="BF188" s="222">
        <f>IF(N188="snížená",J188,0)</f>
        <v>0</v>
      </c>
      <c r="BG188" s="222">
        <f>IF(N188="zákl. přenesená",J188,0)</f>
        <v>0</v>
      </c>
      <c r="BH188" s="222">
        <f>IF(N188="sníž. přenesená",J188,0)</f>
        <v>0</v>
      </c>
      <c r="BI188" s="222">
        <f>IF(N188="nulová",J188,0)</f>
        <v>0</v>
      </c>
      <c r="BJ188" s="18" t="s">
        <v>81</v>
      </c>
      <c r="BK188" s="222">
        <f>ROUND(I188*H188,2)</f>
        <v>165335.76000000001</v>
      </c>
      <c r="BL188" s="18" t="s">
        <v>148</v>
      </c>
      <c r="BM188" s="221" t="s">
        <v>1317</v>
      </c>
    </row>
    <row r="189" s="13" customFormat="1">
      <c r="A189" s="13"/>
      <c r="B189" s="223"/>
      <c r="C189" s="224"/>
      <c r="D189" s="225" t="s">
        <v>150</v>
      </c>
      <c r="E189" s="226" t="s">
        <v>1</v>
      </c>
      <c r="F189" s="227" t="s">
        <v>1318</v>
      </c>
      <c r="G189" s="224"/>
      <c r="H189" s="228">
        <v>638.36199999999997</v>
      </c>
      <c r="I189" s="224"/>
      <c r="J189" s="224"/>
      <c r="K189" s="224"/>
      <c r="L189" s="229"/>
      <c r="M189" s="230"/>
      <c r="N189" s="231"/>
      <c r="O189" s="231"/>
      <c r="P189" s="231"/>
      <c r="Q189" s="231"/>
      <c r="R189" s="231"/>
      <c r="S189" s="231"/>
      <c r="T189" s="232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3" t="s">
        <v>150</v>
      </c>
      <c r="AU189" s="233" t="s">
        <v>83</v>
      </c>
      <c r="AV189" s="13" t="s">
        <v>83</v>
      </c>
      <c r="AW189" s="13" t="s">
        <v>30</v>
      </c>
      <c r="AX189" s="13" t="s">
        <v>81</v>
      </c>
      <c r="AY189" s="233" t="s">
        <v>141</v>
      </c>
    </row>
    <row r="190" s="2" customFormat="1" ht="24.15" customHeight="1">
      <c r="A190" s="33"/>
      <c r="B190" s="34"/>
      <c r="C190" s="211" t="s">
        <v>342</v>
      </c>
      <c r="D190" s="211" t="s">
        <v>143</v>
      </c>
      <c r="E190" s="212" t="s">
        <v>1319</v>
      </c>
      <c r="F190" s="213" t="s">
        <v>1320</v>
      </c>
      <c r="G190" s="214" t="s">
        <v>195</v>
      </c>
      <c r="H190" s="215">
        <v>2</v>
      </c>
      <c r="I190" s="216">
        <v>436.86000000000001</v>
      </c>
      <c r="J190" s="216">
        <f>ROUND(I190*H190,2)</f>
        <v>873.72000000000003</v>
      </c>
      <c r="K190" s="213" t="s">
        <v>147</v>
      </c>
      <c r="L190" s="39"/>
      <c r="M190" s="217" t="s">
        <v>1</v>
      </c>
      <c r="N190" s="218" t="s">
        <v>38</v>
      </c>
      <c r="O190" s="219">
        <v>0.72499999999999998</v>
      </c>
      <c r="P190" s="219">
        <f>O190*H190</f>
        <v>1.45</v>
      </c>
      <c r="Q190" s="219">
        <v>0.041500000000000002</v>
      </c>
      <c r="R190" s="219">
        <f>Q190*H190</f>
        <v>0.083000000000000004</v>
      </c>
      <c r="S190" s="219">
        <v>0</v>
      </c>
      <c r="T190" s="22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221" t="s">
        <v>148</v>
      </c>
      <c r="AT190" s="221" t="s">
        <v>143</v>
      </c>
      <c r="AU190" s="221" t="s">
        <v>83</v>
      </c>
      <c r="AY190" s="18" t="s">
        <v>141</v>
      </c>
      <c r="BE190" s="222">
        <f>IF(N190="základní",J190,0)</f>
        <v>873.72000000000003</v>
      </c>
      <c r="BF190" s="222">
        <f>IF(N190="snížená",J190,0)</f>
        <v>0</v>
      </c>
      <c r="BG190" s="222">
        <f>IF(N190="zákl. přenesená",J190,0)</f>
        <v>0</v>
      </c>
      <c r="BH190" s="222">
        <f>IF(N190="sníž. přenesená",J190,0)</f>
        <v>0</v>
      </c>
      <c r="BI190" s="222">
        <f>IF(N190="nulová",J190,0)</f>
        <v>0</v>
      </c>
      <c r="BJ190" s="18" t="s">
        <v>81</v>
      </c>
      <c r="BK190" s="222">
        <f>ROUND(I190*H190,2)</f>
        <v>873.72000000000003</v>
      </c>
      <c r="BL190" s="18" t="s">
        <v>148</v>
      </c>
      <c r="BM190" s="221" t="s">
        <v>1321</v>
      </c>
    </row>
    <row r="191" s="13" customFormat="1">
      <c r="A191" s="13"/>
      <c r="B191" s="223"/>
      <c r="C191" s="224"/>
      <c r="D191" s="225" t="s">
        <v>150</v>
      </c>
      <c r="E191" s="226" t="s">
        <v>1</v>
      </c>
      <c r="F191" s="227" t="s">
        <v>1322</v>
      </c>
      <c r="G191" s="224"/>
      <c r="H191" s="228">
        <v>2</v>
      </c>
      <c r="I191" s="224"/>
      <c r="J191" s="224"/>
      <c r="K191" s="224"/>
      <c r="L191" s="229"/>
      <c r="M191" s="230"/>
      <c r="N191" s="231"/>
      <c r="O191" s="231"/>
      <c r="P191" s="231"/>
      <c r="Q191" s="231"/>
      <c r="R191" s="231"/>
      <c r="S191" s="231"/>
      <c r="T191" s="232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3" t="s">
        <v>150</v>
      </c>
      <c r="AU191" s="233" t="s">
        <v>83</v>
      </c>
      <c r="AV191" s="13" t="s">
        <v>83</v>
      </c>
      <c r="AW191" s="13" t="s">
        <v>30</v>
      </c>
      <c r="AX191" s="13" t="s">
        <v>81</v>
      </c>
      <c r="AY191" s="233" t="s">
        <v>141</v>
      </c>
    </row>
    <row r="192" s="2" customFormat="1" ht="24.15" customHeight="1">
      <c r="A192" s="33"/>
      <c r="B192" s="34"/>
      <c r="C192" s="211" t="s">
        <v>347</v>
      </c>
      <c r="D192" s="211" t="s">
        <v>143</v>
      </c>
      <c r="E192" s="212" t="s">
        <v>1323</v>
      </c>
      <c r="F192" s="213" t="s">
        <v>1324</v>
      </c>
      <c r="G192" s="214" t="s">
        <v>195</v>
      </c>
      <c r="H192" s="215">
        <v>1</v>
      </c>
      <c r="I192" s="216">
        <v>215.22</v>
      </c>
      <c r="J192" s="216">
        <f>ROUND(I192*H192,2)</f>
        <v>215.22</v>
      </c>
      <c r="K192" s="213" t="s">
        <v>147</v>
      </c>
      <c r="L192" s="39"/>
      <c r="M192" s="217" t="s">
        <v>1</v>
      </c>
      <c r="N192" s="218" t="s">
        <v>38</v>
      </c>
      <c r="O192" s="219">
        <v>0.45200000000000001</v>
      </c>
      <c r="P192" s="219">
        <f>O192*H192</f>
        <v>0.45200000000000001</v>
      </c>
      <c r="Q192" s="219">
        <v>0.010200000000000001</v>
      </c>
      <c r="R192" s="219">
        <f>Q192*H192</f>
        <v>0.010200000000000001</v>
      </c>
      <c r="S192" s="219">
        <v>0</v>
      </c>
      <c r="T192" s="220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221" t="s">
        <v>148</v>
      </c>
      <c r="AT192" s="221" t="s">
        <v>143</v>
      </c>
      <c r="AU192" s="221" t="s">
        <v>83</v>
      </c>
      <c r="AY192" s="18" t="s">
        <v>141</v>
      </c>
      <c r="BE192" s="222">
        <f>IF(N192="základní",J192,0)</f>
        <v>215.22</v>
      </c>
      <c r="BF192" s="222">
        <f>IF(N192="snížená",J192,0)</f>
        <v>0</v>
      </c>
      <c r="BG192" s="222">
        <f>IF(N192="zákl. přenesená",J192,0)</f>
        <v>0</v>
      </c>
      <c r="BH192" s="222">
        <f>IF(N192="sníž. přenesená",J192,0)</f>
        <v>0</v>
      </c>
      <c r="BI192" s="222">
        <f>IF(N192="nulová",J192,0)</f>
        <v>0</v>
      </c>
      <c r="BJ192" s="18" t="s">
        <v>81</v>
      </c>
      <c r="BK192" s="222">
        <f>ROUND(I192*H192,2)</f>
        <v>215.22</v>
      </c>
      <c r="BL192" s="18" t="s">
        <v>148</v>
      </c>
      <c r="BM192" s="221" t="s">
        <v>1325</v>
      </c>
    </row>
    <row r="193" s="13" customFormat="1">
      <c r="A193" s="13"/>
      <c r="B193" s="223"/>
      <c r="C193" s="224"/>
      <c r="D193" s="225" t="s">
        <v>150</v>
      </c>
      <c r="E193" s="226" t="s">
        <v>1</v>
      </c>
      <c r="F193" s="227" t="s">
        <v>1326</v>
      </c>
      <c r="G193" s="224"/>
      <c r="H193" s="228">
        <v>1</v>
      </c>
      <c r="I193" s="224"/>
      <c r="J193" s="224"/>
      <c r="K193" s="224"/>
      <c r="L193" s="229"/>
      <c r="M193" s="230"/>
      <c r="N193" s="231"/>
      <c r="O193" s="231"/>
      <c r="P193" s="231"/>
      <c r="Q193" s="231"/>
      <c r="R193" s="231"/>
      <c r="S193" s="231"/>
      <c r="T193" s="232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3" t="s">
        <v>150</v>
      </c>
      <c r="AU193" s="233" t="s">
        <v>83</v>
      </c>
      <c r="AV193" s="13" t="s">
        <v>83</v>
      </c>
      <c r="AW193" s="13" t="s">
        <v>30</v>
      </c>
      <c r="AX193" s="13" t="s">
        <v>81</v>
      </c>
      <c r="AY193" s="233" t="s">
        <v>141</v>
      </c>
    </row>
    <row r="194" s="2" customFormat="1" ht="24.15" customHeight="1">
      <c r="A194" s="33"/>
      <c r="B194" s="34"/>
      <c r="C194" s="211" t="s">
        <v>354</v>
      </c>
      <c r="D194" s="211" t="s">
        <v>143</v>
      </c>
      <c r="E194" s="212" t="s">
        <v>1327</v>
      </c>
      <c r="F194" s="213" t="s">
        <v>1328</v>
      </c>
      <c r="G194" s="214" t="s">
        <v>254</v>
      </c>
      <c r="H194" s="215">
        <v>3.6339999999999999</v>
      </c>
      <c r="I194" s="216">
        <v>657.14999999999998</v>
      </c>
      <c r="J194" s="216">
        <f>ROUND(I194*H194,2)</f>
        <v>2388.0799999999999</v>
      </c>
      <c r="K194" s="213" t="s">
        <v>147</v>
      </c>
      <c r="L194" s="39"/>
      <c r="M194" s="217" t="s">
        <v>1</v>
      </c>
      <c r="N194" s="218" t="s">
        <v>38</v>
      </c>
      <c r="O194" s="219">
        <v>1.355</v>
      </c>
      <c r="P194" s="219">
        <f>O194*H194</f>
        <v>4.9240699999999995</v>
      </c>
      <c r="Q194" s="219">
        <v>0.033579999999999999</v>
      </c>
      <c r="R194" s="219">
        <f>Q194*H194</f>
        <v>0.12202971999999999</v>
      </c>
      <c r="S194" s="219">
        <v>0</v>
      </c>
      <c r="T194" s="22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221" t="s">
        <v>148</v>
      </c>
      <c r="AT194" s="221" t="s">
        <v>143</v>
      </c>
      <c r="AU194" s="221" t="s">
        <v>83</v>
      </c>
      <c r="AY194" s="18" t="s">
        <v>141</v>
      </c>
      <c r="BE194" s="222">
        <f>IF(N194="základní",J194,0)</f>
        <v>2388.0799999999999</v>
      </c>
      <c r="BF194" s="222">
        <f>IF(N194="snížená",J194,0)</f>
        <v>0</v>
      </c>
      <c r="BG194" s="222">
        <f>IF(N194="zákl. přenesená",J194,0)</f>
        <v>0</v>
      </c>
      <c r="BH194" s="222">
        <f>IF(N194="sníž. přenesená",J194,0)</f>
        <v>0</v>
      </c>
      <c r="BI194" s="222">
        <f>IF(N194="nulová",J194,0)</f>
        <v>0</v>
      </c>
      <c r="BJ194" s="18" t="s">
        <v>81</v>
      </c>
      <c r="BK194" s="222">
        <f>ROUND(I194*H194,2)</f>
        <v>2388.0799999999999</v>
      </c>
      <c r="BL194" s="18" t="s">
        <v>148</v>
      </c>
      <c r="BM194" s="221" t="s">
        <v>1329</v>
      </c>
    </row>
    <row r="195" s="13" customFormat="1">
      <c r="A195" s="13"/>
      <c r="B195" s="223"/>
      <c r="C195" s="224"/>
      <c r="D195" s="225" t="s">
        <v>150</v>
      </c>
      <c r="E195" s="226" t="s">
        <v>1</v>
      </c>
      <c r="F195" s="227" t="s">
        <v>1330</v>
      </c>
      <c r="G195" s="224"/>
      <c r="H195" s="228">
        <v>3.6339999999999999</v>
      </c>
      <c r="I195" s="224"/>
      <c r="J195" s="224"/>
      <c r="K195" s="224"/>
      <c r="L195" s="229"/>
      <c r="M195" s="230"/>
      <c r="N195" s="231"/>
      <c r="O195" s="231"/>
      <c r="P195" s="231"/>
      <c r="Q195" s="231"/>
      <c r="R195" s="231"/>
      <c r="S195" s="231"/>
      <c r="T195" s="232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3" t="s">
        <v>150</v>
      </c>
      <c r="AU195" s="233" t="s">
        <v>83</v>
      </c>
      <c r="AV195" s="13" t="s">
        <v>83</v>
      </c>
      <c r="AW195" s="13" t="s">
        <v>30</v>
      </c>
      <c r="AX195" s="13" t="s">
        <v>81</v>
      </c>
      <c r="AY195" s="233" t="s">
        <v>141</v>
      </c>
    </row>
    <row r="196" s="2" customFormat="1" ht="24.15" customHeight="1">
      <c r="A196" s="33"/>
      <c r="B196" s="34"/>
      <c r="C196" s="211" t="s">
        <v>360</v>
      </c>
      <c r="D196" s="211" t="s">
        <v>143</v>
      </c>
      <c r="E196" s="212" t="s">
        <v>1331</v>
      </c>
      <c r="F196" s="213" t="s">
        <v>1332</v>
      </c>
      <c r="G196" s="214" t="s">
        <v>254</v>
      </c>
      <c r="H196" s="215">
        <v>501.834</v>
      </c>
      <c r="I196" s="216">
        <v>89.200000000000003</v>
      </c>
      <c r="J196" s="216">
        <f>ROUND(I196*H196,2)</f>
        <v>44763.589999999997</v>
      </c>
      <c r="K196" s="213" t="s">
        <v>147</v>
      </c>
      <c r="L196" s="39"/>
      <c r="M196" s="217" t="s">
        <v>1</v>
      </c>
      <c r="N196" s="218" t="s">
        <v>38</v>
      </c>
      <c r="O196" s="219">
        <v>0.19</v>
      </c>
      <c r="P196" s="219">
        <f>O196*H196</f>
        <v>95.348460000000003</v>
      </c>
      <c r="Q196" s="219">
        <v>0.0057000000000000002</v>
      </c>
      <c r="R196" s="219">
        <f>Q196*H196</f>
        <v>2.8604538000000002</v>
      </c>
      <c r="S196" s="219">
        <v>0</v>
      </c>
      <c r="T196" s="220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221" t="s">
        <v>148</v>
      </c>
      <c r="AT196" s="221" t="s">
        <v>143</v>
      </c>
      <c r="AU196" s="221" t="s">
        <v>83</v>
      </c>
      <c r="AY196" s="18" t="s">
        <v>141</v>
      </c>
      <c r="BE196" s="222">
        <f>IF(N196="základní",J196,0)</f>
        <v>44763.589999999997</v>
      </c>
      <c r="BF196" s="222">
        <f>IF(N196="snížená",J196,0)</f>
        <v>0</v>
      </c>
      <c r="BG196" s="222">
        <f>IF(N196="zákl. přenesená",J196,0)</f>
        <v>0</v>
      </c>
      <c r="BH196" s="222">
        <f>IF(N196="sníž. přenesená",J196,0)</f>
        <v>0</v>
      </c>
      <c r="BI196" s="222">
        <f>IF(N196="nulová",J196,0)</f>
        <v>0</v>
      </c>
      <c r="BJ196" s="18" t="s">
        <v>81</v>
      </c>
      <c r="BK196" s="222">
        <f>ROUND(I196*H196,2)</f>
        <v>44763.589999999997</v>
      </c>
      <c r="BL196" s="18" t="s">
        <v>148</v>
      </c>
      <c r="BM196" s="221" t="s">
        <v>1333</v>
      </c>
    </row>
    <row r="197" s="13" customFormat="1">
      <c r="A197" s="13"/>
      <c r="B197" s="223"/>
      <c r="C197" s="224"/>
      <c r="D197" s="225" t="s">
        <v>150</v>
      </c>
      <c r="E197" s="226" t="s">
        <v>1</v>
      </c>
      <c r="F197" s="227" t="s">
        <v>1334</v>
      </c>
      <c r="G197" s="224"/>
      <c r="H197" s="228">
        <v>242.036</v>
      </c>
      <c r="I197" s="224"/>
      <c r="J197" s="224"/>
      <c r="K197" s="224"/>
      <c r="L197" s="229"/>
      <c r="M197" s="230"/>
      <c r="N197" s="231"/>
      <c r="O197" s="231"/>
      <c r="P197" s="231"/>
      <c r="Q197" s="231"/>
      <c r="R197" s="231"/>
      <c r="S197" s="231"/>
      <c r="T197" s="232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3" t="s">
        <v>150</v>
      </c>
      <c r="AU197" s="233" t="s">
        <v>83</v>
      </c>
      <c r="AV197" s="13" t="s">
        <v>83</v>
      </c>
      <c r="AW197" s="13" t="s">
        <v>30</v>
      </c>
      <c r="AX197" s="13" t="s">
        <v>73</v>
      </c>
      <c r="AY197" s="233" t="s">
        <v>141</v>
      </c>
    </row>
    <row r="198" s="13" customFormat="1">
      <c r="A198" s="13"/>
      <c r="B198" s="223"/>
      <c r="C198" s="224"/>
      <c r="D198" s="225" t="s">
        <v>150</v>
      </c>
      <c r="E198" s="226" t="s">
        <v>1</v>
      </c>
      <c r="F198" s="227" t="s">
        <v>1335</v>
      </c>
      <c r="G198" s="224"/>
      <c r="H198" s="228">
        <v>213.37799999999999</v>
      </c>
      <c r="I198" s="224"/>
      <c r="J198" s="224"/>
      <c r="K198" s="224"/>
      <c r="L198" s="229"/>
      <c r="M198" s="230"/>
      <c r="N198" s="231"/>
      <c r="O198" s="231"/>
      <c r="P198" s="231"/>
      <c r="Q198" s="231"/>
      <c r="R198" s="231"/>
      <c r="S198" s="231"/>
      <c r="T198" s="232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3" t="s">
        <v>150</v>
      </c>
      <c r="AU198" s="233" t="s">
        <v>83</v>
      </c>
      <c r="AV198" s="13" t="s">
        <v>83</v>
      </c>
      <c r="AW198" s="13" t="s">
        <v>30</v>
      </c>
      <c r="AX198" s="13" t="s">
        <v>73</v>
      </c>
      <c r="AY198" s="233" t="s">
        <v>141</v>
      </c>
    </row>
    <row r="199" s="13" customFormat="1">
      <c r="A199" s="13"/>
      <c r="B199" s="223"/>
      <c r="C199" s="224"/>
      <c r="D199" s="225" t="s">
        <v>150</v>
      </c>
      <c r="E199" s="226" t="s">
        <v>1</v>
      </c>
      <c r="F199" s="227" t="s">
        <v>1336</v>
      </c>
      <c r="G199" s="224"/>
      <c r="H199" s="228">
        <v>46.420000000000002</v>
      </c>
      <c r="I199" s="224"/>
      <c r="J199" s="224"/>
      <c r="K199" s="224"/>
      <c r="L199" s="229"/>
      <c r="M199" s="230"/>
      <c r="N199" s="231"/>
      <c r="O199" s="231"/>
      <c r="P199" s="231"/>
      <c r="Q199" s="231"/>
      <c r="R199" s="231"/>
      <c r="S199" s="231"/>
      <c r="T199" s="232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3" t="s">
        <v>150</v>
      </c>
      <c r="AU199" s="233" t="s">
        <v>83</v>
      </c>
      <c r="AV199" s="13" t="s">
        <v>83</v>
      </c>
      <c r="AW199" s="13" t="s">
        <v>30</v>
      </c>
      <c r="AX199" s="13" t="s">
        <v>73</v>
      </c>
      <c r="AY199" s="233" t="s">
        <v>141</v>
      </c>
    </row>
    <row r="200" s="14" customFormat="1">
      <c r="A200" s="14"/>
      <c r="B200" s="234"/>
      <c r="C200" s="235"/>
      <c r="D200" s="225" t="s">
        <v>150</v>
      </c>
      <c r="E200" s="236" t="s">
        <v>1</v>
      </c>
      <c r="F200" s="237" t="s">
        <v>153</v>
      </c>
      <c r="G200" s="235"/>
      <c r="H200" s="238">
        <v>501.834</v>
      </c>
      <c r="I200" s="235"/>
      <c r="J200" s="235"/>
      <c r="K200" s="235"/>
      <c r="L200" s="239"/>
      <c r="M200" s="240"/>
      <c r="N200" s="241"/>
      <c r="O200" s="241"/>
      <c r="P200" s="241"/>
      <c r="Q200" s="241"/>
      <c r="R200" s="241"/>
      <c r="S200" s="241"/>
      <c r="T200" s="242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43" t="s">
        <v>150</v>
      </c>
      <c r="AU200" s="243" t="s">
        <v>83</v>
      </c>
      <c r="AV200" s="14" t="s">
        <v>148</v>
      </c>
      <c r="AW200" s="14" t="s">
        <v>30</v>
      </c>
      <c r="AX200" s="14" t="s">
        <v>81</v>
      </c>
      <c r="AY200" s="243" t="s">
        <v>141</v>
      </c>
    </row>
    <row r="201" s="2" customFormat="1" ht="33" customHeight="1">
      <c r="A201" s="33"/>
      <c r="B201" s="34"/>
      <c r="C201" s="211" t="s">
        <v>365</v>
      </c>
      <c r="D201" s="211" t="s">
        <v>143</v>
      </c>
      <c r="E201" s="212" t="s">
        <v>1337</v>
      </c>
      <c r="F201" s="213" t="s">
        <v>1338</v>
      </c>
      <c r="G201" s="214" t="s">
        <v>254</v>
      </c>
      <c r="H201" s="215">
        <v>501.834</v>
      </c>
      <c r="I201" s="216">
        <v>14.779999999999999</v>
      </c>
      <c r="J201" s="216">
        <f>ROUND(I201*H201,2)</f>
        <v>7417.1099999999997</v>
      </c>
      <c r="K201" s="213" t="s">
        <v>147</v>
      </c>
      <c r="L201" s="39"/>
      <c r="M201" s="217" t="s">
        <v>1</v>
      </c>
      <c r="N201" s="218" t="s">
        <v>38</v>
      </c>
      <c r="O201" s="219">
        <v>0.023</v>
      </c>
      <c r="P201" s="219">
        <f>O201*H201</f>
        <v>11.542182</v>
      </c>
      <c r="Q201" s="219">
        <v>0.0020999999999999999</v>
      </c>
      <c r="R201" s="219">
        <f>Q201*H201</f>
        <v>1.0538513999999999</v>
      </c>
      <c r="S201" s="219">
        <v>0</v>
      </c>
      <c r="T201" s="220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221" t="s">
        <v>148</v>
      </c>
      <c r="AT201" s="221" t="s">
        <v>143</v>
      </c>
      <c r="AU201" s="221" t="s">
        <v>83</v>
      </c>
      <c r="AY201" s="18" t="s">
        <v>141</v>
      </c>
      <c r="BE201" s="222">
        <f>IF(N201="základní",J201,0)</f>
        <v>7417.1099999999997</v>
      </c>
      <c r="BF201" s="222">
        <f>IF(N201="snížená",J201,0)</f>
        <v>0</v>
      </c>
      <c r="BG201" s="222">
        <f>IF(N201="zákl. přenesená",J201,0)</f>
        <v>0</v>
      </c>
      <c r="BH201" s="222">
        <f>IF(N201="sníž. přenesená",J201,0)</f>
        <v>0</v>
      </c>
      <c r="BI201" s="222">
        <f>IF(N201="nulová",J201,0)</f>
        <v>0</v>
      </c>
      <c r="BJ201" s="18" t="s">
        <v>81</v>
      </c>
      <c r="BK201" s="222">
        <f>ROUND(I201*H201,2)</f>
        <v>7417.1099999999997</v>
      </c>
      <c r="BL201" s="18" t="s">
        <v>148</v>
      </c>
      <c r="BM201" s="221" t="s">
        <v>1339</v>
      </c>
    </row>
    <row r="202" s="2" customFormat="1" ht="24.15" customHeight="1">
      <c r="A202" s="33"/>
      <c r="B202" s="34"/>
      <c r="C202" s="211" t="s">
        <v>371</v>
      </c>
      <c r="D202" s="211" t="s">
        <v>143</v>
      </c>
      <c r="E202" s="212" t="s">
        <v>1340</v>
      </c>
      <c r="F202" s="213" t="s">
        <v>1341</v>
      </c>
      <c r="G202" s="214" t="s">
        <v>254</v>
      </c>
      <c r="H202" s="215">
        <v>636.95399999999995</v>
      </c>
      <c r="I202" s="216">
        <v>232.62000000000001</v>
      </c>
      <c r="J202" s="216">
        <f>ROUND(I202*H202,2)</f>
        <v>148168.23999999999</v>
      </c>
      <c r="K202" s="213" t="s">
        <v>147</v>
      </c>
      <c r="L202" s="39"/>
      <c r="M202" s="217" t="s">
        <v>1</v>
      </c>
      <c r="N202" s="218" t="s">
        <v>38</v>
      </c>
      <c r="O202" s="219">
        <v>0.40999999999999998</v>
      </c>
      <c r="P202" s="219">
        <f>O202*H202</f>
        <v>261.15113999999994</v>
      </c>
      <c r="Q202" s="219">
        <v>0.01103</v>
      </c>
      <c r="R202" s="219">
        <f>Q202*H202</f>
        <v>7.025602619999999</v>
      </c>
      <c r="S202" s="219">
        <v>0</v>
      </c>
      <c r="T202" s="220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221" t="s">
        <v>148</v>
      </c>
      <c r="AT202" s="221" t="s">
        <v>143</v>
      </c>
      <c r="AU202" s="221" t="s">
        <v>83</v>
      </c>
      <c r="AY202" s="18" t="s">
        <v>141</v>
      </c>
      <c r="BE202" s="222">
        <f>IF(N202="základní",J202,0)</f>
        <v>148168.23999999999</v>
      </c>
      <c r="BF202" s="222">
        <f>IF(N202="snížená",J202,0)</f>
        <v>0</v>
      </c>
      <c r="BG202" s="222">
        <f>IF(N202="zákl. přenesená",J202,0)</f>
        <v>0</v>
      </c>
      <c r="BH202" s="222">
        <f>IF(N202="sníž. přenesená",J202,0)</f>
        <v>0</v>
      </c>
      <c r="BI202" s="222">
        <f>IF(N202="nulová",J202,0)</f>
        <v>0</v>
      </c>
      <c r="BJ202" s="18" t="s">
        <v>81</v>
      </c>
      <c r="BK202" s="222">
        <f>ROUND(I202*H202,2)</f>
        <v>148168.23999999999</v>
      </c>
      <c r="BL202" s="18" t="s">
        <v>148</v>
      </c>
      <c r="BM202" s="221" t="s">
        <v>1342</v>
      </c>
    </row>
    <row r="203" s="13" customFormat="1">
      <c r="A203" s="13"/>
      <c r="B203" s="223"/>
      <c r="C203" s="224"/>
      <c r="D203" s="225" t="s">
        <v>150</v>
      </c>
      <c r="E203" s="226" t="s">
        <v>1</v>
      </c>
      <c r="F203" s="227" t="s">
        <v>1343</v>
      </c>
      <c r="G203" s="224"/>
      <c r="H203" s="228">
        <v>646.82399999999996</v>
      </c>
      <c r="I203" s="224"/>
      <c r="J203" s="224"/>
      <c r="K203" s="224"/>
      <c r="L203" s="229"/>
      <c r="M203" s="230"/>
      <c r="N203" s="231"/>
      <c r="O203" s="231"/>
      <c r="P203" s="231"/>
      <c r="Q203" s="231"/>
      <c r="R203" s="231"/>
      <c r="S203" s="231"/>
      <c r="T203" s="232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3" t="s">
        <v>150</v>
      </c>
      <c r="AU203" s="233" t="s">
        <v>83</v>
      </c>
      <c r="AV203" s="13" t="s">
        <v>83</v>
      </c>
      <c r="AW203" s="13" t="s">
        <v>30</v>
      </c>
      <c r="AX203" s="13" t="s">
        <v>73</v>
      </c>
      <c r="AY203" s="233" t="s">
        <v>141</v>
      </c>
    </row>
    <row r="204" s="13" customFormat="1">
      <c r="A204" s="13"/>
      <c r="B204" s="223"/>
      <c r="C204" s="224"/>
      <c r="D204" s="225" t="s">
        <v>150</v>
      </c>
      <c r="E204" s="226" t="s">
        <v>1</v>
      </c>
      <c r="F204" s="227" t="s">
        <v>1344</v>
      </c>
      <c r="G204" s="224"/>
      <c r="H204" s="228">
        <v>-9.8699999999999992</v>
      </c>
      <c r="I204" s="224"/>
      <c r="J204" s="224"/>
      <c r="K204" s="224"/>
      <c r="L204" s="229"/>
      <c r="M204" s="230"/>
      <c r="N204" s="231"/>
      <c r="O204" s="231"/>
      <c r="P204" s="231"/>
      <c r="Q204" s="231"/>
      <c r="R204" s="231"/>
      <c r="S204" s="231"/>
      <c r="T204" s="232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3" t="s">
        <v>150</v>
      </c>
      <c r="AU204" s="233" t="s">
        <v>83</v>
      </c>
      <c r="AV204" s="13" t="s">
        <v>83</v>
      </c>
      <c r="AW204" s="13" t="s">
        <v>30</v>
      </c>
      <c r="AX204" s="13" t="s">
        <v>73</v>
      </c>
      <c r="AY204" s="233" t="s">
        <v>141</v>
      </c>
    </row>
    <row r="205" s="14" customFormat="1">
      <c r="A205" s="14"/>
      <c r="B205" s="234"/>
      <c r="C205" s="235"/>
      <c r="D205" s="225" t="s">
        <v>150</v>
      </c>
      <c r="E205" s="236" t="s">
        <v>1</v>
      </c>
      <c r="F205" s="237" t="s">
        <v>153</v>
      </c>
      <c r="G205" s="235"/>
      <c r="H205" s="238">
        <v>636.95399999999995</v>
      </c>
      <c r="I205" s="235"/>
      <c r="J205" s="235"/>
      <c r="K205" s="235"/>
      <c r="L205" s="239"/>
      <c r="M205" s="240"/>
      <c r="N205" s="241"/>
      <c r="O205" s="241"/>
      <c r="P205" s="241"/>
      <c r="Q205" s="241"/>
      <c r="R205" s="241"/>
      <c r="S205" s="241"/>
      <c r="T205" s="242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43" t="s">
        <v>150</v>
      </c>
      <c r="AU205" s="243" t="s">
        <v>83</v>
      </c>
      <c r="AV205" s="14" t="s">
        <v>148</v>
      </c>
      <c r="AW205" s="14" t="s">
        <v>30</v>
      </c>
      <c r="AX205" s="14" t="s">
        <v>81</v>
      </c>
      <c r="AY205" s="243" t="s">
        <v>141</v>
      </c>
    </row>
    <row r="206" s="2" customFormat="1" ht="24.15" customHeight="1">
      <c r="A206" s="33"/>
      <c r="B206" s="34"/>
      <c r="C206" s="211" t="s">
        <v>377</v>
      </c>
      <c r="D206" s="211" t="s">
        <v>143</v>
      </c>
      <c r="E206" s="212" t="s">
        <v>1345</v>
      </c>
      <c r="F206" s="213" t="s">
        <v>1346</v>
      </c>
      <c r="G206" s="214" t="s">
        <v>254</v>
      </c>
      <c r="H206" s="215">
        <v>90.709999999999994</v>
      </c>
      <c r="I206" s="216">
        <v>70.700000000000003</v>
      </c>
      <c r="J206" s="216">
        <f>ROUND(I206*H206,2)</f>
        <v>6413.1999999999998</v>
      </c>
      <c r="K206" s="213" t="s">
        <v>147</v>
      </c>
      <c r="L206" s="39"/>
      <c r="M206" s="217" t="s">
        <v>1</v>
      </c>
      <c r="N206" s="218" t="s">
        <v>38</v>
      </c>
      <c r="O206" s="219">
        <v>0.104</v>
      </c>
      <c r="P206" s="219">
        <f>O206*H206</f>
        <v>9.4338399999999982</v>
      </c>
      <c r="Q206" s="219">
        <v>0.00025999999999999998</v>
      </c>
      <c r="R206" s="219">
        <f>Q206*H206</f>
        <v>0.023584599999999997</v>
      </c>
      <c r="S206" s="219">
        <v>0</v>
      </c>
      <c r="T206" s="220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221" t="s">
        <v>148</v>
      </c>
      <c r="AT206" s="221" t="s">
        <v>143</v>
      </c>
      <c r="AU206" s="221" t="s">
        <v>83</v>
      </c>
      <c r="AY206" s="18" t="s">
        <v>141</v>
      </c>
      <c r="BE206" s="222">
        <f>IF(N206="základní",J206,0)</f>
        <v>6413.1999999999998</v>
      </c>
      <c r="BF206" s="222">
        <f>IF(N206="snížená",J206,0)</f>
        <v>0</v>
      </c>
      <c r="BG206" s="222">
        <f>IF(N206="zákl. přenesená",J206,0)</f>
        <v>0</v>
      </c>
      <c r="BH206" s="222">
        <f>IF(N206="sníž. přenesená",J206,0)</f>
        <v>0</v>
      </c>
      <c r="BI206" s="222">
        <f>IF(N206="nulová",J206,0)</f>
        <v>0</v>
      </c>
      <c r="BJ206" s="18" t="s">
        <v>81</v>
      </c>
      <c r="BK206" s="222">
        <f>ROUND(I206*H206,2)</f>
        <v>6413.1999999999998</v>
      </c>
      <c r="BL206" s="18" t="s">
        <v>148</v>
      </c>
      <c r="BM206" s="221" t="s">
        <v>1347</v>
      </c>
    </row>
    <row r="207" s="13" customFormat="1">
      <c r="A207" s="13"/>
      <c r="B207" s="223"/>
      <c r="C207" s="224"/>
      <c r="D207" s="225" t="s">
        <v>150</v>
      </c>
      <c r="E207" s="226" t="s">
        <v>1</v>
      </c>
      <c r="F207" s="227" t="s">
        <v>1348</v>
      </c>
      <c r="G207" s="224"/>
      <c r="H207" s="228">
        <v>90.709999999999994</v>
      </c>
      <c r="I207" s="224"/>
      <c r="J207" s="224"/>
      <c r="K207" s="224"/>
      <c r="L207" s="229"/>
      <c r="M207" s="230"/>
      <c r="N207" s="231"/>
      <c r="O207" s="231"/>
      <c r="P207" s="231"/>
      <c r="Q207" s="231"/>
      <c r="R207" s="231"/>
      <c r="S207" s="231"/>
      <c r="T207" s="232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3" t="s">
        <v>150</v>
      </c>
      <c r="AU207" s="233" t="s">
        <v>83</v>
      </c>
      <c r="AV207" s="13" t="s">
        <v>83</v>
      </c>
      <c r="AW207" s="13" t="s">
        <v>30</v>
      </c>
      <c r="AX207" s="13" t="s">
        <v>81</v>
      </c>
      <c r="AY207" s="233" t="s">
        <v>141</v>
      </c>
    </row>
    <row r="208" s="2" customFormat="1" ht="24.15" customHeight="1">
      <c r="A208" s="33"/>
      <c r="B208" s="34"/>
      <c r="C208" s="211" t="s">
        <v>382</v>
      </c>
      <c r="D208" s="211" t="s">
        <v>143</v>
      </c>
      <c r="E208" s="212" t="s">
        <v>1349</v>
      </c>
      <c r="F208" s="213" t="s">
        <v>1350</v>
      </c>
      <c r="G208" s="214" t="s">
        <v>254</v>
      </c>
      <c r="H208" s="215">
        <v>90.709999999999994</v>
      </c>
      <c r="I208" s="216">
        <v>213</v>
      </c>
      <c r="J208" s="216">
        <f>ROUND(I208*H208,2)</f>
        <v>19321.23</v>
      </c>
      <c r="K208" s="213" t="s">
        <v>147</v>
      </c>
      <c r="L208" s="39"/>
      <c r="M208" s="217" t="s">
        <v>1</v>
      </c>
      <c r="N208" s="218" t="s">
        <v>38</v>
      </c>
      <c r="O208" s="219">
        <v>0.34200000000000003</v>
      </c>
      <c r="P208" s="219">
        <f>O208*H208</f>
        <v>31.022819999999999</v>
      </c>
      <c r="Q208" s="219">
        <v>0.00189</v>
      </c>
      <c r="R208" s="219">
        <f>Q208*H208</f>
        <v>0.17144189999999998</v>
      </c>
      <c r="S208" s="219">
        <v>0</v>
      </c>
      <c r="T208" s="220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221" t="s">
        <v>148</v>
      </c>
      <c r="AT208" s="221" t="s">
        <v>143</v>
      </c>
      <c r="AU208" s="221" t="s">
        <v>83</v>
      </c>
      <c r="AY208" s="18" t="s">
        <v>141</v>
      </c>
      <c r="BE208" s="222">
        <f>IF(N208="základní",J208,0)</f>
        <v>19321.23</v>
      </c>
      <c r="BF208" s="222">
        <f>IF(N208="snížená",J208,0)</f>
        <v>0</v>
      </c>
      <c r="BG208" s="222">
        <f>IF(N208="zákl. přenesená",J208,0)</f>
        <v>0</v>
      </c>
      <c r="BH208" s="222">
        <f>IF(N208="sníž. přenesená",J208,0)</f>
        <v>0</v>
      </c>
      <c r="BI208" s="222">
        <f>IF(N208="nulová",J208,0)</f>
        <v>0</v>
      </c>
      <c r="BJ208" s="18" t="s">
        <v>81</v>
      </c>
      <c r="BK208" s="222">
        <f>ROUND(I208*H208,2)</f>
        <v>19321.23</v>
      </c>
      <c r="BL208" s="18" t="s">
        <v>148</v>
      </c>
      <c r="BM208" s="221" t="s">
        <v>1351</v>
      </c>
    </row>
    <row r="209" s="13" customFormat="1">
      <c r="A209" s="13"/>
      <c r="B209" s="223"/>
      <c r="C209" s="224"/>
      <c r="D209" s="225" t="s">
        <v>150</v>
      </c>
      <c r="E209" s="226" t="s">
        <v>1</v>
      </c>
      <c r="F209" s="227" t="s">
        <v>1348</v>
      </c>
      <c r="G209" s="224"/>
      <c r="H209" s="228">
        <v>90.709999999999994</v>
      </c>
      <c r="I209" s="224"/>
      <c r="J209" s="224"/>
      <c r="K209" s="224"/>
      <c r="L209" s="229"/>
      <c r="M209" s="230"/>
      <c r="N209" s="231"/>
      <c r="O209" s="231"/>
      <c r="P209" s="231"/>
      <c r="Q209" s="231"/>
      <c r="R209" s="231"/>
      <c r="S209" s="231"/>
      <c r="T209" s="232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3" t="s">
        <v>150</v>
      </c>
      <c r="AU209" s="233" t="s">
        <v>83</v>
      </c>
      <c r="AV209" s="13" t="s">
        <v>83</v>
      </c>
      <c r="AW209" s="13" t="s">
        <v>30</v>
      </c>
      <c r="AX209" s="13" t="s">
        <v>81</v>
      </c>
      <c r="AY209" s="233" t="s">
        <v>141</v>
      </c>
    </row>
    <row r="210" s="2" customFormat="1" ht="21.75" customHeight="1">
      <c r="A210" s="33"/>
      <c r="B210" s="34"/>
      <c r="C210" s="211" t="s">
        <v>387</v>
      </c>
      <c r="D210" s="211" t="s">
        <v>143</v>
      </c>
      <c r="E210" s="212" t="s">
        <v>1352</v>
      </c>
      <c r="F210" s="213" t="s">
        <v>1353</v>
      </c>
      <c r="G210" s="214" t="s">
        <v>176</v>
      </c>
      <c r="H210" s="215">
        <v>156.30000000000001</v>
      </c>
      <c r="I210" s="216">
        <v>172.78999999999999</v>
      </c>
      <c r="J210" s="216">
        <f>ROUND(I210*H210,2)</f>
        <v>27007.080000000002</v>
      </c>
      <c r="K210" s="213" t="s">
        <v>147</v>
      </c>
      <c r="L210" s="39"/>
      <c r="M210" s="217" t="s">
        <v>1</v>
      </c>
      <c r="N210" s="218" t="s">
        <v>38</v>
      </c>
      <c r="O210" s="219">
        <v>0.36899999999999999</v>
      </c>
      <c r="P210" s="219">
        <f>O210*H210</f>
        <v>57.674700000000001</v>
      </c>
      <c r="Q210" s="219">
        <v>0.0067999999999999996</v>
      </c>
      <c r="R210" s="219">
        <f>Q210*H210</f>
        <v>1.06284</v>
      </c>
      <c r="S210" s="219">
        <v>0</v>
      </c>
      <c r="T210" s="220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221" t="s">
        <v>148</v>
      </c>
      <c r="AT210" s="221" t="s">
        <v>143</v>
      </c>
      <c r="AU210" s="221" t="s">
        <v>83</v>
      </c>
      <c r="AY210" s="18" t="s">
        <v>141</v>
      </c>
      <c r="BE210" s="222">
        <f>IF(N210="základní",J210,0)</f>
        <v>27007.080000000002</v>
      </c>
      <c r="BF210" s="222">
        <f>IF(N210="snížená",J210,0)</f>
        <v>0</v>
      </c>
      <c r="BG210" s="222">
        <f>IF(N210="zákl. přenesená",J210,0)</f>
        <v>0</v>
      </c>
      <c r="BH210" s="222">
        <f>IF(N210="sníž. přenesená",J210,0)</f>
        <v>0</v>
      </c>
      <c r="BI210" s="222">
        <f>IF(N210="nulová",J210,0)</f>
        <v>0</v>
      </c>
      <c r="BJ210" s="18" t="s">
        <v>81</v>
      </c>
      <c r="BK210" s="222">
        <f>ROUND(I210*H210,2)</f>
        <v>27007.080000000002</v>
      </c>
      <c r="BL210" s="18" t="s">
        <v>148</v>
      </c>
      <c r="BM210" s="221" t="s">
        <v>1354</v>
      </c>
    </row>
    <row r="211" s="2" customFormat="1" ht="24.15" customHeight="1">
      <c r="A211" s="33"/>
      <c r="B211" s="34"/>
      <c r="C211" s="211" t="s">
        <v>394</v>
      </c>
      <c r="D211" s="211" t="s">
        <v>143</v>
      </c>
      <c r="E211" s="212" t="s">
        <v>1355</v>
      </c>
      <c r="F211" s="213" t="s">
        <v>1356</v>
      </c>
      <c r="G211" s="214" t="s">
        <v>176</v>
      </c>
      <c r="H211" s="215">
        <v>139.44999999999999</v>
      </c>
      <c r="I211" s="216">
        <v>150.41</v>
      </c>
      <c r="J211" s="216">
        <f>ROUND(I211*H211,2)</f>
        <v>20974.669999999998</v>
      </c>
      <c r="K211" s="213" t="s">
        <v>147</v>
      </c>
      <c r="L211" s="39"/>
      <c r="M211" s="217" t="s">
        <v>1</v>
      </c>
      <c r="N211" s="218" t="s">
        <v>38</v>
      </c>
      <c r="O211" s="219">
        <v>0.37</v>
      </c>
      <c r="P211" s="219">
        <f>O211*H211</f>
        <v>51.596499999999992</v>
      </c>
      <c r="Q211" s="219">
        <v>0.0015</v>
      </c>
      <c r="R211" s="219">
        <f>Q211*H211</f>
        <v>0.209175</v>
      </c>
      <c r="S211" s="219">
        <v>0</v>
      </c>
      <c r="T211" s="220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221" t="s">
        <v>148</v>
      </c>
      <c r="AT211" s="221" t="s">
        <v>143</v>
      </c>
      <c r="AU211" s="221" t="s">
        <v>83</v>
      </c>
      <c r="AY211" s="18" t="s">
        <v>141</v>
      </c>
      <c r="BE211" s="222">
        <f>IF(N211="základní",J211,0)</f>
        <v>20974.669999999998</v>
      </c>
      <c r="BF211" s="222">
        <f>IF(N211="snížená",J211,0)</f>
        <v>0</v>
      </c>
      <c r="BG211" s="222">
        <f>IF(N211="zákl. přenesená",J211,0)</f>
        <v>0</v>
      </c>
      <c r="BH211" s="222">
        <f>IF(N211="sníž. přenesená",J211,0)</f>
        <v>0</v>
      </c>
      <c r="BI211" s="222">
        <f>IF(N211="nulová",J211,0)</f>
        <v>0</v>
      </c>
      <c r="BJ211" s="18" t="s">
        <v>81</v>
      </c>
      <c r="BK211" s="222">
        <f>ROUND(I211*H211,2)</f>
        <v>20974.669999999998</v>
      </c>
      <c r="BL211" s="18" t="s">
        <v>148</v>
      </c>
      <c r="BM211" s="221" t="s">
        <v>1357</v>
      </c>
    </row>
    <row r="212" s="13" customFormat="1">
      <c r="A212" s="13"/>
      <c r="B212" s="223"/>
      <c r="C212" s="224"/>
      <c r="D212" s="225" t="s">
        <v>150</v>
      </c>
      <c r="E212" s="226" t="s">
        <v>1</v>
      </c>
      <c r="F212" s="227" t="s">
        <v>1358</v>
      </c>
      <c r="G212" s="224"/>
      <c r="H212" s="228">
        <v>43.340000000000003</v>
      </c>
      <c r="I212" s="224"/>
      <c r="J212" s="224"/>
      <c r="K212" s="224"/>
      <c r="L212" s="229"/>
      <c r="M212" s="230"/>
      <c r="N212" s="231"/>
      <c r="O212" s="231"/>
      <c r="P212" s="231"/>
      <c r="Q212" s="231"/>
      <c r="R212" s="231"/>
      <c r="S212" s="231"/>
      <c r="T212" s="232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3" t="s">
        <v>150</v>
      </c>
      <c r="AU212" s="233" t="s">
        <v>83</v>
      </c>
      <c r="AV212" s="13" t="s">
        <v>83</v>
      </c>
      <c r="AW212" s="13" t="s">
        <v>30</v>
      </c>
      <c r="AX212" s="13" t="s">
        <v>73</v>
      </c>
      <c r="AY212" s="233" t="s">
        <v>141</v>
      </c>
    </row>
    <row r="213" s="13" customFormat="1">
      <c r="A213" s="13"/>
      <c r="B213" s="223"/>
      <c r="C213" s="224"/>
      <c r="D213" s="225" t="s">
        <v>150</v>
      </c>
      <c r="E213" s="226" t="s">
        <v>1</v>
      </c>
      <c r="F213" s="227" t="s">
        <v>1359</v>
      </c>
      <c r="G213" s="224"/>
      <c r="H213" s="228">
        <v>5.4000000000000004</v>
      </c>
      <c r="I213" s="224"/>
      <c r="J213" s="224"/>
      <c r="K213" s="224"/>
      <c r="L213" s="229"/>
      <c r="M213" s="230"/>
      <c r="N213" s="231"/>
      <c r="O213" s="231"/>
      <c r="P213" s="231"/>
      <c r="Q213" s="231"/>
      <c r="R213" s="231"/>
      <c r="S213" s="231"/>
      <c r="T213" s="232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3" t="s">
        <v>150</v>
      </c>
      <c r="AU213" s="233" t="s">
        <v>83</v>
      </c>
      <c r="AV213" s="13" t="s">
        <v>83</v>
      </c>
      <c r="AW213" s="13" t="s">
        <v>30</v>
      </c>
      <c r="AX213" s="13" t="s">
        <v>73</v>
      </c>
      <c r="AY213" s="233" t="s">
        <v>141</v>
      </c>
    </row>
    <row r="214" s="13" customFormat="1">
      <c r="A214" s="13"/>
      <c r="B214" s="223"/>
      <c r="C214" s="224"/>
      <c r="D214" s="225" t="s">
        <v>150</v>
      </c>
      <c r="E214" s="226" t="s">
        <v>1</v>
      </c>
      <c r="F214" s="227" t="s">
        <v>1360</v>
      </c>
      <c r="G214" s="224"/>
      <c r="H214" s="228">
        <v>5.8799999999999999</v>
      </c>
      <c r="I214" s="224"/>
      <c r="J214" s="224"/>
      <c r="K214" s="224"/>
      <c r="L214" s="229"/>
      <c r="M214" s="230"/>
      <c r="N214" s="231"/>
      <c r="O214" s="231"/>
      <c r="P214" s="231"/>
      <c r="Q214" s="231"/>
      <c r="R214" s="231"/>
      <c r="S214" s="231"/>
      <c r="T214" s="232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3" t="s">
        <v>150</v>
      </c>
      <c r="AU214" s="233" t="s">
        <v>83</v>
      </c>
      <c r="AV214" s="13" t="s">
        <v>83</v>
      </c>
      <c r="AW214" s="13" t="s">
        <v>30</v>
      </c>
      <c r="AX214" s="13" t="s">
        <v>73</v>
      </c>
      <c r="AY214" s="233" t="s">
        <v>141</v>
      </c>
    </row>
    <row r="215" s="13" customFormat="1">
      <c r="A215" s="13"/>
      <c r="B215" s="223"/>
      <c r="C215" s="224"/>
      <c r="D215" s="225" t="s">
        <v>150</v>
      </c>
      <c r="E215" s="226" t="s">
        <v>1</v>
      </c>
      <c r="F215" s="227" t="s">
        <v>1361</v>
      </c>
      <c r="G215" s="224"/>
      <c r="H215" s="228">
        <v>12.5</v>
      </c>
      <c r="I215" s="224"/>
      <c r="J215" s="224"/>
      <c r="K215" s="224"/>
      <c r="L215" s="229"/>
      <c r="M215" s="230"/>
      <c r="N215" s="231"/>
      <c r="O215" s="231"/>
      <c r="P215" s="231"/>
      <c r="Q215" s="231"/>
      <c r="R215" s="231"/>
      <c r="S215" s="231"/>
      <c r="T215" s="232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3" t="s">
        <v>150</v>
      </c>
      <c r="AU215" s="233" t="s">
        <v>83</v>
      </c>
      <c r="AV215" s="13" t="s">
        <v>83</v>
      </c>
      <c r="AW215" s="13" t="s">
        <v>30</v>
      </c>
      <c r="AX215" s="13" t="s">
        <v>73</v>
      </c>
      <c r="AY215" s="233" t="s">
        <v>141</v>
      </c>
    </row>
    <row r="216" s="13" customFormat="1">
      <c r="A216" s="13"/>
      <c r="B216" s="223"/>
      <c r="C216" s="224"/>
      <c r="D216" s="225" t="s">
        <v>150</v>
      </c>
      <c r="E216" s="226" t="s">
        <v>1</v>
      </c>
      <c r="F216" s="227" t="s">
        <v>1362</v>
      </c>
      <c r="G216" s="224"/>
      <c r="H216" s="228">
        <v>10.300000000000001</v>
      </c>
      <c r="I216" s="224"/>
      <c r="J216" s="224"/>
      <c r="K216" s="224"/>
      <c r="L216" s="229"/>
      <c r="M216" s="230"/>
      <c r="N216" s="231"/>
      <c r="O216" s="231"/>
      <c r="P216" s="231"/>
      <c r="Q216" s="231"/>
      <c r="R216" s="231"/>
      <c r="S216" s="231"/>
      <c r="T216" s="232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3" t="s">
        <v>150</v>
      </c>
      <c r="AU216" s="233" t="s">
        <v>83</v>
      </c>
      <c r="AV216" s="13" t="s">
        <v>83</v>
      </c>
      <c r="AW216" s="13" t="s">
        <v>30</v>
      </c>
      <c r="AX216" s="13" t="s">
        <v>73</v>
      </c>
      <c r="AY216" s="233" t="s">
        <v>141</v>
      </c>
    </row>
    <row r="217" s="13" customFormat="1">
      <c r="A217" s="13"/>
      <c r="B217" s="223"/>
      <c r="C217" s="224"/>
      <c r="D217" s="225" t="s">
        <v>150</v>
      </c>
      <c r="E217" s="226" t="s">
        <v>1</v>
      </c>
      <c r="F217" s="227" t="s">
        <v>1363</v>
      </c>
      <c r="G217" s="224"/>
      <c r="H217" s="228">
        <v>28.600000000000001</v>
      </c>
      <c r="I217" s="224"/>
      <c r="J217" s="224"/>
      <c r="K217" s="224"/>
      <c r="L217" s="229"/>
      <c r="M217" s="230"/>
      <c r="N217" s="231"/>
      <c r="O217" s="231"/>
      <c r="P217" s="231"/>
      <c r="Q217" s="231"/>
      <c r="R217" s="231"/>
      <c r="S217" s="231"/>
      <c r="T217" s="232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3" t="s">
        <v>150</v>
      </c>
      <c r="AU217" s="233" t="s">
        <v>83</v>
      </c>
      <c r="AV217" s="13" t="s">
        <v>83</v>
      </c>
      <c r="AW217" s="13" t="s">
        <v>30</v>
      </c>
      <c r="AX217" s="13" t="s">
        <v>73</v>
      </c>
      <c r="AY217" s="233" t="s">
        <v>141</v>
      </c>
    </row>
    <row r="218" s="13" customFormat="1">
      <c r="A218" s="13"/>
      <c r="B218" s="223"/>
      <c r="C218" s="224"/>
      <c r="D218" s="225" t="s">
        <v>150</v>
      </c>
      <c r="E218" s="226" t="s">
        <v>1</v>
      </c>
      <c r="F218" s="227" t="s">
        <v>1364</v>
      </c>
      <c r="G218" s="224"/>
      <c r="H218" s="228">
        <v>7.5700000000000003</v>
      </c>
      <c r="I218" s="224"/>
      <c r="J218" s="224"/>
      <c r="K218" s="224"/>
      <c r="L218" s="229"/>
      <c r="M218" s="230"/>
      <c r="N218" s="231"/>
      <c r="O218" s="231"/>
      <c r="P218" s="231"/>
      <c r="Q218" s="231"/>
      <c r="R218" s="231"/>
      <c r="S218" s="231"/>
      <c r="T218" s="232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3" t="s">
        <v>150</v>
      </c>
      <c r="AU218" s="233" t="s">
        <v>83</v>
      </c>
      <c r="AV218" s="13" t="s">
        <v>83</v>
      </c>
      <c r="AW218" s="13" t="s">
        <v>30</v>
      </c>
      <c r="AX218" s="13" t="s">
        <v>73</v>
      </c>
      <c r="AY218" s="233" t="s">
        <v>141</v>
      </c>
    </row>
    <row r="219" s="13" customFormat="1">
      <c r="A219" s="13"/>
      <c r="B219" s="223"/>
      <c r="C219" s="224"/>
      <c r="D219" s="225" t="s">
        <v>150</v>
      </c>
      <c r="E219" s="226" t="s">
        <v>1</v>
      </c>
      <c r="F219" s="227" t="s">
        <v>1365</v>
      </c>
      <c r="G219" s="224"/>
      <c r="H219" s="228">
        <v>25.859999999999999</v>
      </c>
      <c r="I219" s="224"/>
      <c r="J219" s="224"/>
      <c r="K219" s="224"/>
      <c r="L219" s="229"/>
      <c r="M219" s="230"/>
      <c r="N219" s="231"/>
      <c r="O219" s="231"/>
      <c r="P219" s="231"/>
      <c r="Q219" s="231"/>
      <c r="R219" s="231"/>
      <c r="S219" s="231"/>
      <c r="T219" s="232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3" t="s">
        <v>150</v>
      </c>
      <c r="AU219" s="233" t="s">
        <v>83</v>
      </c>
      <c r="AV219" s="13" t="s">
        <v>83</v>
      </c>
      <c r="AW219" s="13" t="s">
        <v>30</v>
      </c>
      <c r="AX219" s="13" t="s">
        <v>73</v>
      </c>
      <c r="AY219" s="233" t="s">
        <v>141</v>
      </c>
    </row>
    <row r="220" s="14" customFormat="1">
      <c r="A220" s="14"/>
      <c r="B220" s="234"/>
      <c r="C220" s="235"/>
      <c r="D220" s="225" t="s">
        <v>150</v>
      </c>
      <c r="E220" s="236" t="s">
        <v>1</v>
      </c>
      <c r="F220" s="237" t="s">
        <v>153</v>
      </c>
      <c r="G220" s="235"/>
      <c r="H220" s="238">
        <v>139.44999999999999</v>
      </c>
      <c r="I220" s="235"/>
      <c r="J220" s="235"/>
      <c r="K220" s="235"/>
      <c r="L220" s="239"/>
      <c r="M220" s="240"/>
      <c r="N220" s="241"/>
      <c r="O220" s="241"/>
      <c r="P220" s="241"/>
      <c r="Q220" s="241"/>
      <c r="R220" s="241"/>
      <c r="S220" s="241"/>
      <c r="T220" s="242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43" t="s">
        <v>150</v>
      </c>
      <c r="AU220" s="243" t="s">
        <v>83</v>
      </c>
      <c r="AV220" s="14" t="s">
        <v>148</v>
      </c>
      <c r="AW220" s="14" t="s">
        <v>30</v>
      </c>
      <c r="AX220" s="14" t="s">
        <v>81</v>
      </c>
      <c r="AY220" s="243" t="s">
        <v>141</v>
      </c>
    </row>
    <row r="221" s="2" customFormat="1" ht="16.5" customHeight="1">
      <c r="A221" s="33"/>
      <c r="B221" s="34"/>
      <c r="C221" s="211" t="s">
        <v>398</v>
      </c>
      <c r="D221" s="211" t="s">
        <v>143</v>
      </c>
      <c r="E221" s="212" t="s">
        <v>1366</v>
      </c>
      <c r="F221" s="213" t="s">
        <v>1367</v>
      </c>
      <c r="G221" s="214" t="s">
        <v>254</v>
      </c>
      <c r="H221" s="215">
        <v>71.099999999999994</v>
      </c>
      <c r="I221" s="216">
        <v>812.5</v>
      </c>
      <c r="J221" s="216">
        <f>ROUND(I221*H221,2)</f>
        <v>57768.75</v>
      </c>
      <c r="K221" s="213" t="s">
        <v>1</v>
      </c>
      <c r="L221" s="39"/>
      <c r="M221" s="217" t="s">
        <v>1</v>
      </c>
      <c r="N221" s="218" t="s">
        <v>38</v>
      </c>
      <c r="O221" s="219">
        <v>0.67000000000000004</v>
      </c>
      <c r="P221" s="219">
        <f>O221*H221</f>
        <v>47.637</v>
      </c>
      <c r="Q221" s="219">
        <v>0.033739999999999999</v>
      </c>
      <c r="R221" s="219">
        <f>Q221*H221</f>
        <v>2.3989139999999995</v>
      </c>
      <c r="S221" s="219">
        <v>0</v>
      </c>
      <c r="T221" s="220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221" t="s">
        <v>148</v>
      </c>
      <c r="AT221" s="221" t="s">
        <v>143</v>
      </c>
      <c r="AU221" s="221" t="s">
        <v>83</v>
      </c>
      <c r="AY221" s="18" t="s">
        <v>141</v>
      </c>
      <c r="BE221" s="222">
        <f>IF(N221="základní",J221,0)</f>
        <v>57768.75</v>
      </c>
      <c r="BF221" s="222">
        <f>IF(N221="snížená",J221,0)</f>
        <v>0</v>
      </c>
      <c r="BG221" s="222">
        <f>IF(N221="zákl. přenesená",J221,0)</f>
        <v>0</v>
      </c>
      <c r="BH221" s="222">
        <f>IF(N221="sníž. přenesená",J221,0)</f>
        <v>0</v>
      </c>
      <c r="BI221" s="222">
        <f>IF(N221="nulová",J221,0)</f>
        <v>0</v>
      </c>
      <c r="BJ221" s="18" t="s">
        <v>81</v>
      </c>
      <c r="BK221" s="222">
        <f>ROUND(I221*H221,2)</f>
        <v>57768.75</v>
      </c>
      <c r="BL221" s="18" t="s">
        <v>148</v>
      </c>
      <c r="BM221" s="221" t="s">
        <v>1368</v>
      </c>
    </row>
    <row r="222" s="13" customFormat="1">
      <c r="A222" s="13"/>
      <c r="B222" s="223"/>
      <c r="C222" s="224"/>
      <c r="D222" s="225" t="s">
        <v>150</v>
      </c>
      <c r="E222" s="226" t="s">
        <v>1</v>
      </c>
      <c r="F222" s="227" t="s">
        <v>1369</v>
      </c>
      <c r="G222" s="224"/>
      <c r="H222" s="228">
        <v>71.099999999999994</v>
      </c>
      <c r="I222" s="224"/>
      <c r="J222" s="224"/>
      <c r="K222" s="224"/>
      <c r="L222" s="229"/>
      <c r="M222" s="230"/>
      <c r="N222" s="231"/>
      <c r="O222" s="231"/>
      <c r="P222" s="231"/>
      <c r="Q222" s="231"/>
      <c r="R222" s="231"/>
      <c r="S222" s="231"/>
      <c r="T222" s="232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3" t="s">
        <v>150</v>
      </c>
      <c r="AU222" s="233" t="s">
        <v>83</v>
      </c>
      <c r="AV222" s="13" t="s">
        <v>83</v>
      </c>
      <c r="AW222" s="13" t="s">
        <v>30</v>
      </c>
      <c r="AX222" s="13" t="s">
        <v>81</v>
      </c>
      <c r="AY222" s="233" t="s">
        <v>141</v>
      </c>
    </row>
    <row r="223" s="2" customFormat="1" ht="24.15" customHeight="1">
      <c r="A223" s="33"/>
      <c r="B223" s="34"/>
      <c r="C223" s="211" t="s">
        <v>402</v>
      </c>
      <c r="D223" s="211" t="s">
        <v>143</v>
      </c>
      <c r="E223" s="212" t="s">
        <v>876</v>
      </c>
      <c r="F223" s="213" t="s">
        <v>877</v>
      </c>
      <c r="G223" s="214" t="s">
        <v>254</v>
      </c>
      <c r="H223" s="215">
        <v>116.3</v>
      </c>
      <c r="I223" s="216">
        <v>246</v>
      </c>
      <c r="J223" s="216">
        <f>ROUND(I223*H223,2)</f>
        <v>28609.799999999999</v>
      </c>
      <c r="K223" s="213" t="s">
        <v>147</v>
      </c>
      <c r="L223" s="39"/>
      <c r="M223" s="217" t="s">
        <v>1</v>
      </c>
      <c r="N223" s="218" t="s">
        <v>38</v>
      </c>
      <c r="O223" s="219">
        <v>0.33000000000000002</v>
      </c>
      <c r="P223" s="219">
        <f>O223*H223</f>
        <v>38.378999999999998</v>
      </c>
      <c r="Q223" s="219">
        <v>0.0043800000000000002</v>
      </c>
      <c r="R223" s="219">
        <f>Q223*H223</f>
        <v>0.50939400000000001</v>
      </c>
      <c r="S223" s="219">
        <v>0</v>
      </c>
      <c r="T223" s="220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221" t="s">
        <v>148</v>
      </c>
      <c r="AT223" s="221" t="s">
        <v>143</v>
      </c>
      <c r="AU223" s="221" t="s">
        <v>83</v>
      </c>
      <c r="AY223" s="18" t="s">
        <v>141</v>
      </c>
      <c r="BE223" s="222">
        <f>IF(N223="základní",J223,0)</f>
        <v>28609.799999999999</v>
      </c>
      <c r="BF223" s="222">
        <f>IF(N223="snížená",J223,0)</f>
        <v>0</v>
      </c>
      <c r="BG223" s="222">
        <f>IF(N223="zákl. přenesená",J223,0)</f>
        <v>0</v>
      </c>
      <c r="BH223" s="222">
        <f>IF(N223="sníž. přenesená",J223,0)</f>
        <v>0</v>
      </c>
      <c r="BI223" s="222">
        <f>IF(N223="nulová",J223,0)</f>
        <v>0</v>
      </c>
      <c r="BJ223" s="18" t="s">
        <v>81</v>
      </c>
      <c r="BK223" s="222">
        <f>ROUND(I223*H223,2)</f>
        <v>28609.799999999999</v>
      </c>
      <c r="BL223" s="18" t="s">
        <v>148</v>
      </c>
      <c r="BM223" s="221" t="s">
        <v>1370</v>
      </c>
    </row>
    <row r="224" s="13" customFormat="1">
      <c r="A224" s="13"/>
      <c r="B224" s="223"/>
      <c r="C224" s="224"/>
      <c r="D224" s="225" t="s">
        <v>150</v>
      </c>
      <c r="E224" s="226" t="s">
        <v>1</v>
      </c>
      <c r="F224" s="227" t="s">
        <v>1371</v>
      </c>
      <c r="G224" s="224"/>
      <c r="H224" s="228">
        <v>116.3</v>
      </c>
      <c r="I224" s="224"/>
      <c r="J224" s="224"/>
      <c r="K224" s="224"/>
      <c r="L224" s="229"/>
      <c r="M224" s="230"/>
      <c r="N224" s="231"/>
      <c r="O224" s="231"/>
      <c r="P224" s="231"/>
      <c r="Q224" s="231"/>
      <c r="R224" s="231"/>
      <c r="S224" s="231"/>
      <c r="T224" s="232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3" t="s">
        <v>150</v>
      </c>
      <c r="AU224" s="233" t="s">
        <v>83</v>
      </c>
      <c r="AV224" s="13" t="s">
        <v>83</v>
      </c>
      <c r="AW224" s="13" t="s">
        <v>30</v>
      </c>
      <c r="AX224" s="13" t="s">
        <v>81</v>
      </c>
      <c r="AY224" s="233" t="s">
        <v>141</v>
      </c>
    </row>
    <row r="225" s="2" customFormat="1" ht="24.15" customHeight="1">
      <c r="A225" s="33"/>
      <c r="B225" s="34"/>
      <c r="C225" s="211" t="s">
        <v>406</v>
      </c>
      <c r="D225" s="211" t="s">
        <v>143</v>
      </c>
      <c r="E225" s="212" t="s">
        <v>1372</v>
      </c>
      <c r="F225" s="213" t="s">
        <v>1373</v>
      </c>
      <c r="G225" s="214" t="s">
        <v>195</v>
      </c>
      <c r="H225" s="215">
        <v>1</v>
      </c>
      <c r="I225" s="216">
        <v>94.689999999999998</v>
      </c>
      <c r="J225" s="216">
        <f>ROUND(I225*H225,2)</f>
        <v>94.689999999999998</v>
      </c>
      <c r="K225" s="213" t="s">
        <v>147</v>
      </c>
      <c r="L225" s="39"/>
      <c r="M225" s="217" t="s">
        <v>1</v>
      </c>
      <c r="N225" s="218" t="s">
        <v>38</v>
      </c>
      <c r="O225" s="219">
        <v>0.087999999999999995</v>
      </c>
      <c r="P225" s="219">
        <f>O225*H225</f>
        <v>0.087999999999999995</v>
      </c>
      <c r="Q225" s="219">
        <v>0.0012547999999999999</v>
      </c>
      <c r="R225" s="219">
        <f>Q225*H225</f>
        <v>0.0012547999999999999</v>
      </c>
      <c r="S225" s="219">
        <v>0</v>
      </c>
      <c r="T225" s="220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221" t="s">
        <v>148</v>
      </c>
      <c r="AT225" s="221" t="s">
        <v>143</v>
      </c>
      <c r="AU225" s="221" t="s">
        <v>83</v>
      </c>
      <c r="AY225" s="18" t="s">
        <v>141</v>
      </c>
      <c r="BE225" s="222">
        <f>IF(N225="základní",J225,0)</f>
        <v>94.689999999999998</v>
      </c>
      <c r="BF225" s="222">
        <f>IF(N225="snížená",J225,0)</f>
        <v>0</v>
      </c>
      <c r="BG225" s="222">
        <f>IF(N225="zákl. přenesená",J225,0)</f>
        <v>0</v>
      </c>
      <c r="BH225" s="222">
        <f>IF(N225="sníž. přenesená",J225,0)</f>
        <v>0</v>
      </c>
      <c r="BI225" s="222">
        <f>IF(N225="nulová",J225,0)</f>
        <v>0</v>
      </c>
      <c r="BJ225" s="18" t="s">
        <v>81</v>
      </c>
      <c r="BK225" s="222">
        <f>ROUND(I225*H225,2)</f>
        <v>94.689999999999998</v>
      </c>
      <c r="BL225" s="18" t="s">
        <v>148</v>
      </c>
      <c r="BM225" s="221" t="s">
        <v>1374</v>
      </c>
    </row>
    <row r="226" s="13" customFormat="1">
      <c r="A226" s="13"/>
      <c r="B226" s="223"/>
      <c r="C226" s="224"/>
      <c r="D226" s="225" t="s">
        <v>150</v>
      </c>
      <c r="E226" s="226" t="s">
        <v>1</v>
      </c>
      <c r="F226" s="227" t="s">
        <v>1375</v>
      </c>
      <c r="G226" s="224"/>
      <c r="H226" s="228">
        <v>1</v>
      </c>
      <c r="I226" s="224"/>
      <c r="J226" s="224"/>
      <c r="K226" s="224"/>
      <c r="L226" s="229"/>
      <c r="M226" s="230"/>
      <c r="N226" s="231"/>
      <c r="O226" s="231"/>
      <c r="P226" s="231"/>
      <c r="Q226" s="231"/>
      <c r="R226" s="231"/>
      <c r="S226" s="231"/>
      <c r="T226" s="232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3" t="s">
        <v>150</v>
      </c>
      <c r="AU226" s="233" t="s">
        <v>83</v>
      </c>
      <c r="AV226" s="13" t="s">
        <v>83</v>
      </c>
      <c r="AW226" s="13" t="s">
        <v>30</v>
      </c>
      <c r="AX226" s="13" t="s">
        <v>81</v>
      </c>
      <c r="AY226" s="233" t="s">
        <v>141</v>
      </c>
    </row>
    <row r="227" s="2" customFormat="1" ht="24.15" customHeight="1">
      <c r="A227" s="33"/>
      <c r="B227" s="34"/>
      <c r="C227" s="211" t="s">
        <v>411</v>
      </c>
      <c r="D227" s="211" t="s">
        <v>143</v>
      </c>
      <c r="E227" s="212" t="s">
        <v>1376</v>
      </c>
      <c r="F227" s="213" t="s">
        <v>1377</v>
      </c>
      <c r="G227" s="214" t="s">
        <v>146</v>
      </c>
      <c r="H227" s="215">
        <v>1.2</v>
      </c>
      <c r="I227" s="216">
        <v>4052.1199999999999</v>
      </c>
      <c r="J227" s="216">
        <f>ROUND(I227*H227,2)</f>
        <v>4862.54</v>
      </c>
      <c r="K227" s="213" t="s">
        <v>147</v>
      </c>
      <c r="L227" s="39"/>
      <c r="M227" s="217" t="s">
        <v>1</v>
      </c>
      <c r="N227" s="218" t="s">
        <v>38</v>
      </c>
      <c r="O227" s="219">
        <v>4.4000000000000004</v>
      </c>
      <c r="P227" s="219">
        <f>O227*H227</f>
        <v>5.2800000000000002</v>
      </c>
      <c r="Q227" s="219">
        <v>2.2563399999999998</v>
      </c>
      <c r="R227" s="219">
        <f>Q227*H227</f>
        <v>2.7076079999999996</v>
      </c>
      <c r="S227" s="219">
        <v>0</v>
      </c>
      <c r="T227" s="220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221" t="s">
        <v>148</v>
      </c>
      <c r="AT227" s="221" t="s">
        <v>143</v>
      </c>
      <c r="AU227" s="221" t="s">
        <v>83</v>
      </c>
      <c r="AY227" s="18" t="s">
        <v>141</v>
      </c>
      <c r="BE227" s="222">
        <f>IF(N227="základní",J227,0)</f>
        <v>4862.54</v>
      </c>
      <c r="BF227" s="222">
        <f>IF(N227="snížená",J227,0)</f>
        <v>0</v>
      </c>
      <c r="BG227" s="222">
        <f>IF(N227="zákl. přenesená",J227,0)</f>
        <v>0</v>
      </c>
      <c r="BH227" s="222">
        <f>IF(N227="sníž. přenesená",J227,0)</f>
        <v>0</v>
      </c>
      <c r="BI227" s="222">
        <f>IF(N227="nulová",J227,0)</f>
        <v>0</v>
      </c>
      <c r="BJ227" s="18" t="s">
        <v>81</v>
      </c>
      <c r="BK227" s="222">
        <f>ROUND(I227*H227,2)</f>
        <v>4862.54</v>
      </c>
      <c r="BL227" s="18" t="s">
        <v>148</v>
      </c>
      <c r="BM227" s="221" t="s">
        <v>1378</v>
      </c>
    </row>
    <row r="228" s="13" customFormat="1">
      <c r="A228" s="13"/>
      <c r="B228" s="223"/>
      <c r="C228" s="224"/>
      <c r="D228" s="225" t="s">
        <v>150</v>
      </c>
      <c r="E228" s="226" t="s">
        <v>1</v>
      </c>
      <c r="F228" s="227" t="s">
        <v>1379</v>
      </c>
      <c r="G228" s="224"/>
      <c r="H228" s="228">
        <v>1.2</v>
      </c>
      <c r="I228" s="224"/>
      <c r="J228" s="224"/>
      <c r="K228" s="224"/>
      <c r="L228" s="229"/>
      <c r="M228" s="230"/>
      <c r="N228" s="231"/>
      <c r="O228" s="231"/>
      <c r="P228" s="231"/>
      <c r="Q228" s="231"/>
      <c r="R228" s="231"/>
      <c r="S228" s="231"/>
      <c r="T228" s="232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3" t="s">
        <v>150</v>
      </c>
      <c r="AU228" s="233" t="s">
        <v>83</v>
      </c>
      <c r="AV228" s="13" t="s">
        <v>83</v>
      </c>
      <c r="AW228" s="13" t="s">
        <v>30</v>
      </c>
      <c r="AX228" s="13" t="s">
        <v>81</v>
      </c>
      <c r="AY228" s="233" t="s">
        <v>141</v>
      </c>
    </row>
    <row r="229" s="2" customFormat="1" ht="16.5" customHeight="1">
      <c r="A229" s="33"/>
      <c r="B229" s="34"/>
      <c r="C229" s="211" t="s">
        <v>417</v>
      </c>
      <c r="D229" s="211" t="s">
        <v>143</v>
      </c>
      <c r="E229" s="212" t="s">
        <v>1380</v>
      </c>
      <c r="F229" s="213" t="s">
        <v>1381</v>
      </c>
      <c r="G229" s="214" t="s">
        <v>254</v>
      </c>
      <c r="H229" s="215">
        <v>8.75</v>
      </c>
      <c r="I229" s="216">
        <v>1062.5</v>
      </c>
      <c r="J229" s="216">
        <f>ROUND(I229*H229,2)</f>
        <v>9296.8799999999992</v>
      </c>
      <c r="K229" s="213" t="s">
        <v>1</v>
      </c>
      <c r="L229" s="39"/>
      <c r="M229" s="217" t="s">
        <v>1</v>
      </c>
      <c r="N229" s="218" t="s">
        <v>38</v>
      </c>
      <c r="O229" s="219">
        <v>3.3999999999999999</v>
      </c>
      <c r="P229" s="219">
        <f>O229*H229</f>
        <v>29.75</v>
      </c>
      <c r="Q229" s="219">
        <v>2.2563399999999998</v>
      </c>
      <c r="R229" s="219">
        <f>Q229*H229</f>
        <v>19.742974999999998</v>
      </c>
      <c r="S229" s="219">
        <v>0</v>
      </c>
      <c r="T229" s="220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221" t="s">
        <v>148</v>
      </c>
      <c r="AT229" s="221" t="s">
        <v>143</v>
      </c>
      <c r="AU229" s="221" t="s">
        <v>83</v>
      </c>
      <c r="AY229" s="18" t="s">
        <v>141</v>
      </c>
      <c r="BE229" s="222">
        <f>IF(N229="základní",J229,0)</f>
        <v>9296.8799999999992</v>
      </c>
      <c r="BF229" s="222">
        <f>IF(N229="snížená",J229,0)</f>
        <v>0</v>
      </c>
      <c r="BG229" s="222">
        <f>IF(N229="zákl. přenesená",J229,0)</f>
        <v>0</v>
      </c>
      <c r="BH229" s="222">
        <f>IF(N229="sníž. přenesená",J229,0)</f>
        <v>0</v>
      </c>
      <c r="BI229" s="222">
        <f>IF(N229="nulová",J229,0)</f>
        <v>0</v>
      </c>
      <c r="BJ229" s="18" t="s">
        <v>81</v>
      </c>
      <c r="BK229" s="222">
        <f>ROUND(I229*H229,2)</f>
        <v>9296.8799999999992</v>
      </c>
      <c r="BL229" s="18" t="s">
        <v>148</v>
      </c>
      <c r="BM229" s="221" t="s">
        <v>1382</v>
      </c>
    </row>
    <row r="230" s="13" customFormat="1">
      <c r="A230" s="13"/>
      <c r="B230" s="223"/>
      <c r="C230" s="224"/>
      <c r="D230" s="225" t="s">
        <v>150</v>
      </c>
      <c r="E230" s="226" t="s">
        <v>1</v>
      </c>
      <c r="F230" s="227" t="s">
        <v>1383</v>
      </c>
      <c r="G230" s="224"/>
      <c r="H230" s="228">
        <v>8.75</v>
      </c>
      <c r="I230" s="224"/>
      <c r="J230" s="224"/>
      <c r="K230" s="224"/>
      <c r="L230" s="229"/>
      <c r="M230" s="230"/>
      <c r="N230" s="231"/>
      <c r="O230" s="231"/>
      <c r="P230" s="231"/>
      <c r="Q230" s="231"/>
      <c r="R230" s="231"/>
      <c r="S230" s="231"/>
      <c r="T230" s="232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3" t="s">
        <v>150</v>
      </c>
      <c r="AU230" s="233" t="s">
        <v>83</v>
      </c>
      <c r="AV230" s="13" t="s">
        <v>83</v>
      </c>
      <c r="AW230" s="13" t="s">
        <v>30</v>
      </c>
      <c r="AX230" s="13" t="s">
        <v>81</v>
      </c>
      <c r="AY230" s="233" t="s">
        <v>141</v>
      </c>
    </row>
    <row r="231" s="2" customFormat="1" ht="24.15" customHeight="1">
      <c r="A231" s="33"/>
      <c r="B231" s="34"/>
      <c r="C231" s="211" t="s">
        <v>425</v>
      </c>
      <c r="D231" s="211" t="s">
        <v>143</v>
      </c>
      <c r="E231" s="212" t="s">
        <v>1384</v>
      </c>
      <c r="F231" s="213" t="s">
        <v>1385</v>
      </c>
      <c r="G231" s="214" t="s">
        <v>146</v>
      </c>
      <c r="H231" s="215">
        <v>0.28299999999999997</v>
      </c>
      <c r="I231" s="216">
        <v>4310</v>
      </c>
      <c r="J231" s="216">
        <f>ROUND(I231*H231,2)</f>
        <v>1219.73</v>
      </c>
      <c r="K231" s="213" t="s">
        <v>147</v>
      </c>
      <c r="L231" s="39"/>
      <c r="M231" s="217" t="s">
        <v>1</v>
      </c>
      <c r="N231" s="218" t="s">
        <v>38</v>
      </c>
      <c r="O231" s="219">
        <v>2.9460000000000002</v>
      </c>
      <c r="P231" s="219">
        <f>O231*H231</f>
        <v>0.83371799999999996</v>
      </c>
      <c r="Q231" s="219">
        <v>0.92700000000000005</v>
      </c>
      <c r="R231" s="219">
        <f>Q231*H231</f>
        <v>0.26234099999999999</v>
      </c>
      <c r="S231" s="219">
        <v>0</v>
      </c>
      <c r="T231" s="220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221" t="s">
        <v>148</v>
      </c>
      <c r="AT231" s="221" t="s">
        <v>143</v>
      </c>
      <c r="AU231" s="221" t="s">
        <v>83</v>
      </c>
      <c r="AY231" s="18" t="s">
        <v>141</v>
      </c>
      <c r="BE231" s="222">
        <f>IF(N231="základní",J231,0)</f>
        <v>1219.73</v>
      </c>
      <c r="BF231" s="222">
        <f>IF(N231="snížená",J231,0)</f>
        <v>0</v>
      </c>
      <c r="BG231" s="222">
        <f>IF(N231="zákl. přenesená",J231,0)</f>
        <v>0</v>
      </c>
      <c r="BH231" s="222">
        <f>IF(N231="sníž. přenesená",J231,0)</f>
        <v>0</v>
      </c>
      <c r="BI231" s="222">
        <f>IF(N231="nulová",J231,0)</f>
        <v>0</v>
      </c>
      <c r="BJ231" s="18" t="s">
        <v>81</v>
      </c>
      <c r="BK231" s="222">
        <f>ROUND(I231*H231,2)</f>
        <v>1219.73</v>
      </c>
      <c r="BL231" s="18" t="s">
        <v>148</v>
      </c>
      <c r="BM231" s="221" t="s">
        <v>1386</v>
      </c>
    </row>
    <row r="232" s="13" customFormat="1">
      <c r="A232" s="13"/>
      <c r="B232" s="223"/>
      <c r="C232" s="224"/>
      <c r="D232" s="225" t="s">
        <v>150</v>
      </c>
      <c r="E232" s="226" t="s">
        <v>1</v>
      </c>
      <c r="F232" s="227" t="s">
        <v>1387</v>
      </c>
      <c r="G232" s="224"/>
      <c r="H232" s="228">
        <v>0.28299999999999997</v>
      </c>
      <c r="I232" s="224"/>
      <c r="J232" s="224"/>
      <c r="K232" s="224"/>
      <c r="L232" s="229"/>
      <c r="M232" s="230"/>
      <c r="N232" s="231"/>
      <c r="O232" s="231"/>
      <c r="P232" s="231"/>
      <c r="Q232" s="231"/>
      <c r="R232" s="231"/>
      <c r="S232" s="231"/>
      <c r="T232" s="232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3" t="s">
        <v>150</v>
      </c>
      <c r="AU232" s="233" t="s">
        <v>83</v>
      </c>
      <c r="AV232" s="13" t="s">
        <v>83</v>
      </c>
      <c r="AW232" s="13" t="s">
        <v>30</v>
      </c>
      <c r="AX232" s="13" t="s">
        <v>81</v>
      </c>
      <c r="AY232" s="233" t="s">
        <v>141</v>
      </c>
    </row>
    <row r="233" s="2" customFormat="1" ht="21.75" customHeight="1">
      <c r="A233" s="33"/>
      <c r="B233" s="34"/>
      <c r="C233" s="211" t="s">
        <v>429</v>
      </c>
      <c r="D233" s="211" t="s">
        <v>143</v>
      </c>
      <c r="E233" s="212" t="s">
        <v>1388</v>
      </c>
      <c r="F233" s="213" t="s">
        <v>1389</v>
      </c>
      <c r="G233" s="214" t="s">
        <v>146</v>
      </c>
      <c r="H233" s="215">
        <v>0.28299999999999997</v>
      </c>
      <c r="I233" s="216">
        <v>1968.75</v>
      </c>
      <c r="J233" s="216">
        <f>ROUND(I233*H233,2)</f>
        <v>557.15999999999997</v>
      </c>
      <c r="K233" s="213" t="s">
        <v>1</v>
      </c>
      <c r="L233" s="39"/>
      <c r="M233" s="217" t="s">
        <v>1</v>
      </c>
      <c r="N233" s="218" t="s">
        <v>38</v>
      </c>
      <c r="O233" s="219">
        <v>2.9460000000000002</v>
      </c>
      <c r="P233" s="219">
        <f>O233*H233</f>
        <v>0.83371799999999996</v>
      </c>
      <c r="Q233" s="219">
        <v>1.212</v>
      </c>
      <c r="R233" s="219">
        <f>Q233*H233</f>
        <v>0.34299599999999997</v>
      </c>
      <c r="S233" s="219">
        <v>0</v>
      </c>
      <c r="T233" s="220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221" t="s">
        <v>148</v>
      </c>
      <c r="AT233" s="221" t="s">
        <v>143</v>
      </c>
      <c r="AU233" s="221" t="s">
        <v>83</v>
      </c>
      <c r="AY233" s="18" t="s">
        <v>141</v>
      </c>
      <c r="BE233" s="222">
        <f>IF(N233="základní",J233,0)</f>
        <v>557.15999999999997</v>
      </c>
      <c r="BF233" s="222">
        <f>IF(N233="snížená",J233,0)</f>
        <v>0</v>
      </c>
      <c r="BG233" s="222">
        <f>IF(N233="zákl. přenesená",J233,0)</f>
        <v>0</v>
      </c>
      <c r="BH233" s="222">
        <f>IF(N233="sníž. přenesená",J233,0)</f>
        <v>0</v>
      </c>
      <c r="BI233" s="222">
        <f>IF(N233="nulová",J233,0)</f>
        <v>0</v>
      </c>
      <c r="BJ233" s="18" t="s">
        <v>81</v>
      </c>
      <c r="BK233" s="222">
        <f>ROUND(I233*H233,2)</f>
        <v>557.15999999999997</v>
      </c>
      <c r="BL233" s="18" t="s">
        <v>148</v>
      </c>
      <c r="BM233" s="221" t="s">
        <v>1390</v>
      </c>
    </row>
    <row r="234" s="2" customFormat="1" ht="21.75" customHeight="1">
      <c r="A234" s="33"/>
      <c r="B234" s="34"/>
      <c r="C234" s="211" t="s">
        <v>433</v>
      </c>
      <c r="D234" s="211" t="s">
        <v>143</v>
      </c>
      <c r="E234" s="212" t="s">
        <v>1391</v>
      </c>
      <c r="F234" s="213" t="s">
        <v>1392</v>
      </c>
      <c r="G234" s="214" t="s">
        <v>254</v>
      </c>
      <c r="H234" s="215">
        <v>8.2300000000000004</v>
      </c>
      <c r="I234" s="216">
        <v>280.22000000000003</v>
      </c>
      <c r="J234" s="216">
        <f>ROUND(I234*H234,2)</f>
        <v>2306.21</v>
      </c>
      <c r="K234" s="213" t="s">
        <v>147</v>
      </c>
      <c r="L234" s="39"/>
      <c r="M234" s="217" t="s">
        <v>1</v>
      </c>
      <c r="N234" s="218" t="s">
        <v>38</v>
      </c>
      <c r="O234" s="219">
        <v>0.27500000000000002</v>
      </c>
      <c r="P234" s="219">
        <f>O234*H234</f>
        <v>2.2632500000000002</v>
      </c>
      <c r="Q234" s="219">
        <v>0.087999999999999995</v>
      </c>
      <c r="R234" s="219">
        <f>Q234*H234</f>
        <v>0.72423999999999999</v>
      </c>
      <c r="S234" s="219">
        <v>0</v>
      </c>
      <c r="T234" s="220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221" t="s">
        <v>148</v>
      </c>
      <c r="AT234" s="221" t="s">
        <v>143</v>
      </c>
      <c r="AU234" s="221" t="s">
        <v>83</v>
      </c>
      <c r="AY234" s="18" t="s">
        <v>141</v>
      </c>
      <c r="BE234" s="222">
        <f>IF(N234="základní",J234,0)</f>
        <v>2306.21</v>
      </c>
      <c r="BF234" s="222">
        <f>IF(N234="snížená",J234,0)</f>
        <v>0</v>
      </c>
      <c r="BG234" s="222">
        <f>IF(N234="zákl. přenesená",J234,0)</f>
        <v>0</v>
      </c>
      <c r="BH234" s="222">
        <f>IF(N234="sníž. přenesená",J234,0)</f>
        <v>0</v>
      </c>
      <c r="BI234" s="222">
        <f>IF(N234="nulová",J234,0)</f>
        <v>0</v>
      </c>
      <c r="BJ234" s="18" t="s">
        <v>81</v>
      </c>
      <c r="BK234" s="222">
        <f>ROUND(I234*H234,2)</f>
        <v>2306.21</v>
      </c>
      <c r="BL234" s="18" t="s">
        <v>148</v>
      </c>
      <c r="BM234" s="221" t="s">
        <v>1393</v>
      </c>
    </row>
    <row r="235" s="13" customFormat="1">
      <c r="A235" s="13"/>
      <c r="B235" s="223"/>
      <c r="C235" s="224"/>
      <c r="D235" s="225" t="s">
        <v>150</v>
      </c>
      <c r="E235" s="226" t="s">
        <v>1</v>
      </c>
      <c r="F235" s="227" t="s">
        <v>1394</v>
      </c>
      <c r="G235" s="224"/>
      <c r="H235" s="228">
        <v>8.2300000000000004</v>
      </c>
      <c r="I235" s="224"/>
      <c r="J235" s="224"/>
      <c r="K235" s="224"/>
      <c r="L235" s="229"/>
      <c r="M235" s="230"/>
      <c r="N235" s="231"/>
      <c r="O235" s="231"/>
      <c r="P235" s="231"/>
      <c r="Q235" s="231"/>
      <c r="R235" s="231"/>
      <c r="S235" s="231"/>
      <c r="T235" s="232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33" t="s">
        <v>150</v>
      </c>
      <c r="AU235" s="233" t="s">
        <v>83</v>
      </c>
      <c r="AV235" s="13" t="s">
        <v>83</v>
      </c>
      <c r="AW235" s="13" t="s">
        <v>30</v>
      </c>
      <c r="AX235" s="13" t="s">
        <v>81</v>
      </c>
      <c r="AY235" s="233" t="s">
        <v>141</v>
      </c>
    </row>
    <row r="236" s="2" customFormat="1" ht="21.75" customHeight="1">
      <c r="A236" s="33"/>
      <c r="B236" s="34"/>
      <c r="C236" s="211" t="s">
        <v>437</v>
      </c>
      <c r="D236" s="211" t="s">
        <v>143</v>
      </c>
      <c r="E236" s="212" t="s">
        <v>1395</v>
      </c>
      <c r="F236" s="213" t="s">
        <v>1396</v>
      </c>
      <c r="G236" s="214" t="s">
        <v>254</v>
      </c>
      <c r="H236" s="215">
        <v>76.099999999999994</v>
      </c>
      <c r="I236" s="216">
        <v>338.08999999999997</v>
      </c>
      <c r="J236" s="216">
        <f>ROUND(I236*H236,2)</f>
        <v>25728.650000000001</v>
      </c>
      <c r="K236" s="213" t="s">
        <v>147</v>
      </c>
      <c r="L236" s="39"/>
      <c r="M236" s="217" t="s">
        <v>1</v>
      </c>
      <c r="N236" s="218" t="s">
        <v>38</v>
      </c>
      <c r="O236" s="219">
        <v>0.30499999999999999</v>
      </c>
      <c r="P236" s="219">
        <f>O236*H236</f>
        <v>23.210499999999996</v>
      </c>
      <c r="Q236" s="219">
        <v>0.11</v>
      </c>
      <c r="R236" s="219">
        <f>Q236*H236</f>
        <v>8.3709999999999987</v>
      </c>
      <c r="S236" s="219">
        <v>0</v>
      </c>
      <c r="T236" s="220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221" t="s">
        <v>148</v>
      </c>
      <c r="AT236" s="221" t="s">
        <v>143</v>
      </c>
      <c r="AU236" s="221" t="s">
        <v>83</v>
      </c>
      <c r="AY236" s="18" t="s">
        <v>141</v>
      </c>
      <c r="BE236" s="222">
        <f>IF(N236="základní",J236,0)</f>
        <v>25728.650000000001</v>
      </c>
      <c r="BF236" s="222">
        <f>IF(N236="snížená",J236,0)</f>
        <v>0</v>
      </c>
      <c r="BG236" s="222">
        <f>IF(N236="zákl. přenesená",J236,0)</f>
        <v>0</v>
      </c>
      <c r="BH236" s="222">
        <f>IF(N236="sníž. přenesená",J236,0)</f>
        <v>0</v>
      </c>
      <c r="BI236" s="222">
        <f>IF(N236="nulová",J236,0)</f>
        <v>0</v>
      </c>
      <c r="BJ236" s="18" t="s">
        <v>81</v>
      </c>
      <c r="BK236" s="222">
        <f>ROUND(I236*H236,2)</f>
        <v>25728.650000000001</v>
      </c>
      <c r="BL236" s="18" t="s">
        <v>148</v>
      </c>
      <c r="BM236" s="221" t="s">
        <v>1397</v>
      </c>
    </row>
    <row r="237" s="13" customFormat="1">
      <c r="A237" s="13"/>
      <c r="B237" s="223"/>
      <c r="C237" s="224"/>
      <c r="D237" s="225" t="s">
        <v>150</v>
      </c>
      <c r="E237" s="226" t="s">
        <v>1</v>
      </c>
      <c r="F237" s="227" t="s">
        <v>1398</v>
      </c>
      <c r="G237" s="224"/>
      <c r="H237" s="228">
        <v>51.850000000000001</v>
      </c>
      <c r="I237" s="224"/>
      <c r="J237" s="224"/>
      <c r="K237" s="224"/>
      <c r="L237" s="229"/>
      <c r="M237" s="230"/>
      <c r="N237" s="231"/>
      <c r="O237" s="231"/>
      <c r="P237" s="231"/>
      <c r="Q237" s="231"/>
      <c r="R237" s="231"/>
      <c r="S237" s="231"/>
      <c r="T237" s="232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3" t="s">
        <v>150</v>
      </c>
      <c r="AU237" s="233" t="s">
        <v>83</v>
      </c>
      <c r="AV237" s="13" t="s">
        <v>83</v>
      </c>
      <c r="AW237" s="13" t="s">
        <v>30</v>
      </c>
      <c r="AX237" s="13" t="s">
        <v>73</v>
      </c>
      <c r="AY237" s="233" t="s">
        <v>141</v>
      </c>
    </row>
    <row r="238" s="13" customFormat="1">
      <c r="A238" s="13"/>
      <c r="B238" s="223"/>
      <c r="C238" s="224"/>
      <c r="D238" s="225" t="s">
        <v>150</v>
      </c>
      <c r="E238" s="226" t="s">
        <v>1</v>
      </c>
      <c r="F238" s="227" t="s">
        <v>1399</v>
      </c>
      <c r="G238" s="224"/>
      <c r="H238" s="228">
        <v>24.25</v>
      </c>
      <c r="I238" s="224"/>
      <c r="J238" s="224"/>
      <c r="K238" s="224"/>
      <c r="L238" s="229"/>
      <c r="M238" s="230"/>
      <c r="N238" s="231"/>
      <c r="O238" s="231"/>
      <c r="P238" s="231"/>
      <c r="Q238" s="231"/>
      <c r="R238" s="231"/>
      <c r="S238" s="231"/>
      <c r="T238" s="232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3" t="s">
        <v>150</v>
      </c>
      <c r="AU238" s="233" t="s">
        <v>83</v>
      </c>
      <c r="AV238" s="13" t="s">
        <v>83</v>
      </c>
      <c r="AW238" s="13" t="s">
        <v>30</v>
      </c>
      <c r="AX238" s="13" t="s">
        <v>73</v>
      </c>
      <c r="AY238" s="233" t="s">
        <v>141</v>
      </c>
    </row>
    <row r="239" s="14" customFormat="1">
      <c r="A239" s="14"/>
      <c r="B239" s="234"/>
      <c r="C239" s="235"/>
      <c r="D239" s="225" t="s">
        <v>150</v>
      </c>
      <c r="E239" s="236" t="s">
        <v>1</v>
      </c>
      <c r="F239" s="237" t="s">
        <v>153</v>
      </c>
      <c r="G239" s="235"/>
      <c r="H239" s="238">
        <v>76.099999999999994</v>
      </c>
      <c r="I239" s="235"/>
      <c r="J239" s="235"/>
      <c r="K239" s="235"/>
      <c r="L239" s="239"/>
      <c r="M239" s="240"/>
      <c r="N239" s="241"/>
      <c r="O239" s="241"/>
      <c r="P239" s="241"/>
      <c r="Q239" s="241"/>
      <c r="R239" s="241"/>
      <c r="S239" s="241"/>
      <c r="T239" s="242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43" t="s">
        <v>150</v>
      </c>
      <c r="AU239" s="243" t="s">
        <v>83</v>
      </c>
      <c r="AV239" s="14" t="s">
        <v>148</v>
      </c>
      <c r="AW239" s="14" t="s">
        <v>30</v>
      </c>
      <c r="AX239" s="14" t="s">
        <v>81</v>
      </c>
      <c r="AY239" s="243" t="s">
        <v>141</v>
      </c>
    </row>
    <row r="240" s="2" customFormat="1" ht="24.15" customHeight="1">
      <c r="A240" s="33"/>
      <c r="B240" s="34"/>
      <c r="C240" s="211" t="s">
        <v>442</v>
      </c>
      <c r="D240" s="211" t="s">
        <v>143</v>
      </c>
      <c r="E240" s="212" t="s">
        <v>1400</v>
      </c>
      <c r="F240" s="213" t="s">
        <v>1401</v>
      </c>
      <c r="G240" s="214" t="s">
        <v>254</v>
      </c>
      <c r="H240" s="215">
        <v>55.560000000000002</v>
      </c>
      <c r="I240" s="216">
        <v>253.75</v>
      </c>
      <c r="J240" s="216">
        <f>ROUND(I240*H240,2)</f>
        <v>14098.35</v>
      </c>
      <c r="K240" s="213" t="s">
        <v>1</v>
      </c>
      <c r="L240" s="39"/>
      <c r="M240" s="217" t="s">
        <v>1</v>
      </c>
      <c r="N240" s="218" t="s">
        <v>38</v>
      </c>
      <c r="O240" s="219">
        <v>0.42999999999999999</v>
      </c>
      <c r="P240" s="219">
        <f>O240*H240</f>
        <v>23.890800000000002</v>
      </c>
      <c r="Q240" s="219">
        <v>0.048680000000000001</v>
      </c>
      <c r="R240" s="219">
        <f>Q240*H240</f>
        <v>2.7046608000000001</v>
      </c>
      <c r="S240" s="219">
        <v>0</v>
      </c>
      <c r="T240" s="220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221" t="s">
        <v>148</v>
      </c>
      <c r="AT240" s="221" t="s">
        <v>143</v>
      </c>
      <c r="AU240" s="221" t="s">
        <v>83</v>
      </c>
      <c r="AY240" s="18" t="s">
        <v>141</v>
      </c>
      <c r="BE240" s="222">
        <f>IF(N240="základní",J240,0)</f>
        <v>14098.35</v>
      </c>
      <c r="BF240" s="222">
        <f>IF(N240="snížená",J240,0)</f>
        <v>0</v>
      </c>
      <c r="BG240" s="222">
        <f>IF(N240="zákl. přenesená",J240,0)</f>
        <v>0</v>
      </c>
      <c r="BH240" s="222">
        <f>IF(N240="sníž. přenesená",J240,0)</f>
        <v>0</v>
      </c>
      <c r="BI240" s="222">
        <f>IF(N240="nulová",J240,0)</f>
        <v>0</v>
      </c>
      <c r="BJ240" s="18" t="s">
        <v>81</v>
      </c>
      <c r="BK240" s="222">
        <f>ROUND(I240*H240,2)</f>
        <v>14098.35</v>
      </c>
      <c r="BL240" s="18" t="s">
        <v>148</v>
      </c>
      <c r="BM240" s="221" t="s">
        <v>1402</v>
      </c>
    </row>
    <row r="241" s="13" customFormat="1">
      <c r="A241" s="13"/>
      <c r="B241" s="223"/>
      <c r="C241" s="224"/>
      <c r="D241" s="225" t="s">
        <v>150</v>
      </c>
      <c r="E241" s="226" t="s">
        <v>1</v>
      </c>
      <c r="F241" s="227" t="s">
        <v>1403</v>
      </c>
      <c r="G241" s="224"/>
      <c r="H241" s="228">
        <v>55.560000000000002</v>
      </c>
      <c r="I241" s="224"/>
      <c r="J241" s="224"/>
      <c r="K241" s="224"/>
      <c r="L241" s="229"/>
      <c r="M241" s="230"/>
      <c r="N241" s="231"/>
      <c r="O241" s="231"/>
      <c r="P241" s="231"/>
      <c r="Q241" s="231"/>
      <c r="R241" s="231"/>
      <c r="S241" s="231"/>
      <c r="T241" s="232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3" t="s">
        <v>150</v>
      </c>
      <c r="AU241" s="233" t="s">
        <v>83</v>
      </c>
      <c r="AV241" s="13" t="s">
        <v>83</v>
      </c>
      <c r="AW241" s="13" t="s">
        <v>30</v>
      </c>
      <c r="AX241" s="13" t="s">
        <v>81</v>
      </c>
      <c r="AY241" s="233" t="s">
        <v>141</v>
      </c>
    </row>
    <row r="242" s="2" customFormat="1" ht="24.15" customHeight="1">
      <c r="A242" s="33"/>
      <c r="B242" s="34"/>
      <c r="C242" s="211" t="s">
        <v>446</v>
      </c>
      <c r="D242" s="211" t="s">
        <v>143</v>
      </c>
      <c r="E242" s="212" t="s">
        <v>889</v>
      </c>
      <c r="F242" s="213" t="s">
        <v>890</v>
      </c>
      <c r="G242" s="214" t="s">
        <v>176</v>
      </c>
      <c r="H242" s="215">
        <v>68.620000000000005</v>
      </c>
      <c r="I242" s="216">
        <v>102.06</v>
      </c>
      <c r="J242" s="216">
        <f>ROUND(I242*H242,2)</f>
        <v>7003.3599999999997</v>
      </c>
      <c r="K242" s="213" t="s">
        <v>147</v>
      </c>
      <c r="L242" s="39"/>
      <c r="M242" s="217" t="s">
        <v>1</v>
      </c>
      <c r="N242" s="218" t="s">
        <v>38</v>
      </c>
      <c r="O242" s="219">
        <v>0.042999999999999997</v>
      </c>
      <c r="P242" s="219">
        <f>O242*H242</f>
        <v>2.9506600000000001</v>
      </c>
      <c r="Q242" s="219">
        <v>4.1999999999999998E-05</v>
      </c>
      <c r="R242" s="219">
        <f>Q242*H242</f>
        <v>0.0028820400000000002</v>
      </c>
      <c r="S242" s="219">
        <v>0</v>
      </c>
      <c r="T242" s="220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221" t="s">
        <v>148</v>
      </c>
      <c r="AT242" s="221" t="s">
        <v>143</v>
      </c>
      <c r="AU242" s="221" t="s">
        <v>83</v>
      </c>
      <c r="AY242" s="18" t="s">
        <v>141</v>
      </c>
      <c r="BE242" s="222">
        <f>IF(N242="základní",J242,0)</f>
        <v>7003.3599999999997</v>
      </c>
      <c r="BF242" s="222">
        <f>IF(N242="snížená",J242,0)</f>
        <v>0</v>
      </c>
      <c r="BG242" s="222">
        <f>IF(N242="zákl. přenesená",J242,0)</f>
        <v>0</v>
      </c>
      <c r="BH242" s="222">
        <f>IF(N242="sníž. přenesená",J242,0)</f>
        <v>0</v>
      </c>
      <c r="BI242" s="222">
        <f>IF(N242="nulová",J242,0)</f>
        <v>0</v>
      </c>
      <c r="BJ242" s="18" t="s">
        <v>81</v>
      </c>
      <c r="BK242" s="222">
        <f>ROUND(I242*H242,2)</f>
        <v>7003.3599999999997</v>
      </c>
      <c r="BL242" s="18" t="s">
        <v>148</v>
      </c>
      <c r="BM242" s="221" t="s">
        <v>1404</v>
      </c>
    </row>
    <row r="243" s="13" customFormat="1">
      <c r="A243" s="13"/>
      <c r="B243" s="223"/>
      <c r="C243" s="224"/>
      <c r="D243" s="225" t="s">
        <v>150</v>
      </c>
      <c r="E243" s="226" t="s">
        <v>1</v>
      </c>
      <c r="F243" s="227" t="s">
        <v>1405</v>
      </c>
      <c r="G243" s="224"/>
      <c r="H243" s="228">
        <v>58.740000000000002</v>
      </c>
      <c r="I243" s="224"/>
      <c r="J243" s="224"/>
      <c r="K243" s="224"/>
      <c r="L243" s="229"/>
      <c r="M243" s="230"/>
      <c r="N243" s="231"/>
      <c r="O243" s="231"/>
      <c r="P243" s="231"/>
      <c r="Q243" s="231"/>
      <c r="R243" s="231"/>
      <c r="S243" s="231"/>
      <c r="T243" s="232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3" t="s">
        <v>150</v>
      </c>
      <c r="AU243" s="233" t="s">
        <v>83</v>
      </c>
      <c r="AV243" s="13" t="s">
        <v>83</v>
      </c>
      <c r="AW243" s="13" t="s">
        <v>30</v>
      </c>
      <c r="AX243" s="13" t="s">
        <v>73</v>
      </c>
      <c r="AY243" s="233" t="s">
        <v>141</v>
      </c>
    </row>
    <row r="244" s="13" customFormat="1">
      <c r="A244" s="13"/>
      <c r="B244" s="223"/>
      <c r="C244" s="224"/>
      <c r="D244" s="225" t="s">
        <v>150</v>
      </c>
      <c r="E244" s="226" t="s">
        <v>1</v>
      </c>
      <c r="F244" s="227" t="s">
        <v>1406</v>
      </c>
      <c r="G244" s="224"/>
      <c r="H244" s="228">
        <v>9.8800000000000008</v>
      </c>
      <c r="I244" s="224"/>
      <c r="J244" s="224"/>
      <c r="K244" s="224"/>
      <c r="L244" s="229"/>
      <c r="M244" s="230"/>
      <c r="N244" s="231"/>
      <c r="O244" s="231"/>
      <c r="P244" s="231"/>
      <c r="Q244" s="231"/>
      <c r="R244" s="231"/>
      <c r="S244" s="231"/>
      <c r="T244" s="232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3" t="s">
        <v>150</v>
      </c>
      <c r="AU244" s="233" t="s">
        <v>83</v>
      </c>
      <c r="AV244" s="13" t="s">
        <v>83</v>
      </c>
      <c r="AW244" s="13" t="s">
        <v>30</v>
      </c>
      <c r="AX244" s="13" t="s">
        <v>73</v>
      </c>
      <c r="AY244" s="233" t="s">
        <v>141</v>
      </c>
    </row>
    <row r="245" s="14" customFormat="1">
      <c r="A245" s="14"/>
      <c r="B245" s="234"/>
      <c r="C245" s="235"/>
      <c r="D245" s="225" t="s">
        <v>150</v>
      </c>
      <c r="E245" s="236" t="s">
        <v>1</v>
      </c>
      <c r="F245" s="237" t="s">
        <v>153</v>
      </c>
      <c r="G245" s="235"/>
      <c r="H245" s="238">
        <v>68.620000000000005</v>
      </c>
      <c r="I245" s="235"/>
      <c r="J245" s="235"/>
      <c r="K245" s="235"/>
      <c r="L245" s="239"/>
      <c r="M245" s="240"/>
      <c r="N245" s="241"/>
      <c r="O245" s="241"/>
      <c r="P245" s="241"/>
      <c r="Q245" s="241"/>
      <c r="R245" s="241"/>
      <c r="S245" s="241"/>
      <c r="T245" s="242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43" t="s">
        <v>150</v>
      </c>
      <c r="AU245" s="243" t="s">
        <v>83</v>
      </c>
      <c r="AV245" s="14" t="s">
        <v>148</v>
      </c>
      <c r="AW245" s="14" t="s">
        <v>30</v>
      </c>
      <c r="AX245" s="14" t="s">
        <v>81</v>
      </c>
      <c r="AY245" s="243" t="s">
        <v>141</v>
      </c>
    </row>
    <row r="246" s="2" customFormat="1" ht="24.15" customHeight="1">
      <c r="A246" s="33"/>
      <c r="B246" s="34"/>
      <c r="C246" s="211" t="s">
        <v>450</v>
      </c>
      <c r="D246" s="211" t="s">
        <v>143</v>
      </c>
      <c r="E246" s="212" t="s">
        <v>1407</v>
      </c>
      <c r="F246" s="213" t="s">
        <v>1408</v>
      </c>
      <c r="G246" s="214" t="s">
        <v>195</v>
      </c>
      <c r="H246" s="215">
        <v>6</v>
      </c>
      <c r="I246" s="216">
        <v>393.13999999999999</v>
      </c>
      <c r="J246" s="216">
        <f>ROUND(I246*H246,2)</f>
        <v>2358.8400000000001</v>
      </c>
      <c r="K246" s="213" t="s">
        <v>147</v>
      </c>
      <c r="L246" s="39"/>
      <c r="M246" s="217" t="s">
        <v>1</v>
      </c>
      <c r="N246" s="218" t="s">
        <v>38</v>
      </c>
      <c r="O246" s="219">
        <v>0.83999999999999997</v>
      </c>
      <c r="P246" s="219">
        <f>O246*H246</f>
        <v>5.04</v>
      </c>
      <c r="Q246" s="219">
        <v>0.00048161770000000002</v>
      </c>
      <c r="R246" s="219">
        <f>Q246*H246</f>
        <v>0.0028897062000000002</v>
      </c>
      <c r="S246" s="219">
        <v>0</v>
      </c>
      <c r="T246" s="220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221" t="s">
        <v>148</v>
      </c>
      <c r="AT246" s="221" t="s">
        <v>143</v>
      </c>
      <c r="AU246" s="221" t="s">
        <v>83</v>
      </c>
      <c r="AY246" s="18" t="s">
        <v>141</v>
      </c>
      <c r="BE246" s="222">
        <f>IF(N246="základní",J246,0)</f>
        <v>2358.8400000000001</v>
      </c>
      <c r="BF246" s="222">
        <f>IF(N246="snížená",J246,0)</f>
        <v>0</v>
      </c>
      <c r="BG246" s="222">
        <f>IF(N246="zákl. přenesená",J246,0)</f>
        <v>0</v>
      </c>
      <c r="BH246" s="222">
        <f>IF(N246="sníž. přenesená",J246,0)</f>
        <v>0</v>
      </c>
      <c r="BI246" s="222">
        <f>IF(N246="nulová",J246,0)</f>
        <v>0</v>
      </c>
      <c r="BJ246" s="18" t="s">
        <v>81</v>
      </c>
      <c r="BK246" s="222">
        <f>ROUND(I246*H246,2)</f>
        <v>2358.8400000000001</v>
      </c>
      <c r="BL246" s="18" t="s">
        <v>148</v>
      </c>
      <c r="BM246" s="221" t="s">
        <v>1409</v>
      </c>
    </row>
    <row r="247" s="13" customFormat="1">
      <c r="A247" s="13"/>
      <c r="B247" s="223"/>
      <c r="C247" s="224"/>
      <c r="D247" s="225" t="s">
        <v>150</v>
      </c>
      <c r="E247" s="226" t="s">
        <v>1</v>
      </c>
      <c r="F247" s="227" t="s">
        <v>1410</v>
      </c>
      <c r="G247" s="224"/>
      <c r="H247" s="228">
        <v>6</v>
      </c>
      <c r="I247" s="224"/>
      <c r="J247" s="224"/>
      <c r="K247" s="224"/>
      <c r="L247" s="229"/>
      <c r="M247" s="230"/>
      <c r="N247" s="231"/>
      <c r="O247" s="231"/>
      <c r="P247" s="231"/>
      <c r="Q247" s="231"/>
      <c r="R247" s="231"/>
      <c r="S247" s="231"/>
      <c r="T247" s="232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3" t="s">
        <v>150</v>
      </c>
      <c r="AU247" s="233" t="s">
        <v>83</v>
      </c>
      <c r="AV247" s="13" t="s">
        <v>83</v>
      </c>
      <c r="AW247" s="13" t="s">
        <v>30</v>
      </c>
      <c r="AX247" s="13" t="s">
        <v>81</v>
      </c>
      <c r="AY247" s="233" t="s">
        <v>141</v>
      </c>
    </row>
    <row r="248" s="2" customFormat="1" ht="21.75" customHeight="1">
      <c r="A248" s="33"/>
      <c r="B248" s="34"/>
      <c r="C248" s="244" t="s">
        <v>454</v>
      </c>
      <c r="D248" s="244" t="s">
        <v>154</v>
      </c>
      <c r="E248" s="245" t="s">
        <v>1411</v>
      </c>
      <c r="F248" s="246" t="s">
        <v>1412</v>
      </c>
      <c r="G248" s="247" t="s">
        <v>195</v>
      </c>
      <c r="H248" s="248">
        <v>3</v>
      </c>
      <c r="I248" s="249">
        <v>1625</v>
      </c>
      <c r="J248" s="249">
        <f>ROUND(I248*H248,2)</f>
        <v>4875</v>
      </c>
      <c r="K248" s="246" t="s">
        <v>1</v>
      </c>
      <c r="L248" s="250"/>
      <c r="M248" s="251" t="s">
        <v>1</v>
      </c>
      <c r="N248" s="252" t="s">
        <v>38</v>
      </c>
      <c r="O248" s="219">
        <v>0</v>
      </c>
      <c r="P248" s="219">
        <f>O248*H248</f>
        <v>0</v>
      </c>
      <c r="Q248" s="219">
        <v>0.026190000000000001</v>
      </c>
      <c r="R248" s="219">
        <f>Q248*H248</f>
        <v>0.078570000000000001</v>
      </c>
      <c r="S248" s="219">
        <v>0</v>
      </c>
      <c r="T248" s="220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221" t="s">
        <v>158</v>
      </c>
      <c r="AT248" s="221" t="s">
        <v>154</v>
      </c>
      <c r="AU248" s="221" t="s">
        <v>83</v>
      </c>
      <c r="AY248" s="18" t="s">
        <v>141</v>
      </c>
      <c r="BE248" s="222">
        <f>IF(N248="základní",J248,0)</f>
        <v>4875</v>
      </c>
      <c r="BF248" s="222">
        <f>IF(N248="snížená",J248,0)</f>
        <v>0</v>
      </c>
      <c r="BG248" s="222">
        <f>IF(N248="zákl. přenesená",J248,0)</f>
        <v>0</v>
      </c>
      <c r="BH248" s="222">
        <f>IF(N248="sníž. přenesená",J248,0)</f>
        <v>0</v>
      </c>
      <c r="BI248" s="222">
        <f>IF(N248="nulová",J248,0)</f>
        <v>0</v>
      </c>
      <c r="BJ248" s="18" t="s">
        <v>81</v>
      </c>
      <c r="BK248" s="222">
        <f>ROUND(I248*H248,2)</f>
        <v>4875</v>
      </c>
      <c r="BL248" s="18" t="s">
        <v>148</v>
      </c>
      <c r="BM248" s="221" t="s">
        <v>1413</v>
      </c>
    </row>
    <row r="249" s="2" customFormat="1" ht="21.75" customHeight="1">
      <c r="A249" s="33"/>
      <c r="B249" s="34"/>
      <c r="C249" s="244" t="s">
        <v>458</v>
      </c>
      <c r="D249" s="244" t="s">
        <v>154</v>
      </c>
      <c r="E249" s="245" t="s">
        <v>1414</v>
      </c>
      <c r="F249" s="246" t="s">
        <v>1415</v>
      </c>
      <c r="G249" s="247" t="s">
        <v>195</v>
      </c>
      <c r="H249" s="248">
        <v>3</v>
      </c>
      <c r="I249" s="249">
        <v>1287.5</v>
      </c>
      <c r="J249" s="249">
        <f>ROUND(I249*H249,2)</f>
        <v>3862.5</v>
      </c>
      <c r="K249" s="246" t="s">
        <v>1</v>
      </c>
      <c r="L249" s="250"/>
      <c r="M249" s="251" t="s">
        <v>1</v>
      </c>
      <c r="N249" s="252" t="s">
        <v>38</v>
      </c>
      <c r="O249" s="219">
        <v>0</v>
      </c>
      <c r="P249" s="219">
        <f>O249*H249</f>
        <v>0</v>
      </c>
      <c r="Q249" s="219">
        <v>0.0241</v>
      </c>
      <c r="R249" s="219">
        <f>Q249*H249</f>
        <v>0.072300000000000003</v>
      </c>
      <c r="S249" s="219">
        <v>0</v>
      </c>
      <c r="T249" s="220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221" t="s">
        <v>158</v>
      </c>
      <c r="AT249" s="221" t="s">
        <v>154</v>
      </c>
      <c r="AU249" s="221" t="s">
        <v>83</v>
      </c>
      <c r="AY249" s="18" t="s">
        <v>141</v>
      </c>
      <c r="BE249" s="222">
        <f>IF(N249="základní",J249,0)</f>
        <v>3862.5</v>
      </c>
      <c r="BF249" s="222">
        <f>IF(N249="snížená",J249,0)</f>
        <v>0</v>
      </c>
      <c r="BG249" s="222">
        <f>IF(N249="zákl. přenesená",J249,0)</f>
        <v>0</v>
      </c>
      <c r="BH249" s="222">
        <f>IF(N249="sníž. přenesená",J249,0)</f>
        <v>0</v>
      </c>
      <c r="BI249" s="222">
        <f>IF(N249="nulová",J249,0)</f>
        <v>0</v>
      </c>
      <c r="BJ249" s="18" t="s">
        <v>81</v>
      </c>
      <c r="BK249" s="222">
        <f>ROUND(I249*H249,2)</f>
        <v>3862.5</v>
      </c>
      <c r="BL249" s="18" t="s">
        <v>148</v>
      </c>
      <c r="BM249" s="221" t="s">
        <v>1416</v>
      </c>
    </row>
    <row r="250" s="13" customFormat="1">
      <c r="A250" s="13"/>
      <c r="B250" s="223"/>
      <c r="C250" s="224"/>
      <c r="D250" s="225" t="s">
        <v>150</v>
      </c>
      <c r="E250" s="226" t="s">
        <v>1</v>
      </c>
      <c r="F250" s="227" t="s">
        <v>1417</v>
      </c>
      <c r="G250" s="224"/>
      <c r="H250" s="228">
        <v>3</v>
      </c>
      <c r="I250" s="224"/>
      <c r="J250" s="224"/>
      <c r="K250" s="224"/>
      <c r="L250" s="229"/>
      <c r="M250" s="230"/>
      <c r="N250" s="231"/>
      <c r="O250" s="231"/>
      <c r="P250" s="231"/>
      <c r="Q250" s="231"/>
      <c r="R250" s="231"/>
      <c r="S250" s="231"/>
      <c r="T250" s="232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3" t="s">
        <v>150</v>
      </c>
      <c r="AU250" s="233" t="s">
        <v>83</v>
      </c>
      <c r="AV250" s="13" t="s">
        <v>83</v>
      </c>
      <c r="AW250" s="13" t="s">
        <v>30</v>
      </c>
      <c r="AX250" s="13" t="s">
        <v>81</v>
      </c>
      <c r="AY250" s="233" t="s">
        <v>141</v>
      </c>
    </row>
    <row r="251" s="2" customFormat="1" ht="24.15" customHeight="1">
      <c r="A251" s="33"/>
      <c r="B251" s="34"/>
      <c r="C251" s="211" t="s">
        <v>462</v>
      </c>
      <c r="D251" s="211" t="s">
        <v>143</v>
      </c>
      <c r="E251" s="212" t="s">
        <v>1418</v>
      </c>
      <c r="F251" s="213" t="s">
        <v>1419</v>
      </c>
      <c r="G251" s="214" t="s">
        <v>195</v>
      </c>
      <c r="H251" s="215">
        <v>2</v>
      </c>
      <c r="I251" s="216">
        <v>3537.04</v>
      </c>
      <c r="J251" s="216">
        <f>ROUND(I251*H251,2)</f>
        <v>7074.0799999999999</v>
      </c>
      <c r="K251" s="213" t="s">
        <v>147</v>
      </c>
      <c r="L251" s="39"/>
      <c r="M251" s="217" t="s">
        <v>1</v>
      </c>
      <c r="N251" s="218" t="s">
        <v>38</v>
      </c>
      <c r="O251" s="219">
        <v>6.4749999999999996</v>
      </c>
      <c r="P251" s="219">
        <f>O251*H251</f>
        <v>12.949999999999999</v>
      </c>
      <c r="Q251" s="219">
        <v>0.44170336999999998</v>
      </c>
      <c r="R251" s="219">
        <f>Q251*H251</f>
        <v>0.88340673999999997</v>
      </c>
      <c r="S251" s="219">
        <v>0</v>
      </c>
      <c r="T251" s="220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221" t="s">
        <v>148</v>
      </c>
      <c r="AT251" s="221" t="s">
        <v>143</v>
      </c>
      <c r="AU251" s="221" t="s">
        <v>83</v>
      </c>
      <c r="AY251" s="18" t="s">
        <v>141</v>
      </c>
      <c r="BE251" s="222">
        <f>IF(N251="základní",J251,0)</f>
        <v>7074.0799999999999</v>
      </c>
      <c r="BF251" s="222">
        <f>IF(N251="snížená",J251,0)</f>
        <v>0</v>
      </c>
      <c r="BG251" s="222">
        <f>IF(N251="zákl. přenesená",J251,0)</f>
        <v>0</v>
      </c>
      <c r="BH251" s="222">
        <f>IF(N251="sníž. přenesená",J251,0)</f>
        <v>0</v>
      </c>
      <c r="BI251" s="222">
        <f>IF(N251="nulová",J251,0)</f>
        <v>0</v>
      </c>
      <c r="BJ251" s="18" t="s">
        <v>81</v>
      </c>
      <c r="BK251" s="222">
        <f>ROUND(I251*H251,2)</f>
        <v>7074.0799999999999</v>
      </c>
      <c r="BL251" s="18" t="s">
        <v>148</v>
      </c>
      <c r="BM251" s="221" t="s">
        <v>1420</v>
      </c>
    </row>
    <row r="252" s="2" customFormat="1" ht="37.8" customHeight="1">
      <c r="A252" s="33"/>
      <c r="B252" s="34"/>
      <c r="C252" s="244" t="s">
        <v>466</v>
      </c>
      <c r="D252" s="244" t="s">
        <v>154</v>
      </c>
      <c r="E252" s="245" t="s">
        <v>1421</v>
      </c>
      <c r="F252" s="246" t="s">
        <v>1422</v>
      </c>
      <c r="G252" s="247" t="s">
        <v>195</v>
      </c>
      <c r="H252" s="248">
        <v>1</v>
      </c>
      <c r="I252" s="249">
        <v>3050</v>
      </c>
      <c r="J252" s="249">
        <f>ROUND(I252*H252,2)</f>
        <v>3050</v>
      </c>
      <c r="K252" s="246" t="s">
        <v>147</v>
      </c>
      <c r="L252" s="250"/>
      <c r="M252" s="251" t="s">
        <v>1</v>
      </c>
      <c r="N252" s="252" t="s">
        <v>38</v>
      </c>
      <c r="O252" s="219">
        <v>0</v>
      </c>
      <c r="P252" s="219">
        <f>O252*H252</f>
        <v>0</v>
      </c>
      <c r="Q252" s="219">
        <v>0.01553</v>
      </c>
      <c r="R252" s="219">
        <f>Q252*H252</f>
        <v>0.01553</v>
      </c>
      <c r="S252" s="219">
        <v>0</v>
      </c>
      <c r="T252" s="220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221" t="s">
        <v>158</v>
      </c>
      <c r="AT252" s="221" t="s">
        <v>154</v>
      </c>
      <c r="AU252" s="221" t="s">
        <v>83</v>
      </c>
      <c r="AY252" s="18" t="s">
        <v>141</v>
      </c>
      <c r="BE252" s="222">
        <f>IF(N252="základní",J252,0)</f>
        <v>3050</v>
      </c>
      <c r="BF252" s="222">
        <f>IF(N252="snížená",J252,0)</f>
        <v>0</v>
      </c>
      <c r="BG252" s="222">
        <f>IF(N252="zákl. přenesená",J252,0)</f>
        <v>0</v>
      </c>
      <c r="BH252" s="222">
        <f>IF(N252="sníž. přenesená",J252,0)</f>
        <v>0</v>
      </c>
      <c r="BI252" s="222">
        <f>IF(N252="nulová",J252,0)</f>
        <v>0</v>
      </c>
      <c r="BJ252" s="18" t="s">
        <v>81</v>
      </c>
      <c r="BK252" s="222">
        <f>ROUND(I252*H252,2)</f>
        <v>3050</v>
      </c>
      <c r="BL252" s="18" t="s">
        <v>148</v>
      </c>
      <c r="BM252" s="221" t="s">
        <v>1423</v>
      </c>
    </row>
    <row r="253" s="2" customFormat="1" ht="24.15" customHeight="1">
      <c r="A253" s="33"/>
      <c r="B253" s="34"/>
      <c r="C253" s="211" t="s">
        <v>470</v>
      </c>
      <c r="D253" s="211" t="s">
        <v>143</v>
      </c>
      <c r="E253" s="212" t="s">
        <v>1424</v>
      </c>
      <c r="F253" s="213" t="s">
        <v>1425</v>
      </c>
      <c r="G253" s="214" t="s">
        <v>195</v>
      </c>
      <c r="H253" s="215">
        <v>6</v>
      </c>
      <c r="I253" s="216">
        <v>4375</v>
      </c>
      <c r="J253" s="216">
        <f>ROUND(I253*H253,2)</f>
        <v>26250</v>
      </c>
      <c r="K253" s="213" t="s">
        <v>1</v>
      </c>
      <c r="L253" s="39"/>
      <c r="M253" s="217" t="s">
        <v>1</v>
      </c>
      <c r="N253" s="218" t="s">
        <v>38</v>
      </c>
      <c r="O253" s="219">
        <v>6.4749999999999996</v>
      </c>
      <c r="P253" s="219">
        <f>O253*H253</f>
        <v>38.849999999999994</v>
      </c>
      <c r="Q253" s="219">
        <v>0.44169999999999998</v>
      </c>
      <c r="R253" s="219">
        <f>Q253*H253</f>
        <v>2.6501999999999999</v>
      </c>
      <c r="S253" s="219">
        <v>0</v>
      </c>
      <c r="T253" s="220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221" t="s">
        <v>148</v>
      </c>
      <c r="AT253" s="221" t="s">
        <v>143</v>
      </c>
      <c r="AU253" s="221" t="s">
        <v>83</v>
      </c>
      <c r="AY253" s="18" t="s">
        <v>141</v>
      </c>
      <c r="BE253" s="222">
        <f>IF(N253="základní",J253,0)</f>
        <v>26250</v>
      </c>
      <c r="BF253" s="222">
        <f>IF(N253="snížená",J253,0)</f>
        <v>0</v>
      </c>
      <c r="BG253" s="222">
        <f>IF(N253="zákl. přenesená",J253,0)</f>
        <v>0</v>
      </c>
      <c r="BH253" s="222">
        <f>IF(N253="sníž. přenesená",J253,0)</f>
        <v>0</v>
      </c>
      <c r="BI253" s="222">
        <f>IF(N253="nulová",J253,0)</f>
        <v>0</v>
      </c>
      <c r="BJ253" s="18" t="s">
        <v>81</v>
      </c>
      <c r="BK253" s="222">
        <f>ROUND(I253*H253,2)</f>
        <v>26250</v>
      </c>
      <c r="BL253" s="18" t="s">
        <v>148</v>
      </c>
      <c r="BM253" s="221" t="s">
        <v>1426</v>
      </c>
    </row>
    <row r="254" s="13" customFormat="1">
      <c r="A254" s="13"/>
      <c r="B254" s="223"/>
      <c r="C254" s="224"/>
      <c r="D254" s="225" t="s">
        <v>150</v>
      </c>
      <c r="E254" s="226" t="s">
        <v>1</v>
      </c>
      <c r="F254" s="227" t="s">
        <v>1427</v>
      </c>
      <c r="G254" s="224"/>
      <c r="H254" s="228">
        <v>6</v>
      </c>
      <c r="I254" s="224"/>
      <c r="J254" s="224"/>
      <c r="K254" s="224"/>
      <c r="L254" s="229"/>
      <c r="M254" s="230"/>
      <c r="N254" s="231"/>
      <c r="O254" s="231"/>
      <c r="P254" s="231"/>
      <c r="Q254" s="231"/>
      <c r="R254" s="231"/>
      <c r="S254" s="231"/>
      <c r="T254" s="232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3" t="s">
        <v>150</v>
      </c>
      <c r="AU254" s="233" t="s">
        <v>83</v>
      </c>
      <c r="AV254" s="13" t="s">
        <v>83</v>
      </c>
      <c r="AW254" s="13" t="s">
        <v>30</v>
      </c>
      <c r="AX254" s="13" t="s">
        <v>81</v>
      </c>
      <c r="AY254" s="233" t="s">
        <v>141</v>
      </c>
    </row>
    <row r="255" s="12" customFormat="1" ht="22.8" customHeight="1">
      <c r="A255" s="12"/>
      <c r="B255" s="196"/>
      <c r="C255" s="197"/>
      <c r="D255" s="198" t="s">
        <v>72</v>
      </c>
      <c r="E255" s="209" t="s">
        <v>192</v>
      </c>
      <c r="F255" s="209" t="s">
        <v>304</v>
      </c>
      <c r="G255" s="197"/>
      <c r="H255" s="197"/>
      <c r="I255" s="197"/>
      <c r="J255" s="210">
        <f>BK255</f>
        <v>353457.02000000002</v>
      </c>
      <c r="K255" s="197"/>
      <c r="L255" s="201"/>
      <c r="M255" s="202"/>
      <c r="N255" s="203"/>
      <c r="O255" s="203"/>
      <c r="P255" s="204">
        <f>SUM(P256:P272)</f>
        <v>469.25200000000001</v>
      </c>
      <c r="Q255" s="203"/>
      <c r="R255" s="204">
        <f>SUM(R256:R272)</f>
        <v>0</v>
      </c>
      <c r="S255" s="203"/>
      <c r="T255" s="205">
        <f>SUM(T256:T272)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06" t="s">
        <v>81</v>
      </c>
      <c r="AT255" s="207" t="s">
        <v>72</v>
      </c>
      <c r="AU255" s="207" t="s">
        <v>81</v>
      </c>
      <c r="AY255" s="206" t="s">
        <v>141</v>
      </c>
      <c r="BK255" s="208">
        <f>SUM(BK256:BK272)</f>
        <v>353457.02000000002</v>
      </c>
    </row>
    <row r="256" s="2" customFormat="1" ht="33" customHeight="1">
      <c r="A256" s="33"/>
      <c r="B256" s="34"/>
      <c r="C256" s="211" t="s">
        <v>474</v>
      </c>
      <c r="D256" s="211" t="s">
        <v>143</v>
      </c>
      <c r="E256" s="212" t="s">
        <v>906</v>
      </c>
      <c r="F256" s="213" t="s">
        <v>907</v>
      </c>
      <c r="G256" s="214" t="s">
        <v>254</v>
      </c>
      <c r="H256" s="215">
        <v>1250</v>
      </c>
      <c r="I256" s="216">
        <v>63.509999999999998</v>
      </c>
      <c r="J256" s="216">
        <f>ROUND(I256*H256,2)</f>
        <v>79387.5</v>
      </c>
      <c r="K256" s="213" t="s">
        <v>147</v>
      </c>
      <c r="L256" s="39"/>
      <c r="M256" s="217" t="s">
        <v>1</v>
      </c>
      <c r="N256" s="218" t="s">
        <v>38</v>
      </c>
      <c r="O256" s="219">
        <v>0.16</v>
      </c>
      <c r="P256" s="219">
        <f>O256*H256</f>
        <v>200</v>
      </c>
      <c r="Q256" s="219">
        <v>0</v>
      </c>
      <c r="R256" s="219">
        <f>Q256*H256</f>
        <v>0</v>
      </c>
      <c r="S256" s="219">
        <v>0</v>
      </c>
      <c r="T256" s="220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221" t="s">
        <v>148</v>
      </c>
      <c r="AT256" s="221" t="s">
        <v>143</v>
      </c>
      <c r="AU256" s="221" t="s">
        <v>83</v>
      </c>
      <c r="AY256" s="18" t="s">
        <v>141</v>
      </c>
      <c r="BE256" s="222">
        <f>IF(N256="základní",J256,0)</f>
        <v>79387.5</v>
      </c>
      <c r="BF256" s="222">
        <f>IF(N256="snížená",J256,0)</f>
        <v>0</v>
      </c>
      <c r="BG256" s="222">
        <f>IF(N256="zákl. přenesená",J256,0)</f>
        <v>0</v>
      </c>
      <c r="BH256" s="222">
        <f>IF(N256="sníž. přenesená",J256,0)</f>
        <v>0</v>
      </c>
      <c r="BI256" s="222">
        <f>IF(N256="nulová",J256,0)</f>
        <v>0</v>
      </c>
      <c r="BJ256" s="18" t="s">
        <v>81</v>
      </c>
      <c r="BK256" s="222">
        <f>ROUND(I256*H256,2)</f>
        <v>79387.5</v>
      </c>
      <c r="BL256" s="18" t="s">
        <v>148</v>
      </c>
      <c r="BM256" s="221" t="s">
        <v>1428</v>
      </c>
    </row>
    <row r="257" s="2" customFormat="1" ht="33" customHeight="1">
      <c r="A257" s="33"/>
      <c r="B257" s="34"/>
      <c r="C257" s="211" t="s">
        <v>478</v>
      </c>
      <c r="D257" s="211" t="s">
        <v>143</v>
      </c>
      <c r="E257" s="212" t="s">
        <v>909</v>
      </c>
      <c r="F257" s="213" t="s">
        <v>910</v>
      </c>
      <c r="G257" s="214" t="s">
        <v>254</v>
      </c>
      <c r="H257" s="215">
        <v>75000</v>
      </c>
      <c r="I257" s="216">
        <v>1.1299999999999999</v>
      </c>
      <c r="J257" s="216">
        <f>ROUND(I257*H257,2)</f>
        <v>84750</v>
      </c>
      <c r="K257" s="213" t="s">
        <v>147</v>
      </c>
      <c r="L257" s="39"/>
      <c r="M257" s="217" t="s">
        <v>1</v>
      </c>
      <c r="N257" s="218" t="s">
        <v>38</v>
      </c>
      <c r="O257" s="219">
        <v>0</v>
      </c>
      <c r="P257" s="219">
        <f>O257*H257</f>
        <v>0</v>
      </c>
      <c r="Q257" s="219">
        <v>0</v>
      </c>
      <c r="R257" s="219">
        <f>Q257*H257</f>
        <v>0</v>
      </c>
      <c r="S257" s="219">
        <v>0</v>
      </c>
      <c r="T257" s="220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221" t="s">
        <v>148</v>
      </c>
      <c r="AT257" s="221" t="s">
        <v>143</v>
      </c>
      <c r="AU257" s="221" t="s">
        <v>83</v>
      </c>
      <c r="AY257" s="18" t="s">
        <v>141</v>
      </c>
      <c r="BE257" s="222">
        <f>IF(N257="základní",J257,0)</f>
        <v>84750</v>
      </c>
      <c r="BF257" s="222">
        <f>IF(N257="snížená",J257,0)</f>
        <v>0</v>
      </c>
      <c r="BG257" s="222">
        <f>IF(N257="zákl. přenesená",J257,0)</f>
        <v>0</v>
      </c>
      <c r="BH257" s="222">
        <f>IF(N257="sníž. přenesená",J257,0)</f>
        <v>0</v>
      </c>
      <c r="BI257" s="222">
        <f>IF(N257="nulová",J257,0)</f>
        <v>0</v>
      </c>
      <c r="BJ257" s="18" t="s">
        <v>81</v>
      </c>
      <c r="BK257" s="222">
        <f>ROUND(I257*H257,2)</f>
        <v>84750</v>
      </c>
      <c r="BL257" s="18" t="s">
        <v>148</v>
      </c>
      <c r="BM257" s="221" t="s">
        <v>1429</v>
      </c>
    </row>
    <row r="258" s="13" customFormat="1">
      <c r="A258" s="13"/>
      <c r="B258" s="223"/>
      <c r="C258" s="224"/>
      <c r="D258" s="225" t="s">
        <v>150</v>
      </c>
      <c r="E258" s="226" t="s">
        <v>1</v>
      </c>
      <c r="F258" s="227" t="s">
        <v>1430</v>
      </c>
      <c r="G258" s="224"/>
      <c r="H258" s="228">
        <v>75000</v>
      </c>
      <c r="I258" s="224"/>
      <c r="J258" s="224"/>
      <c r="K258" s="224"/>
      <c r="L258" s="229"/>
      <c r="M258" s="230"/>
      <c r="N258" s="231"/>
      <c r="O258" s="231"/>
      <c r="P258" s="231"/>
      <c r="Q258" s="231"/>
      <c r="R258" s="231"/>
      <c r="S258" s="231"/>
      <c r="T258" s="232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3" t="s">
        <v>150</v>
      </c>
      <c r="AU258" s="233" t="s">
        <v>83</v>
      </c>
      <c r="AV258" s="13" t="s">
        <v>83</v>
      </c>
      <c r="AW258" s="13" t="s">
        <v>30</v>
      </c>
      <c r="AX258" s="13" t="s">
        <v>81</v>
      </c>
      <c r="AY258" s="233" t="s">
        <v>141</v>
      </c>
    </row>
    <row r="259" s="2" customFormat="1" ht="33" customHeight="1">
      <c r="A259" s="33"/>
      <c r="B259" s="34"/>
      <c r="C259" s="211" t="s">
        <v>483</v>
      </c>
      <c r="D259" s="211" t="s">
        <v>143</v>
      </c>
      <c r="E259" s="212" t="s">
        <v>913</v>
      </c>
      <c r="F259" s="213" t="s">
        <v>914</v>
      </c>
      <c r="G259" s="214" t="s">
        <v>254</v>
      </c>
      <c r="H259" s="215">
        <v>1250</v>
      </c>
      <c r="I259" s="216">
        <v>38.359999999999999</v>
      </c>
      <c r="J259" s="216">
        <f>ROUND(I259*H259,2)</f>
        <v>47950</v>
      </c>
      <c r="K259" s="213" t="s">
        <v>147</v>
      </c>
      <c r="L259" s="39"/>
      <c r="M259" s="217" t="s">
        <v>1</v>
      </c>
      <c r="N259" s="218" t="s">
        <v>38</v>
      </c>
      <c r="O259" s="219">
        <v>0.10000000000000001</v>
      </c>
      <c r="P259" s="219">
        <f>O259*H259</f>
        <v>125</v>
      </c>
      <c r="Q259" s="219">
        <v>0</v>
      </c>
      <c r="R259" s="219">
        <f>Q259*H259</f>
        <v>0</v>
      </c>
      <c r="S259" s="219">
        <v>0</v>
      </c>
      <c r="T259" s="220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221" t="s">
        <v>148</v>
      </c>
      <c r="AT259" s="221" t="s">
        <v>143</v>
      </c>
      <c r="AU259" s="221" t="s">
        <v>83</v>
      </c>
      <c r="AY259" s="18" t="s">
        <v>141</v>
      </c>
      <c r="BE259" s="222">
        <f>IF(N259="základní",J259,0)</f>
        <v>47950</v>
      </c>
      <c r="BF259" s="222">
        <f>IF(N259="snížená",J259,0)</f>
        <v>0</v>
      </c>
      <c r="BG259" s="222">
        <f>IF(N259="zákl. přenesená",J259,0)</f>
        <v>0</v>
      </c>
      <c r="BH259" s="222">
        <f>IF(N259="sníž. přenesená",J259,0)</f>
        <v>0</v>
      </c>
      <c r="BI259" s="222">
        <f>IF(N259="nulová",J259,0)</f>
        <v>0</v>
      </c>
      <c r="BJ259" s="18" t="s">
        <v>81</v>
      </c>
      <c r="BK259" s="222">
        <f>ROUND(I259*H259,2)</f>
        <v>47950</v>
      </c>
      <c r="BL259" s="18" t="s">
        <v>148</v>
      </c>
      <c r="BM259" s="221" t="s">
        <v>1431</v>
      </c>
    </row>
    <row r="260" s="2" customFormat="1" ht="24.15" customHeight="1">
      <c r="A260" s="33"/>
      <c r="B260" s="34"/>
      <c r="C260" s="211" t="s">
        <v>489</v>
      </c>
      <c r="D260" s="211" t="s">
        <v>143</v>
      </c>
      <c r="E260" s="212" t="s">
        <v>1432</v>
      </c>
      <c r="F260" s="213" t="s">
        <v>1433</v>
      </c>
      <c r="G260" s="214" t="s">
        <v>146</v>
      </c>
      <c r="H260" s="215">
        <v>200</v>
      </c>
      <c r="I260" s="216">
        <v>33.210000000000001</v>
      </c>
      <c r="J260" s="216">
        <f>ROUND(I260*H260,2)</f>
        <v>6642</v>
      </c>
      <c r="K260" s="213" t="s">
        <v>147</v>
      </c>
      <c r="L260" s="39"/>
      <c r="M260" s="217" t="s">
        <v>1</v>
      </c>
      <c r="N260" s="218" t="s">
        <v>38</v>
      </c>
      <c r="O260" s="219">
        <v>0.095000000000000001</v>
      </c>
      <c r="P260" s="219">
        <f>O260*H260</f>
        <v>19</v>
      </c>
      <c r="Q260" s="219">
        <v>0</v>
      </c>
      <c r="R260" s="219">
        <f>Q260*H260</f>
        <v>0</v>
      </c>
      <c r="S260" s="219">
        <v>0</v>
      </c>
      <c r="T260" s="220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221" t="s">
        <v>148</v>
      </c>
      <c r="AT260" s="221" t="s">
        <v>143</v>
      </c>
      <c r="AU260" s="221" t="s">
        <v>83</v>
      </c>
      <c r="AY260" s="18" t="s">
        <v>141</v>
      </c>
      <c r="BE260" s="222">
        <f>IF(N260="základní",J260,0)</f>
        <v>6642</v>
      </c>
      <c r="BF260" s="222">
        <f>IF(N260="snížená",J260,0)</f>
        <v>0</v>
      </c>
      <c r="BG260" s="222">
        <f>IF(N260="zákl. přenesená",J260,0)</f>
        <v>0</v>
      </c>
      <c r="BH260" s="222">
        <f>IF(N260="sníž. přenesená",J260,0)</f>
        <v>0</v>
      </c>
      <c r="BI260" s="222">
        <f>IF(N260="nulová",J260,0)</f>
        <v>0</v>
      </c>
      <c r="BJ260" s="18" t="s">
        <v>81</v>
      </c>
      <c r="BK260" s="222">
        <f>ROUND(I260*H260,2)</f>
        <v>6642</v>
      </c>
      <c r="BL260" s="18" t="s">
        <v>148</v>
      </c>
      <c r="BM260" s="221" t="s">
        <v>1434</v>
      </c>
    </row>
    <row r="261" s="13" customFormat="1">
      <c r="A261" s="13"/>
      <c r="B261" s="223"/>
      <c r="C261" s="224"/>
      <c r="D261" s="225" t="s">
        <v>150</v>
      </c>
      <c r="E261" s="226" t="s">
        <v>1</v>
      </c>
      <c r="F261" s="227" t="s">
        <v>1435</v>
      </c>
      <c r="G261" s="224"/>
      <c r="H261" s="228">
        <v>200</v>
      </c>
      <c r="I261" s="224"/>
      <c r="J261" s="224"/>
      <c r="K261" s="224"/>
      <c r="L261" s="229"/>
      <c r="M261" s="230"/>
      <c r="N261" s="231"/>
      <c r="O261" s="231"/>
      <c r="P261" s="231"/>
      <c r="Q261" s="231"/>
      <c r="R261" s="231"/>
      <c r="S261" s="231"/>
      <c r="T261" s="232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3" t="s">
        <v>150</v>
      </c>
      <c r="AU261" s="233" t="s">
        <v>83</v>
      </c>
      <c r="AV261" s="13" t="s">
        <v>83</v>
      </c>
      <c r="AW261" s="13" t="s">
        <v>30</v>
      </c>
      <c r="AX261" s="13" t="s">
        <v>81</v>
      </c>
      <c r="AY261" s="233" t="s">
        <v>141</v>
      </c>
    </row>
    <row r="262" s="2" customFormat="1" ht="33" customHeight="1">
      <c r="A262" s="33"/>
      <c r="B262" s="34"/>
      <c r="C262" s="211" t="s">
        <v>495</v>
      </c>
      <c r="D262" s="211" t="s">
        <v>143</v>
      </c>
      <c r="E262" s="212" t="s">
        <v>919</v>
      </c>
      <c r="F262" s="213" t="s">
        <v>920</v>
      </c>
      <c r="G262" s="214" t="s">
        <v>146</v>
      </c>
      <c r="H262" s="215">
        <v>200</v>
      </c>
      <c r="I262" s="216">
        <v>2.2999999999999998</v>
      </c>
      <c r="J262" s="216">
        <f>ROUND(I262*H262,2)</f>
        <v>460</v>
      </c>
      <c r="K262" s="213" t="s">
        <v>147</v>
      </c>
      <c r="L262" s="39"/>
      <c r="M262" s="217" t="s">
        <v>1</v>
      </c>
      <c r="N262" s="218" t="s">
        <v>38</v>
      </c>
      <c r="O262" s="219">
        <v>0.0070000000000000001</v>
      </c>
      <c r="P262" s="219">
        <f>O262*H262</f>
        <v>1.4000000000000001</v>
      </c>
      <c r="Q262" s="219">
        <v>0</v>
      </c>
      <c r="R262" s="219">
        <f>Q262*H262</f>
        <v>0</v>
      </c>
      <c r="S262" s="219">
        <v>0</v>
      </c>
      <c r="T262" s="220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221" t="s">
        <v>148</v>
      </c>
      <c r="AT262" s="221" t="s">
        <v>143</v>
      </c>
      <c r="AU262" s="221" t="s">
        <v>83</v>
      </c>
      <c r="AY262" s="18" t="s">
        <v>141</v>
      </c>
      <c r="BE262" s="222">
        <f>IF(N262="základní",J262,0)</f>
        <v>460</v>
      </c>
      <c r="BF262" s="222">
        <f>IF(N262="snížená",J262,0)</f>
        <v>0</v>
      </c>
      <c r="BG262" s="222">
        <f>IF(N262="zákl. přenesená",J262,0)</f>
        <v>0</v>
      </c>
      <c r="BH262" s="222">
        <f>IF(N262="sníž. přenesená",J262,0)</f>
        <v>0</v>
      </c>
      <c r="BI262" s="222">
        <f>IF(N262="nulová",J262,0)</f>
        <v>0</v>
      </c>
      <c r="BJ262" s="18" t="s">
        <v>81</v>
      </c>
      <c r="BK262" s="222">
        <f>ROUND(I262*H262,2)</f>
        <v>460</v>
      </c>
      <c r="BL262" s="18" t="s">
        <v>148</v>
      </c>
      <c r="BM262" s="221" t="s">
        <v>1436</v>
      </c>
    </row>
    <row r="263" s="2" customFormat="1" ht="33" customHeight="1">
      <c r="A263" s="33"/>
      <c r="B263" s="34"/>
      <c r="C263" s="211" t="s">
        <v>271</v>
      </c>
      <c r="D263" s="211" t="s">
        <v>143</v>
      </c>
      <c r="E263" s="212" t="s">
        <v>922</v>
      </c>
      <c r="F263" s="213" t="s">
        <v>923</v>
      </c>
      <c r="G263" s="214" t="s">
        <v>146</v>
      </c>
      <c r="H263" s="215">
        <v>24000</v>
      </c>
      <c r="I263" s="216">
        <v>1.8600000000000001</v>
      </c>
      <c r="J263" s="216">
        <f>ROUND(I263*H263,2)</f>
        <v>44640</v>
      </c>
      <c r="K263" s="213" t="s">
        <v>147</v>
      </c>
      <c r="L263" s="39"/>
      <c r="M263" s="217" t="s">
        <v>1</v>
      </c>
      <c r="N263" s="218" t="s">
        <v>38</v>
      </c>
      <c r="O263" s="219">
        <v>0</v>
      </c>
      <c r="P263" s="219">
        <f>O263*H263</f>
        <v>0</v>
      </c>
      <c r="Q263" s="219">
        <v>0</v>
      </c>
      <c r="R263" s="219">
        <f>Q263*H263</f>
        <v>0</v>
      </c>
      <c r="S263" s="219">
        <v>0</v>
      </c>
      <c r="T263" s="220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221" t="s">
        <v>148</v>
      </c>
      <c r="AT263" s="221" t="s">
        <v>143</v>
      </c>
      <c r="AU263" s="221" t="s">
        <v>83</v>
      </c>
      <c r="AY263" s="18" t="s">
        <v>141</v>
      </c>
      <c r="BE263" s="222">
        <f>IF(N263="základní",J263,0)</f>
        <v>44640</v>
      </c>
      <c r="BF263" s="222">
        <f>IF(N263="snížená",J263,0)</f>
        <v>0</v>
      </c>
      <c r="BG263" s="222">
        <f>IF(N263="zákl. přenesená",J263,0)</f>
        <v>0</v>
      </c>
      <c r="BH263" s="222">
        <f>IF(N263="sníž. přenesená",J263,0)</f>
        <v>0</v>
      </c>
      <c r="BI263" s="222">
        <f>IF(N263="nulová",J263,0)</f>
        <v>0</v>
      </c>
      <c r="BJ263" s="18" t="s">
        <v>81</v>
      </c>
      <c r="BK263" s="222">
        <f>ROUND(I263*H263,2)</f>
        <v>44640</v>
      </c>
      <c r="BL263" s="18" t="s">
        <v>148</v>
      </c>
      <c r="BM263" s="221" t="s">
        <v>1437</v>
      </c>
    </row>
    <row r="264" s="13" customFormat="1">
      <c r="A264" s="13"/>
      <c r="B264" s="223"/>
      <c r="C264" s="224"/>
      <c r="D264" s="225" t="s">
        <v>150</v>
      </c>
      <c r="E264" s="226" t="s">
        <v>1</v>
      </c>
      <c r="F264" s="227" t="s">
        <v>1438</v>
      </c>
      <c r="G264" s="224"/>
      <c r="H264" s="228">
        <v>24000</v>
      </c>
      <c r="I264" s="224"/>
      <c r="J264" s="224"/>
      <c r="K264" s="224"/>
      <c r="L264" s="229"/>
      <c r="M264" s="230"/>
      <c r="N264" s="231"/>
      <c r="O264" s="231"/>
      <c r="P264" s="231"/>
      <c r="Q264" s="231"/>
      <c r="R264" s="231"/>
      <c r="S264" s="231"/>
      <c r="T264" s="232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3" t="s">
        <v>150</v>
      </c>
      <c r="AU264" s="233" t="s">
        <v>83</v>
      </c>
      <c r="AV264" s="13" t="s">
        <v>83</v>
      </c>
      <c r="AW264" s="13" t="s">
        <v>30</v>
      </c>
      <c r="AX264" s="13" t="s">
        <v>81</v>
      </c>
      <c r="AY264" s="233" t="s">
        <v>141</v>
      </c>
    </row>
    <row r="265" s="2" customFormat="1" ht="33" customHeight="1">
      <c r="A265" s="33"/>
      <c r="B265" s="34"/>
      <c r="C265" s="211" t="s">
        <v>506</v>
      </c>
      <c r="D265" s="211" t="s">
        <v>143</v>
      </c>
      <c r="E265" s="212" t="s">
        <v>1439</v>
      </c>
      <c r="F265" s="213" t="s">
        <v>1440</v>
      </c>
      <c r="G265" s="214" t="s">
        <v>146</v>
      </c>
      <c r="H265" s="215">
        <v>200</v>
      </c>
      <c r="I265" s="216">
        <v>26.41</v>
      </c>
      <c r="J265" s="216">
        <f>ROUND(I265*H265,2)</f>
        <v>5282</v>
      </c>
      <c r="K265" s="213" t="s">
        <v>147</v>
      </c>
      <c r="L265" s="39"/>
      <c r="M265" s="217" t="s">
        <v>1</v>
      </c>
      <c r="N265" s="218" t="s">
        <v>38</v>
      </c>
      <c r="O265" s="219">
        <v>0.076999999999999999</v>
      </c>
      <c r="P265" s="219">
        <f>O265*H265</f>
        <v>15.4</v>
      </c>
      <c r="Q265" s="219">
        <v>0</v>
      </c>
      <c r="R265" s="219">
        <f>Q265*H265</f>
        <v>0</v>
      </c>
      <c r="S265" s="219">
        <v>0</v>
      </c>
      <c r="T265" s="220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221" t="s">
        <v>148</v>
      </c>
      <c r="AT265" s="221" t="s">
        <v>143</v>
      </c>
      <c r="AU265" s="221" t="s">
        <v>83</v>
      </c>
      <c r="AY265" s="18" t="s">
        <v>141</v>
      </c>
      <c r="BE265" s="222">
        <f>IF(N265="základní",J265,0)</f>
        <v>5282</v>
      </c>
      <c r="BF265" s="222">
        <f>IF(N265="snížená",J265,0)</f>
        <v>0</v>
      </c>
      <c r="BG265" s="222">
        <f>IF(N265="zákl. přenesená",J265,0)</f>
        <v>0</v>
      </c>
      <c r="BH265" s="222">
        <f>IF(N265="sníž. přenesená",J265,0)</f>
        <v>0</v>
      </c>
      <c r="BI265" s="222">
        <f>IF(N265="nulová",J265,0)</f>
        <v>0</v>
      </c>
      <c r="BJ265" s="18" t="s">
        <v>81</v>
      </c>
      <c r="BK265" s="222">
        <f>ROUND(I265*H265,2)</f>
        <v>5282</v>
      </c>
      <c r="BL265" s="18" t="s">
        <v>148</v>
      </c>
      <c r="BM265" s="221" t="s">
        <v>1441</v>
      </c>
    </row>
    <row r="266" s="2" customFormat="1" ht="16.5" customHeight="1">
      <c r="A266" s="33"/>
      <c r="B266" s="34"/>
      <c r="C266" s="211" t="s">
        <v>513</v>
      </c>
      <c r="D266" s="211" t="s">
        <v>143</v>
      </c>
      <c r="E266" s="212" t="s">
        <v>929</v>
      </c>
      <c r="F266" s="213" t="s">
        <v>930</v>
      </c>
      <c r="G266" s="214" t="s">
        <v>254</v>
      </c>
      <c r="H266" s="215">
        <v>1250</v>
      </c>
      <c r="I266" s="216">
        <v>21.300000000000001</v>
      </c>
      <c r="J266" s="216">
        <f>ROUND(I266*H266,2)</f>
        <v>26625</v>
      </c>
      <c r="K266" s="213" t="s">
        <v>147</v>
      </c>
      <c r="L266" s="39"/>
      <c r="M266" s="217" t="s">
        <v>1</v>
      </c>
      <c r="N266" s="218" t="s">
        <v>38</v>
      </c>
      <c r="O266" s="219">
        <v>0.049000000000000002</v>
      </c>
      <c r="P266" s="219">
        <f>O266*H266</f>
        <v>61.25</v>
      </c>
      <c r="Q266" s="219">
        <v>0</v>
      </c>
      <c r="R266" s="219">
        <f>Q266*H266</f>
        <v>0</v>
      </c>
      <c r="S266" s="219">
        <v>0</v>
      </c>
      <c r="T266" s="220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221" t="s">
        <v>148</v>
      </c>
      <c r="AT266" s="221" t="s">
        <v>143</v>
      </c>
      <c r="AU266" s="221" t="s">
        <v>83</v>
      </c>
      <c r="AY266" s="18" t="s">
        <v>141</v>
      </c>
      <c r="BE266" s="222">
        <f>IF(N266="základní",J266,0)</f>
        <v>26625</v>
      </c>
      <c r="BF266" s="222">
        <f>IF(N266="snížená",J266,0)</f>
        <v>0</v>
      </c>
      <c r="BG266" s="222">
        <f>IF(N266="zákl. přenesená",J266,0)</f>
        <v>0</v>
      </c>
      <c r="BH266" s="222">
        <f>IF(N266="sníž. přenesená",J266,0)</f>
        <v>0</v>
      </c>
      <c r="BI266" s="222">
        <f>IF(N266="nulová",J266,0)</f>
        <v>0</v>
      </c>
      <c r="BJ266" s="18" t="s">
        <v>81</v>
      </c>
      <c r="BK266" s="222">
        <f>ROUND(I266*H266,2)</f>
        <v>26625</v>
      </c>
      <c r="BL266" s="18" t="s">
        <v>148</v>
      </c>
      <c r="BM266" s="221" t="s">
        <v>1442</v>
      </c>
    </row>
    <row r="267" s="2" customFormat="1" ht="21.75" customHeight="1">
      <c r="A267" s="33"/>
      <c r="B267" s="34"/>
      <c r="C267" s="211" t="s">
        <v>520</v>
      </c>
      <c r="D267" s="211" t="s">
        <v>143</v>
      </c>
      <c r="E267" s="212" t="s">
        <v>932</v>
      </c>
      <c r="F267" s="213" t="s">
        <v>933</v>
      </c>
      <c r="G267" s="214" t="s">
        <v>254</v>
      </c>
      <c r="H267" s="215">
        <v>75000</v>
      </c>
      <c r="I267" s="216">
        <v>0.38</v>
      </c>
      <c r="J267" s="216">
        <f>ROUND(I267*H267,2)</f>
        <v>28500</v>
      </c>
      <c r="K267" s="213" t="s">
        <v>147</v>
      </c>
      <c r="L267" s="39"/>
      <c r="M267" s="217" t="s">
        <v>1</v>
      </c>
      <c r="N267" s="218" t="s">
        <v>38</v>
      </c>
      <c r="O267" s="219">
        <v>0</v>
      </c>
      <c r="P267" s="219">
        <f>O267*H267</f>
        <v>0</v>
      </c>
      <c r="Q267" s="219">
        <v>0</v>
      </c>
      <c r="R267" s="219">
        <f>Q267*H267</f>
        <v>0</v>
      </c>
      <c r="S267" s="219">
        <v>0</v>
      </c>
      <c r="T267" s="220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221" t="s">
        <v>148</v>
      </c>
      <c r="AT267" s="221" t="s">
        <v>143</v>
      </c>
      <c r="AU267" s="221" t="s">
        <v>83</v>
      </c>
      <c r="AY267" s="18" t="s">
        <v>141</v>
      </c>
      <c r="BE267" s="222">
        <f>IF(N267="základní",J267,0)</f>
        <v>28500</v>
      </c>
      <c r="BF267" s="222">
        <f>IF(N267="snížená",J267,0)</f>
        <v>0</v>
      </c>
      <c r="BG267" s="222">
        <f>IF(N267="zákl. přenesená",J267,0)</f>
        <v>0</v>
      </c>
      <c r="BH267" s="222">
        <f>IF(N267="sníž. přenesená",J267,0)</f>
        <v>0</v>
      </c>
      <c r="BI267" s="222">
        <f>IF(N267="nulová",J267,0)</f>
        <v>0</v>
      </c>
      <c r="BJ267" s="18" t="s">
        <v>81</v>
      </c>
      <c r="BK267" s="222">
        <f>ROUND(I267*H267,2)</f>
        <v>28500</v>
      </c>
      <c r="BL267" s="18" t="s">
        <v>148</v>
      </c>
      <c r="BM267" s="221" t="s">
        <v>1443</v>
      </c>
    </row>
    <row r="268" s="2" customFormat="1" ht="21.75" customHeight="1">
      <c r="A268" s="33"/>
      <c r="B268" s="34"/>
      <c r="C268" s="211" t="s">
        <v>527</v>
      </c>
      <c r="D268" s="211" t="s">
        <v>143</v>
      </c>
      <c r="E268" s="212" t="s">
        <v>935</v>
      </c>
      <c r="F268" s="213" t="s">
        <v>936</v>
      </c>
      <c r="G268" s="214" t="s">
        <v>254</v>
      </c>
      <c r="H268" s="215">
        <v>1250</v>
      </c>
      <c r="I268" s="216">
        <v>14.300000000000001</v>
      </c>
      <c r="J268" s="216">
        <f>ROUND(I268*H268,2)</f>
        <v>17875</v>
      </c>
      <c r="K268" s="213" t="s">
        <v>147</v>
      </c>
      <c r="L268" s="39"/>
      <c r="M268" s="217" t="s">
        <v>1</v>
      </c>
      <c r="N268" s="218" t="s">
        <v>38</v>
      </c>
      <c r="O268" s="219">
        <v>0.033000000000000002</v>
      </c>
      <c r="P268" s="219">
        <f>O268*H268</f>
        <v>41.25</v>
      </c>
      <c r="Q268" s="219">
        <v>0</v>
      </c>
      <c r="R268" s="219">
        <f>Q268*H268</f>
        <v>0</v>
      </c>
      <c r="S268" s="219">
        <v>0</v>
      </c>
      <c r="T268" s="220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221" t="s">
        <v>148</v>
      </c>
      <c r="AT268" s="221" t="s">
        <v>143</v>
      </c>
      <c r="AU268" s="221" t="s">
        <v>83</v>
      </c>
      <c r="AY268" s="18" t="s">
        <v>141</v>
      </c>
      <c r="BE268" s="222">
        <f>IF(N268="základní",J268,0)</f>
        <v>17875</v>
      </c>
      <c r="BF268" s="222">
        <f>IF(N268="snížená",J268,0)</f>
        <v>0</v>
      </c>
      <c r="BG268" s="222">
        <f>IF(N268="zákl. přenesená",J268,0)</f>
        <v>0</v>
      </c>
      <c r="BH268" s="222">
        <f>IF(N268="sníž. přenesená",J268,0)</f>
        <v>0</v>
      </c>
      <c r="BI268" s="222">
        <f>IF(N268="nulová",J268,0)</f>
        <v>0</v>
      </c>
      <c r="BJ268" s="18" t="s">
        <v>81</v>
      </c>
      <c r="BK268" s="222">
        <f>ROUND(I268*H268,2)</f>
        <v>17875</v>
      </c>
      <c r="BL268" s="18" t="s">
        <v>148</v>
      </c>
      <c r="BM268" s="221" t="s">
        <v>1444</v>
      </c>
    </row>
    <row r="269" s="2" customFormat="1" ht="21.75" customHeight="1">
      <c r="A269" s="33"/>
      <c r="B269" s="34"/>
      <c r="C269" s="211" t="s">
        <v>532</v>
      </c>
      <c r="D269" s="211" t="s">
        <v>143</v>
      </c>
      <c r="E269" s="212" t="s">
        <v>1445</v>
      </c>
      <c r="F269" s="213" t="s">
        <v>1446</v>
      </c>
      <c r="G269" s="214" t="s">
        <v>1447</v>
      </c>
      <c r="H269" s="215">
        <v>4</v>
      </c>
      <c r="I269" s="216">
        <v>298.04000000000002</v>
      </c>
      <c r="J269" s="216">
        <f>ROUND(I269*H269,2)</f>
        <v>1192.1600000000001</v>
      </c>
      <c r="K269" s="213" t="s">
        <v>147</v>
      </c>
      <c r="L269" s="39"/>
      <c r="M269" s="217" t="s">
        <v>1</v>
      </c>
      <c r="N269" s="218" t="s">
        <v>38</v>
      </c>
      <c r="O269" s="219">
        <v>0.90000000000000002</v>
      </c>
      <c r="P269" s="219">
        <f>O269*H269</f>
        <v>3.6000000000000001</v>
      </c>
      <c r="Q269" s="219">
        <v>0</v>
      </c>
      <c r="R269" s="219">
        <f>Q269*H269</f>
        <v>0</v>
      </c>
      <c r="S269" s="219">
        <v>0</v>
      </c>
      <c r="T269" s="220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221" t="s">
        <v>148</v>
      </c>
      <c r="AT269" s="221" t="s">
        <v>143</v>
      </c>
      <c r="AU269" s="221" t="s">
        <v>83</v>
      </c>
      <c r="AY269" s="18" t="s">
        <v>141</v>
      </c>
      <c r="BE269" s="222">
        <f>IF(N269="základní",J269,0)</f>
        <v>1192.1600000000001</v>
      </c>
      <c r="BF269" s="222">
        <f>IF(N269="snížená",J269,0)</f>
        <v>0</v>
      </c>
      <c r="BG269" s="222">
        <f>IF(N269="zákl. přenesená",J269,0)</f>
        <v>0</v>
      </c>
      <c r="BH269" s="222">
        <f>IF(N269="sníž. přenesená",J269,0)</f>
        <v>0</v>
      </c>
      <c r="BI269" s="222">
        <f>IF(N269="nulová",J269,0)</f>
        <v>0</v>
      </c>
      <c r="BJ269" s="18" t="s">
        <v>81</v>
      </c>
      <c r="BK269" s="222">
        <f>ROUND(I269*H269,2)</f>
        <v>1192.1600000000001</v>
      </c>
      <c r="BL269" s="18" t="s">
        <v>148</v>
      </c>
      <c r="BM269" s="221" t="s">
        <v>1448</v>
      </c>
    </row>
    <row r="270" s="2" customFormat="1" ht="24.15" customHeight="1">
      <c r="A270" s="33"/>
      <c r="B270" s="34"/>
      <c r="C270" s="211" t="s">
        <v>537</v>
      </c>
      <c r="D270" s="211" t="s">
        <v>143</v>
      </c>
      <c r="E270" s="212" t="s">
        <v>1449</v>
      </c>
      <c r="F270" s="213" t="s">
        <v>1450</v>
      </c>
      <c r="G270" s="214" t="s">
        <v>1447</v>
      </c>
      <c r="H270" s="215">
        <v>720</v>
      </c>
      <c r="I270" s="216">
        <v>13.02</v>
      </c>
      <c r="J270" s="216">
        <f>ROUND(I270*H270,2)</f>
        <v>9374.3999999999996</v>
      </c>
      <c r="K270" s="213" t="s">
        <v>147</v>
      </c>
      <c r="L270" s="39"/>
      <c r="M270" s="217" t="s">
        <v>1</v>
      </c>
      <c r="N270" s="218" t="s">
        <v>38</v>
      </c>
      <c r="O270" s="219">
        <v>0</v>
      </c>
      <c r="P270" s="219">
        <f>O270*H270</f>
        <v>0</v>
      </c>
      <c r="Q270" s="219">
        <v>0</v>
      </c>
      <c r="R270" s="219">
        <f>Q270*H270</f>
        <v>0</v>
      </c>
      <c r="S270" s="219">
        <v>0</v>
      </c>
      <c r="T270" s="220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221" t="s">
        <v>148</v>
      </c>
      <c r="AT270" s="221" t="s">
        <v>143</v>
      </c>
      <c r="AU270" s="221" t="s">
        <v>83</v>
      </c>
      <c r="AY270" s="18" t="s">
        <v>141</v>
      </c>
      <c r="BE270" s="222">
        <f>IF(N270="základní",J270,0)</f>
        <v>9374.3999999999996</v>
      </c>
      <c r="BF270" s="222">
        <f>IF(N270="snížená",J270,0)</f>
        <v>0</v>
      </c>
      <c r="BG270" s="222">
        <f>IF(N270="zákl. přenesená",J270,0)</f>
        <v>0</v>
      </c>
      <c r="BH270" s="222">
        <f>IF(N270="sníž. přenesená",J270,0)</f>
        <v>0</v>
      </c>
      <c r="BI270" s="222">
        <f>IF(N270="nulová",J270,0)</f>
        <v>0</v>
      </c>
      <c r="BJ270" s="18" t="s">
        <v>81</v>
      </c>
      <c r="BK270" s="222">
        <f>ROUND(I270*H270,2)</f>
        <v>9374.3999999999996</v>
      </c>
      <c r="BL270" s="18" t="s">
        <v>148</v>
      </c>
      <c r="BM270" s="221" t="s">
        <v>1451</v>
      </c>
    </row>
    <row r="271" s="13" customFormat="1">
      <c r="A271" s="13"/>
      <c r="B271" s="223"/>
      <c r="C271" s="224"/>
      <c r="D271" s="225" t="s">
        <v>150</v>
      </c>
      <c r="E271" s="226" t="s">
        <v>1</v>
      </c>
      <c r="F271" s="227" t="s">
        <v>1452</v>
      </c>
      <c r="G271" s="224"/>
      <c r="H271" s="228">
        <v>720</v>
      </c>
      <c r="I271" s="224"/>
      <c r="J271" s="224"/>
      <c r="K271" s="224"/>
      <c r="L271" s="229"/>
      <c r="M271" s="230"/>
      <c r="N271" s="231"/>
      <c r="O271" s="231"/>
      <c r="P271" s="231"/>
      <c r="Q271" s="231"/>
      <c r="R271" s="231"/>
      <c r="S271" s="231"/>
      <c r="T271" s="232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3" t="s">
        <v>150</v>
      </c>
      <c r="AU271" s="233" t="s">
        <v>83</v>
      </c>
      <c r="AV271" s="13" t="s">
        <v>83</v>
      </c>
      <c r="AW271" s="13" t="s">
        <v>30</v>
      </c>
      <c r="AX271" s="13" t="s">
        <v>81</v>
      </c>
      <c r="AY271" s="233" t="s">
        <v>141</v>
      </c>
    </row>
    <row r="272" s="2" customFormat="1" ht="24.15" customHeight="1">
      <c r="A272" s="33"/>
      <c r="B272" s="34"/>
      <c r="C272" s="211" t="s">
        <v>542</v>
      </c>
      <c r="D272" s="211" t="s">
        <v>143</v>
      </c>
      <c r="E272" s="212" t="s">
        <v>1453</v>
      </c>
      <c r="F272" s="213" t="s">
        <v>1454</v>
      </c>
      <c r="G272" s="214" t="s">
        <v>1447</v>
      </c>
      <c r="H272" s="215">
        <v>4</v>
      </c>
      <c r="I272" s="216">
        <v>194.74000000000001</v>
      </c>
      <c r="J272" s="216">
        <f>ROUND(I272*H272,2)</f>
        <v>778.96000000000004</v>
      </c>
      <c r="K272" s="213" t="s">
        <v>147</v>
      </c>
      <c r="L272" s="39"/>
      <c r="M272" s="217" t="s">
        <v>1</v>
      </c>
      <c r="N272" s="218" t="s">
        <v>38</v>
      </c>
      <c r="O272" s="219">
        <v>0.58799999999999997</v>
      </c>
      <c r="P272" s="219">
        <f>O272*H272</f>
        <v>2.3519999999999999</v>
      </c>
      <c r="Q272" s="219">
        <v>0</v>
      </c>
      <c r="R272" s="219">
        <f>Q272*H272</f>
        <v>0</v>
      </c>
      <c r="S272" s="219">
        <v>0</v>
      </c>
      <c r="T272" s="220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221" t="s">
        <v>148</v>
      </c>
      <c r="AT272" s="221" t="s">
        <v>143</v>
      </c>
      <c r="AU272" s="221" t="s">
        <v>83</v>
      </c>
      <c r="AY272" s="18" t="s">
        <v>141</v>
      </c>
      <c r="BE272" s="222">
        <f>IF(N272="základní",J272,0)</f>
        <v>778.96000000000004</v>
      </c>
      <c r="BF272" s="222">
        <f>IF(N272="snížená",J272,0)</f>
        <v>0</v>
      </c>
      <c r="BG272" s="222">
        <f>IF(N272="zákl. přenesená",J272,0)</f>
        <v>0</v>
      </c>
      <c r="BH272" s="222">
        <f>IF(N272="sníž. přenesená",J272,0)</f>
        <v>0</v>
      </c>
      <c r="BI272" s="222">
        <f>IF(N272="nulová",J272,0)</f>
        <v>0</v>
      </c>
      <c r="BJ272" s="18" t="s">
        <v>81</v>
      </c>
      <c r="BK272" s="222">
        <f>ROUND(I272*H272,2)</f>
        <v>778.96000000000004</v>
      </c>
      <c r="BL272" s="18" t="s">
        <v>148</v>
      </c>
      <c r="BM272" s="221" t="s">
        <v>1455</v>
      </c>
    </row>
    <row r="273" s="12" customFormat="1" ht="22.8" customHeight="1">
      <c r="A273" s="12"/>
      <c r="B273" s="196"/>
      <c r="C273" s="197"/>
      <c r="D273" s="198" t="s">
        <v>72</v>
      </c>
      <c r="E273" s="209" t="s">
        <v>950</v>
      </c>
      <c r="F273" s="209" t="s">
        <v>951</v>
      </c>
      <c r="G273" s="197"/>
      <c r="H273" s="197"/>
      <c r="I273" s="197"/>
      <c r="J273" s="210">
        <f>BK273</f>
        <v>86722.389999999999</v>
      </c>
      <c r="K273" s="197"/>
      <c r="L273" s="201"/>
      <c r="M273" s="202"/>
      <c r="N273" s="203"/>
      <c r="O273" s="203"/>
      <c r="P273" s="204">
        <f>SUM(P274:P275)</f>
        <v>94.547815000000014</v>
      </c>
      <c r="Q273" s="203"/>
      <c r="R273" s="204">
        <f>SUM(R274:R275)</f>
        <v>0</v>
      </c>
      <c r="S273" s="203"/>
      <c r="T273" s="205">
        <f>SUM(T274:T275)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206" t="s">
        <v>81</v>
      </c>
      <c r="AT273" s="207" t="s">
        <v>72</v>
      </c>
      <c r="AU273" s="207" t="s">
        <v>81</v>
      </c>
      <c r="AY273" s="206" t="s">
        <v>141</v>
      </c>
      <c r="BK273" s="208">
        <f>SUM(BK274:BK275)</f>
        <v>86722.389999999999</v>
      </c>
    </row>
    <row r="274" s="2" customFormat="1" ht="16.5" customHeight="1">
      <c r="A274" s="33"/>
      <c r="B274" s="34"/>
      <c r="C274" s="211" t="s">
        <v>546</v>
      </c>
      <c r="D274" s="211" t="s">
        <v>143</v>
      </c>
      <c r="E274" s="212" t="s">
        <v>952</v>
      </c>
      <c r="F274" s="213" t="s">
        <v>953</v>
      </c>
      <c r="G274" s="214" t="s">
        <v>157</v>
      </c>
      <c r="H274" s="215">
        <v>248</v>
      </c>
      <c r="I274" s="216">
        <v>292.67000000000002</v>
      </c>
      <c r="J274" s="216">
        <f>ROUND(I274*H274,2)</f>
        <v>72582.160000000003</v>
      </c>
      <c r="K274" s="213" t="s">
        <v>147</v>
      </c>
      <c r="L274" s="39"/>
      <c r="M274" s="217" t="s">
        <v>1</v>
      </c>
      <c r="N274" s="218" t="s">
        <v>38</v>
      </c>
      <c r="O274" s="219">
        <v>0.32800000000000001</v>
      </c>
      <c r="P274" s="219">
        <f>O274*H274</f>
        <v>81.344000000000008</v>
      </c>
      <c r="Q274" s="219">
        <v>0</v>
      </c>
      <c r="R274" s="219">
        <f>Q274*H274</f>
        <v>0</v>
      </c>
      <c r="S274" s="219">
        <v>0</v>
      </c>
      <c r="T274" s="220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221" t="s">
        <v>148</v>
      </c>
      <c r="AT274" s="221" t="s">
        <v>143</v>
      </c>
      <c r="AU274" s="221" t="s">
        <v>83</v>
      </c>
      <c r="AY274" s="18" t="s">
        <v>141</v>
      </c>
      <c r="BE274" s="222">
        <f>IF(N274="základní",J274,0)</f>
        <v>72582.160000000003</v>
      </c>
      <c r="BF274" s="222">
        <f>IF(N274="snížená",J274,0)</f>
        <v>0</v>
      </c>
      <c r="BG274" s="222">
        <f>IF(N274="zákl. přenesená",J274,0)</f>
        <v>0</v>
      </c>
      <c r="BH274" s="222">
        <f>IF(N274="sníž. přenesená",J274,0)</f>
        <v>0</v>
      </c>
      <c r="BI274" s="222">
        <f>IF(N274="nulová",J274,0)</f>
        <v>0</v>
      </c>
      <c r="BJ274" s="18" t="s">
        <v>81</v>
      </c>
      <c r="BK274" s="222">
        <f>ROUND(I274*H274,2)</f>
        <v>72582.160000000003</v>
      </c>
      <c r="BL274" s="18" t="s">
        <v>148</v>
      </c>
      <c r="BM274" s="221" t="s">
        <v>1456</v>
      </c>
    </row>
    <row r="275" s="2" customFormat="1" ht="24.15" customHeight="1">
      <c r="A275" s="33"/>
      <c r="B275" s="34"/>
      <c r="C275" s="211" t="s">
        <v>551</v>
      </c>
      <c r="D275" s="211" t="s">
        <v>143</v>
      </c>
      <c r="E275" s="212" t="s">
        <v>955</v>
      </c>
      <c r="F275" s="213" t="s">
        <v>956</v>
      </c>
      <c r="G275" s="214" t="s">
        <v>157</v>
      </c>
      <c r="H275" s="215">
        <v>81.004999999999995</v>
      </c>
      <c r="I275" s="216">
        <v>174.56</v>
      </c>
      <c r="J275" s="216">
        <f>ROUND(I275*H275,2)</f>
        <v>14140.23</v>
      </c>
      <c r="K275" s="213" t="s">
        <v>147</v>
      </c>
      <c r="L275" s="39"/>
      <c r="M275" s="217" t="s">
        <v>1</v>
      </c>
      <c r="N275" s="218" t="s">
        <v>38</v>
      </c>
      <c r="O275" s="219">
        <v>0.16300000000000001</v>
      </c>
      <c r="P275" s="219">
        <f>O275*H275</f>
        <v>13.203815000000001</v>
      </c>
      <c r="Q275" s="219">
        <v>0</v>
      </c>
      <c r="R275" s="219">
        <f>Q275*H275</f>
        <v>0</v>
      </c>
      <c r="S275" s="219">
        <v>0</v>
      </c>
      <c r="T275" s="220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221" t="s">
        <v>148</v>
      </c>
      <c r="AT275" s="221" t="s">
        <v>143</v>
      </c>
      <c r="AU275" s="221" t="s">
        <v>83</v>
      </c>
      <c r="AY275" s="18" t="s">
        <v>141</v>
      </c>
      <c r="BE275" s="222">
        <f>IF(N275="základní",J275,0)</f>
        <v>14140.23</v>
      </c>
      <c r="BF275" s="222">
        <f>IF(N275="snížená",J275,0)</f>
        <v>0</v>
      </c>
      <c r="BG275" s="222">
        <f>IF(N275="zákl. přenesená",J275,0)</f>
        <v>0</v>
      </c>
      <c r="BH275" s="222">
        <f>IF(N275="sníž. přenesená",J275,0)</f>
        <v>0</v>
      </c>
      <c r="BI275" s="222">
        <f>IF(N275="nulová",J275,0)</f>
        <v>0</v>
      </c>
      <c r="BJ275" s="18" t="s">
        <v>81</v>
      </c>
      <c r="BK275" s="222">
        <f>ROUND(I275*H275,2)</f>
        <v>14140.23</v>
      </c>
      <c r="BL275" s="18" t="s">
        <v>148</v>
      </c>
      <c r="BM275" s="221" t="s">
        <v>1457</v>
      </c>
    </row>
    <row r="276" s="12" customFormat="1" ht="25.92" customHeight="1">
      <c r="A276" s="12"/>
      <c r="B276" s="196"/>
      <c r="C276" s="197"/>
      <c r="D276" s="198" t="s">
        <v>72</v>
      </c>
      <c r="E276" s="199" t="s">
        <v>218</v>
      </c>
      <c r="F276" s="199" t="s">
        <v>219</v>
      </c>
      <c r="G276" s="197"/>
      <c r="H276" s="197"/>
      <c r="I276" s="197"/>
      <c r="J276" s="200">
        <f>BK276</f>
        <v>7346488.2900000019</v>
      </c>
      <c r="K276" s="197"/>
      <c r="L276" s="201"/>
      <c r="M276" s="202"/>
      <c r="N276" s="203"/>
      <c r="O276" s="203"/>
      <c r="P276" s="204">
        <f>P277+P291+P300+P328+P406+P436+P445+P502+P524+P546+P588+P612</f>
        <v>5387.0753369999984</v>
      </c>
      <c r="Q276" s="203"/>
      <c r="R276" s="204">
        <f>R277+R291+R300+R328+R406+R436+R445+R502+R524+R546+R588+R612</f>
        <v>57.607145129999992</v>
      </c>
      <c r="S276" s="203"/>
      <c r="T276" s="205">
        <f>T277+T291+T300+T328+T406+T436+T445+T502+T524+T546+T588+T612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206" t="s">
        <v>83</v>
      </c>
      <c r="AT276" s="207" t="s">
        <v>72</v>
      </c>
      <c r="AU276" s="207" t="s">
        <v>73</v>
      </c>
      <c r="AY276" s="206" t="s">
        <v>141</v>
      </c>
      <c r="BK276" s="208">
        <f>BK277+BK291+BK300+BK328+BK406+BK436+BK445+BK502+BK524+BK546+BK588+BK612</f>
        <v>7346488.2900000019</v>
      </c>
    </row>
    <row r="277" s="12" customFormat="1" ht="22.8" customHeight="1">
      <c r="A277" s="12"/>
      <c r="B277" s="196"/>
      <c r="C277" s="197"/>
      <c r="D277" s="198" t="s">
        <v>72</v>
      </c>
      <c r="E277" s="209" t="s">
        <v>1043</v>
      </c>
      <c r="F277" s="209" t="s">
        <v>1044</v>
      </c>
      <c r="G277" s="197"/>
      <c r="H277" s="197"/>
      <c r="I277" s="197"/>
      <c r="J277" s="210">
        <f>BK277</f>
        <v>269866.10000000009</v>
      </c>
      <c r="K277" s="197"/>
      <c r="L277" s="201"/>
      <c r="M277" s="202"/>
      <c r="N277" s="203"/>
      <c r="O277" s="203"/>
      <c r="P277" s="204">
        <f>SUM(P278:P290)</f>
        <v>77.107799999999997</v>
      </c>
      <c r="Q277" s="203"/>
      <c r="R277" s="204">
        <f>SUM(R278:R290)</f>
        <v>2.9245360000000002</v>
      </c>
      <c r="S277" s="203"/>
      <c r="T277" s="205">
        <f>SUM(T278:T290)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06" t="s">
        <v>83</v>
      </c>
      <c r="AT277" s="207" t="s">
        <v>72</v>
      </c>
      <c r="AU277" s="207" t="s">
        <v>81</v>
      </c>
      <c r="AY277" s="206" t="s">
        <v>141</v>
      </c>
      <c r="BK277" s="208">
        <f>SUM(BK278:BK290)</f>
        <v>269866.10000000009</v>
      </c>
    </row>
    <row r="278" s="2" customFormat="1" ht="33" customHeight="1">
      <c r="A278" s="33"/>
      <c r="B278" s="34"/>
      <c r="C278" s="211" t="s">
        <v>558</v>
      </c>
      <c r="D278" s="211" t="s">
        <v>143</v>
      </c>
      <c r="E278" s="212" t="s">
        <v>1458</v>
      </c>
      <c r="F278" s="213" t="s">
        <v>1459</v>
      </c>
      <c r="G278" s="214" t="s">
        <v>254</v>
      </c>
      <c r="H278" s="215">
        <v>238</v>
      </c>
      <c r="I278" s="216">
        <v>177</v>
      </c>
      <c r="J278" s="216">
        <f>ROUND(I278*H278,2)</f>
        <v>42126</v>
      </c>
      <c r="K278" s="213" t="s">
        <v>147</v>
      </c>
      <c r="L278" s="39"/>
      <c r="M278" s="217" t="s">
        <v>1</v>
      </c>
      <c r="N278" s="218" t="s">
        <v>38</v>
      </c>
      <c r="O278" s="219">
        <v>0.19700000000000001</v>
      </c>
      <c r="P278" s="219">
        <f>O278*H278</f>
        <v>46.886000000000003</v>
      </c>
      <c r="Q278" s="219">
        <v>0.00018000000000000001</v>
      </c>
      <c r="R278" s="219">
        <f>Q278*H278</f>
        <v>0.042840000000000003</v>
      </c>
      <c r="S278" s="219">
        <v>0</v>
      </c>
      <c r="T278" s="220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221" t="s">
        <v>224</v>
      </c>
      <c r="AT278" s="221" t="s">
        <v>143</v>
      </c>
      <c r="AU278" s="221" t="s">
        <v>83</v>
      </c>
      <c r="AY278" s="18" t="s">
        <v>141</v>
      </c>
      <c r="BE278" s="222">
        <f>IF(N278="základní",J278,0)</f>
        <v>42126</v>
      </c>
      <c r="BF278" s="222">
        <f>IF(N278="snížená",J278,0)</f>
        <v>0</v>
      </c>
      <c r="BG278" s="222">
        <f>IF(N278="zákl. přenesená",J278,0)</f>
        <v>0</v>
      </c>
      <c r="BH278" s="222">
        <f>IF(N278="sníž. přenesená",J278,0)</f>
        <v>0</v>
      </c>
      <c r="BI278" s="222">
        <f>IF(N278="nulová",J278,0)</f>
        <v>0</v>
      </c>
      <c r="BJ278" s="18" t="s">
        <v>81</v>
      </c>
      <c r="BK278" s="222">
        <f>ROUND(I278*H278,2)</f>
        <v>42126</v>
      </c>
      <c r="BL278" s="18" t="s">
        <v>224</v>
      </c>
      <c r="BM278" s="221" t="s">
        <v>1460</v>
      </c>
    </row>
    <row r="279" s="2" customFormat="1" ht="24.15" customHeight="1">
      <c r="A279" s="33"/>
      <c r="B279" s="34"/>
      <c r="C279" s="244" t="s">
        <v>563</v>
      </c>
      <c r="D279" s="244" t="s">
        <v>154</v>
      </c>
      <c r="E279" s="245" t="s">
        <v>1461</v>
      </c>
      <c r="F279" s="246" t="s">
        <v>1462</v>
      </c>
      <c r="G279" s="247" t="s">
        <v>254</v>
      </c>
      <c r="H279" s="248">
        <v>261.80000000000001</v>
      </c>
      <c r="I279" s="249">
        <v>462</v>
      </c>
      <c r="J279" s="249">
        <f>ROUND(I279*H279,2)</f>
        <v>120951.60000000001</v>
      </c>
      <c r="K279" s="246" t="s">
        <v>147</v>
      </c>
      <c r="L279" s="250"/>
      <c r="M279" s="251" t="s">
        <v>1</v>
      </c>
      <c r="N279" s="252" t="s">
        <v>38</v>
      </c>
      <c r="O279" s="219">
        <v>0</v>
      </c>
      <c r="P279" s="219">
        <f>O279*H279</f>
        <v>0</v>
      </c>
      <c r="Q279" s="219">
        <v>0.01</v>
      </c>
      <c r="R279" s="219">
        <f>Q279*H279</f>
        <v>2.6180000000000003</v>
      </c>
      <c r="S279" s="219">
        <v>0</v>
      </c>
      <c r="T279" s="220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221" t="s">
        <v>398</v>
      </c>
      <c r="AT279" s="221" t="s">
        <v>154</v>
      </c>
      <c r="AU279" s="221" t="s">
        <v>83</v>
      </c>
      <c r="AY279" s="18" t="s">
        <v>141</v>
      </c>
      <c r="BE279" s="222">
        <f>IF(N279="základní",J279,0)</f>
        <v>120951.60000000001</v>
      </c>
      <c r="BF279" s="222">
        <f>IF(N279="snížená",J279,0)</f>
        <v>0</v>
      </c>
      <c r="BG279" s="222">
        <f>IF(N279="zákl. přenesená",J279,0)</f>
        <v>0</v>
      </c>
      <c r="BH279" s="222">
        <f>IF(N279="sníž. přenesená",J279,0)</f>
        <v>0</v>
      </c>
      <c r="BI279" s="222">
        <f>IF(N279="nulová",J279,0)</f>
        <v>0</v>
      </c>
      <c r="BJ279" s="18" t="s">
        <v>81</v>
      </c>
      <c r="BK279" s="222">
        <f>ROUND(I279*H279,2)</f>
        <v>120951.60000000001</v>
      </c>
      <c r="BL279" s="18" t="s">
        <v>224</v>
      </c>
      <c r="BM279" s="221" t="s">
        <v>1463</v>
      </c>
    </row>
    <row r="280" s="13" customFormat="1">
      <c r="A280" s="13"/>
      <c r="B280" s="223"/>
      <c r="C280" s="224"/>
      <c r="D280" s="225" t="s">
        <v>150</v>
      </c>
      <c r="E280" s="224"/>
      <c r="F280" s="227" t="s">
        <v>1464</v>
      </c>
      <c r="G280" s="224"/>
      <c r="H280" s="228">
        <v>261.80000000000001</v>
      </c>
      <c r="I280" s="224"/>
      <c r="J280" s="224"/>
      <c r="K280" s="224"/>
      <c r="L280" s="229"/>
      <c r="M280" s="230"/>
      <c r="N280" s="231"/>
      <c r="O280" s="231"/>
      <c r="P280" s="231"/>
      <c r="Q280" s="231"/>
      <c r="R280" s="231"/>
      <c r="S280" s="231"/>
      <c r="T280" s="232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3" t="s">
        <v>150</v>
      </c>
      <c r="AU280" s="233" t="s">
        <v>83</v>
      </c>
      <c r="AV280" s="13" t="s">
        <v>83</v>
      </c>
      <c r="AW280" s="13" t="s">
        <v>4</v>
      </c>
      <c r="AX280" s="13" t="s">
        <v>81</v>
      </c>
      <c r="AY280" s="233" t="s">
        <v>141</v>
      </c>
    </row>
    <row r="281" s="2" customFormat="1" ht="24.15" customHeight="1">
      <c r="A281" s="33"/>
      <c r="B281" s="34"/>
      <c r="C281" s="244" t="s">
        <v>570</v>
      </c>
      <c r="D281" s="244" t="s">
        <v>154</v>
      </c>
      <c r="E281" s="245" t="s">
        <v>1465</v>
      </c>
      <c r="F281" s="246" t="s">
        <v>1466</v>
      </c>
      <c r="G281" s="247" t="s">
        <v>254</v>
      </c>
      <c r="H281" s="248">
        <v>49.5</v>
      </c>
      <c r="I281" s="249">
        <v>104</v>
      </c>
      <c r="J281" s="249">
        <f>ROUND(I281*H281,2)</f>
        <v>5148</v>
      </c>
      <c r="K281" s="246" t="s">
        <v>147</v>
      </c>
      <c r="L281" s="250"/>
      <c r="M281" s="251" t="s">
        <v>1</v>
      </c>
      <c r="N281" s="252" t="s">
        <v>38</v>
      </c>
      <c r="O281" s="219">
        <v>0</v>
      </c>
      <c r="P281" s="219">
        <f>O281*H281</f>
        <v>0</v>
      </c>
      <c r="Q281" s="219">
        <v>0.002</v>
      </c>
      <c r="R281" s="219">
        <f>Q281*H281</f>
        <v>0.099000000000000005</v>
      </c>
      <c r="S281" s="219">
        <v>0</v>
      </c>
      <c r="T281" s="220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221" t="s">
        <v>398</v>
      </c>
      <c r="AT281" s="221" t="s">
        <v>154</v>
      </c>
      <c r="AU281" s="221" t="s">
        <v>83</v>
      </c>
      <c r="AY281" s="18" t="s">
        <v>141</v>
      </c>
      <c r="BE281" s="222">
        <f>IF(N281="základní",J281,0)</f>
        <v>5148</v>
      </c>
      <c r="BF281" s="222">
        <f>IF(N281="snížená",J281,0)</f>
        <v>0</v>
      </c>
      <c r="BG281" s="222">
        <f>IF(N281="zákl. přenesená",J281,0)</f>
        <v>0</v>
      </c>
      <c r="BH281" s="222">
        <f>IF(N281="sníž. přenesená",J281,0)</f>
        <v>0</v>
      </c>
      <c r="BI281" s="222">
        <f>IF(N281="nulová",J281,0)</f>
        <v>0</v>
      </c>
      <c r="BJ281" s="18" t="s">
        <v>81</v>
      </c>
      <c r="BK281" s="222">
        <f>ROUND(I281*H281,2)</f>
        <v>5148</v>
      </c>
      <c r="BL281" s="18" t="s">
        <v>224</v>
      </c>
      <c r="BM281" s="221" t="s">
        <v>1467</v>
      </c>
    </row>
    <row r="282" s="13" customFormat="1">
      <c r="A282" s="13"/>
      <c r="B282" s="223"/>
      <c r="C282" s="224"/>
      <c r="D282" s="225" t="s">
        <v>150</v>
      </c>
      <c r="E282" s="224"/>
      <c r="F282" s="227" t="s">
        <v>1468</v>
      </c>
      <c r="G282" s="224"/>
      <c r="H282" s="228">
        <v>49.5</v>
      </c>
      <c r="I282" s="224"/>
      <c r="J282" s="224"/>
      <c r="K282" s="224"/>
      <c r="L282" s="229"/>
      <c r="M282" s="230"/>
      <c r="N282" s="231"/>
      <c r="O282" s="231"/>
      <c r="P282" s="231"/>
      <c r="Q282" s="231"/>
      <c r="R282" s="231"/>
      <c r="S282" s="231"/>
      <c r="T282" s="232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3" t="s">
        <v>150</v>
      </c>
      <c r="AU282" s="233" t="s">
        <v>83</v>
      </c>
      <c r="AV282" s="13" t="s">
        <v>83</v>
      </c>
      <c r="AW282" s="13" t="s">
        <v>4</v>
      </c>
      <c r="AX282" s="13" t="s">
        <v>81</v>
      </c>
      <c r="AY282" s="233" t="s">
        <v>141</v>
      </c>
    </row>
    <row r="283" s="2" customFormat="1" ht="24.15" customHeight="1">
      <c r="A283" s="33"/>
      <c r="B283" s="34"/>
      <c r="C283" s="211" t="s">
        <v>575</v>
      </c>
      <c r="D283" s="211" t="s">
        <v>143</v>
      </c>
      <c r="E283" s="212" t="s">
        <v>1469</v>
      </c>
      <c r="F283" s="213" t="s">
        <v>1470</v>
      </c>
      <c r="G283" s="214" t="s">
        <v>254</v>
      </c>
      <c r="H283" s="215">
        <v>238</v>
      </c>
      <c r="I283" s="216">
        <v>13.4</v>
      </c>
      <c r="J283" s="216">
        <f>ROUND(I283*H283,2)</f>
        <v>3189.1999999999998</v>
      </c>
      <c r="K283" s="213" t="s">
        <v>147</v>
      </c>
      <c r="L283" s="39"/>
      <c r="M283" s="217" t="s">
        <v>1</v>
      </c>
      <c r="N283" s="218" t="s">
        <v>38</v>
      </c>
      <c r="O283" s="219">
        <v>0.025000000000000001</v>
      </c>
      <c r="P283" s="219">
        <f>O283*H283</f>
        <v>5.9500000000000002</v>
      </c>
      <c r="Q283" s="219">
        <v>0</v>
      </c>
      <c r="R283" s="219">
        <f>Q283*H283</f>
        <v>0</v>
      </c>
      <c r="S283" s="219">
        <v>0</v>
      </c>
      <c r="T283" s="220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221" t="s">
        <v>224</v>
      </c>
      <c r="AT283" s="221" t="s">
        <v>143</v>
      </c>
      <c r="AU283" s="221" t="s">
        <v>83</v>
      </c>
      <c r="AY283" s="18" t="s">
        <v>141</v>
      </c>
      <c r="BE283" s="222">
        <f>IF(N283="základní",J283,0)</f>
        <v>3189.1999999999998</v>
      </c>
      <c r="BF283" s="222">
        <f>IF(N283="snížená",J283,0)</f>
        <v>0</v>
      </c>
      <c r="BG283" s="222">
        <f>IF(N283="zákl. přenesená",J283,0)</f>
        <v>0</v>
      </c>
      <c r="BH283" s="222">
        <f>IF(N283="sníž. přenesená",J283,0)</f>
        <v>0</v>
      </c>
      <c r="BI283" s="222">
        <f>IF(N283="nulová",J283,0)</f>
        <v>0</v>
      </c>
      <c r="BJ283" s="18" t="s">
        <v>81</v>
      </c>
      <c r="BK283" s="222">
        <f>ROUND(I283*H283,2)</f>
        <v>3189.1999999999998</v>
      </c>
      <c r="BL283" s="18" t="s">
        <v>224</v>
      </c>
      <c r="BM283" s="221" t="s">
        <v>1471</v>
      </c>
    </row>
    <row r="284" s="2" customFormat="1" ht="44.25" customHeight="1">
      <c r="A284" s="33"/>
      <c r="B284" s="34"/>
      <c r="C284" s="244" t="s">
        <v>581</v>
      </c>
      <c r="D284" s="244" t="s">
        <v>154</v>
      </c>
      <c r="E284" s="245" t="s">
        <v>1472</v>
      </c>
      <c r="F284" s="246" t="s">
        <v>1473</v>
      </c>
      <c r="G284" s="247" t="s">
        <v>254</v>
      </c>
      <c r="H284" s="248">
        <v>261.80000000000001</v>
      </c>
      <c r="I284" s="249">
        <v>218</v>
      </c>
      <c r="J284" s="249">
        <f>ROUND(I284*H284,2)</f>
        <v>57072.400000000001</v>
      </c>
      <c r="K284" s="246" t="s">
        <v>147</v>
      </c>
      <c r="L284" s="250"/>
      <c r="M284" s="251" t="s">
        <v>1</v>
      </c>
      <c r="N284" s="252" t="s">
        <v>38</v>
      </c>
      <c r="O284" s="219">
        <v>0</v>
      </c>
      <c r="P284" s="219">
        <f>O284*H284</f>
        <v>0</v>
      </c>
      <c r="Q284" s="219">
        <v>0.00040000000000000002</v>
      </c>
      <c r="R284" s="219">
        <f>Q284*H284</f>
        <v>0.10472000000000001</v>
      </c>
      <c r="S284" s="219">
        <v>0</v>
      </c>
      <c r="T284" s="220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221" t="s">
        <v>398</v>
      </c>
      <c r="AT284" s="221" t="s">
        <v>154</v>
      </c>
      <c r="AU284" s="221" t="s">
        <v>83</v>
      </c>
      <c r="AY284" s="18" t="s">
        <v>141</v>
      </c>
      <c r="BE284" s="222">
        <f>IF(N284="základní",J284,0)</f>
        <v>57072.400000000001</v>
      </c>
      <c r="BF284" s="222">
        <f>IF(N284="snížená",J284,0)</f>
        <v>0</v>
      </c>
      <c r="BG284" s="222">
        <f>IF(N284="zákl. přenesená",J284,0)</f>
        <v>0</v>
      </c>
      <c r="BH284" s="222">
        <f>IF(N284="sníž. přenesená",J284,0)</f>
        <v>0</v>
      </c>
      <c r="BI284" s="222">
        <f>IF(N284="nulová",J284,0)</f>
        <v>0</v>
      </c>
      <c r="BJ284" s="18" t="s">
        <v>81</v>
      </c>
      <c r="BK284" s="222">
        <f>ROUND(I284*H284,2)</f>
        <v>57072.400000000001</v>
      </c>
      <c r="BL284" s="18" t="s">
        <v>224</v>
      </c>
      <c r="BM284" s="221" t="s">
        <v>1474</v>
      </c>
    </row>
    <row r="285" s="13" customFormat="1">
      <c r="A285" s="13"/>
      <c r="B285" s="223"/>
      <c r="C285" s="224"/>
      <c r="D285" s="225" t="s">
        <v>150</v>
      </c>
      <c r="E285" s="224"/>
      <c r="F285" s="227" t="s">
        <v>1464</v>
      </c>
      <c r="G285" s="224"/>
      <c r="H285" s="228">
        <v>261.80000000000001</v>
      </c>
      <c r="I285" s="224"/>
      <c r="J285" s="224"/>
      <c r="K285" s="224"/>
      <c r="L285" s="229"/>
      <c r="M285" s="230"/>
      <c r="N285" s="231"/>
      <c r="O285" s="231"/>
      <c r="P285" s="231"/>
      <c r="Q285" s="231"/>
      <c r="R285" s="231"/>
      <c r="S285" s="231"/>
      <c r="T285" s="232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3" t="s">
        <v>150</v>
      </c>
      <c r="AU285" s="233" t="s">
        <v>83</v>
      </c>
      <c r="AV285" s="13" t="s">
        <v>83</v>
      </c>
      <c r="AW285" s="13" t="s">
        <v>4</v>
      </c>
      <c r="AX285" s="13" t="s">
        <v>81</v>
      </c>
      <c r="AY285" s="233" t="s">
        <v>141</v>
      </c>
    </row>
    <row r="286" s="2" customFormat="1" ht="24.15" customHeight="1">
      <c r="A286" s="33"/>
      <c r="B286" s="34"/>
      <c r="C286" s="211" t="s">
        <v>586</v>
      </c>
      <c r="D286" s="211" t="s">
        <v>143</v>
      </c>
      <c r="E286" s="212" t="s">
        <v>1475</v>
      </c>
      <c r="F286" s="213" t="s">
        <v>1476</v>
      </c>
      <c r="G286" s="214" t="s">
        <v>254</v>
      </c>
      <c r="H286" s="215">
        <v>238</v>
      </c>
      <c r="I286" s="216">
        <v>46.200000000000003</v>
      </c>
      <c r="J286" s="216">
        <f>ROUND(I286*H286,2)</f>
        <v>10995.6</v>
      </c>
      <c r="K286" s="213" t="s">
        <v>147</v>
      </c>
      <c r="L286" s="39"/>
      <c r="M286" s="217" t="s">
        <v>1</v>
      </c>
      <c r="N286" s="218" t="s">
        <v>38</v>
      </c>
      <c r="O286" s="219">
        <v>0.059999999999999998</v>
      </c>
      <c r="P286" s="219">
        <f>O286*H286</f>
        <v>14.279999999999999</v>
      </c>
      <c r="Q286" s="219">
        <v>1.0000000000000001E-05</v>
      </c>
      <c r="R286" s="219">
        <f>Q286*H286</f>
        <v>0.0023800000000000002</v>
      </c>
      <c r="S286" s="219">
        <v>0</v>
      </c>
      <c r="T286" s="220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221" t="s">
        <v>224</v>
      </c>
      <c r="AT286" s="221" t="s">
        <v>143</v>
      </c>
      <c r="AU286" s="221" t="s">
        <v>83</v>
      </c>
      <c r="AY286" s="18" t="s">
        <v>141</v>
      </c>
      <c r="BE286" s="222">
        <f>IF(N286="základní",J286,0)</f>
        <v>10995.6</v>
      </c>
      <c r="BF286" s="222">
        <f>IF(N286="snížená",J286,0)</f>
        <v>0</v>
      </c>
      <c r="BG286" s="222">
        <f>IF(N286="zákl. přenesená",J286,0)</f>
        <v>0</v>
      </c>
      <c r="BH286" s="222">
        <f>IF(N286="sníž. přenesená",J286,0)</f>
        <v>0</v>
      </c>
      <c r="BI286" s="222">
        <f>IF(N286="nulová",J286,0)</f>
        <v>0</v>
      </c>
      <c r="BJ286" s="18" t="s">
        <v>81</v>
      </c>
      <c r="BK286" s="222">
        <f>ROUND(I286*H286,2)</f>
        <v>10995.6</v>
      </c>
      <c r="BL286" s="18" t="s">
        <v>224</v>
      </c>
      <c r="BM286" s="221" t="s">
        <v>1477</v>
      </c>
    </row>
    <row r="287" s="2" customFormat="1" ht="24.15" customHeight="1">
      <c r="A287" s="33"/>
      <c r="B287" s="34"/>
      <c r="C287" s="244" t="s">
        <v>590</v>
      </c>
      <c r="D287" s="244" t="s">
        <v>154</v>
      </c>
      <c r="E287" s="245" t="s">
        <v>1478</v>
      </c>
      <c r="F287" s="246" t="s">
        <v>1479</v>
      </c>
      <c r="G287" s="247" t="s">
        <v>254</v>
      </c>
      <c r="H287" s="248">
        <v>261.80000000000001</v>
      </c>
      <c r="I287" s="249">
        <v>93.900000000000006</v>
      </c>
      <c r="J287" s="249">
        <f>ROUND(I287*H287,2)</f>
        <v>24583.02</v>
      </c>
      <c r="K287" s="246" t="s">
        <v>147</v>
      </c>
      <c r="L287" s="250"/>
      <c r="M287" s="251" t="s">
        <v>1</v>
      </c>
      <c r="N287" s="252" t="s">
        <v>38</v>
      </c>
      <c r="O287" s="219">
        <v>0</v>
      </c>
      <c r="P287" s="219">
        <f>O287*H287</f>
        <v>0</v>
      </c>
      <c r="Q287" s="219">
        <v>0.00022000000000000001</v>
      </c>
      <c r="R287" s="219">
        <f>Q287*H287</f>
        <v>0.057596000000000001</v>
      </c>
      <c r="S287" s="219">
        <v>0</v>
      </c>
      <c r="T287" s="220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221" t="s">
        <v>398</v>
      </c>
      <c r="AT287" s="221" t="s">
        <v>154</v>
      </c>
      <c r="AU287" s="221" t="s">
        <v>83</v>
      </c>
      <c r="AY287" s="18" t="s">
        <v>141</v>
      </c>
      <c r="BE287" s="222">
        <f>IF(N287="základní",J287,0)</f>
        <v>24583.02</v>
      </c>
      <c r="BF287" s="222">
        <f>IF(N287="snížená",J287,0)</f>
        <v>0</v>
      </c>
      <c r="BG287" s="222">
        <f>IF(N287="zákl. přenesená",J287,0)</f>
        <v>0</v>
      </c>
      <c r="BH287" s="222">
        <f>IF(N287="sníž. přenesená",J287,0)</f>
        <v>0</v>
      </c>
      <c r="BI287" s="222">
        <f>IF(N287="nulová",J287,0)</f>
        <v>0</v>
      </c>
      <c r="BJ287" s="18" t="s">
        <v>81</v>
      </c>
      <c r="BK287" s="222">
        <f>ROUND(I287*H287,2)</f>
        <v>24583.02</v>
      </c>
      <c r="BL287" s="18" t="s">
        <v>224</v>
      </c>
      <c r="BM287" s="221" t="s">
        <v>1480</v>
      </c>
    </row>
    <row r="288" s="13" customFormat="1">
      <c r="A288" s="13"/>
      <c r="B288" s="223"/>
      <c r="C288" s="224"/>
      <c r="D288" s="225" t="s">
        <v>150</v>
      </c>
      <c r="E288" s="224"/>
      <c r="F288" s="227" t="s">
        <v>1464</v>
      </c>
      <c r="G288" s="224"/>
      <c r="H288" s="228">
        <v>261.80000000000001</v>
      </c>
      <c r="I288" s="224"/>
      <c r="J288" s="224"/>
      <c r="K288" s="224"/>
      <c r="L288" s="229"/>
      <c r="M288" s="230"/>
      <c r="N288" s="231"/>
      <c r="O288" s="231"/>
      <c r="P288" s="231"/>
      <c r="Q288" s="231"/>
      <c r="R288" s="231"/>
      <c r="S288" s="231"/>
      <c r="T288" s="232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3" t="s">
        <v>150</v>
      </c>
      <c r="AU288" s="233" t="s">
        <v>83</v>
      </c>
      <c r="AV288" s="13" t="s">
        <v>83</v>
      </c>
      <c r="AW288" s="13" t="s">
        <v>4</v>
      </c>
      <c r="AX288" s="13" t="s">
        <v>81</v>
      </c>
      <c r="AY288" s="233" t="s">
        <v>141</v>
      </c>
    </row>
    <row r="289" s="2" customFormat="1" ht="24.15" customHeight="1">
      <c r="A289" s="33"/>
      <c r="B289" s="34"/>
      <c r="C289" s="211" t="s">
        <v>597</v>
      </c>
      <c r="D289" s="211" t="s">
        <v>143</v>
      </c>
      <c r="E289" s="212" t="s">
        <v>1088</v>
      </c>
      <c r="F289" s="213" t="s">
        <v>1089</v>
      </c>
      <c r="G289" s="214" t="s">
        <v>157</v>
      </c>
      <c r="H289" s="215">
        <v>2.9249999999999998</v>
      </c>
      <c r="I289" s="216">
        <v>1320</v>
      </c>
      <c r="J289" s="216">
        <f>ROUND(I289*H289,2)</f>
        <v>3861</v>
      </c>
      <c r="K289" s="213" t="s">
        <v>147</v>
      </c>
      <c r="L289" s="39"/>
      <c r="M289" s="217" t="s">
        <v>1</v>
      </c>
      <c r="N289" s="218" t="s">
        <v>38</v>
      </c>
      <c r="O289" s="219">
        <v>1.966</v>
      </c>
      <c r="P289" s="219">
        <f>O289*H289</f>
        <v>5.7505499999999996</v>
      </c>
      <c r="Q289" s="219">
        <v>0</v>
      </c>
      <c r="R289" s="219">
        <f>Q289*H289</f>
        <v>0</v>
      </c>
      <c r="S289" s="219">
        <v>0</v>
      </c>
      <c r="T289" s="220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221" t="s">
        <v>224</v>
      </c>
      <c r="AT289" s="221" t="s">
        <v>143</v>
      </c>
      <c r="AU289" s="221" t="s">
        <v>83</v>
      </c>
      <c r="AY289" s="18" t="s">
        <v>141</v>
      </c>
      <c r="BE289" s="222">
        <f>IF(N289="základní",J289,0)</f>
        <v>3861</v>
      </c>
      <c r="BF289" s="222">
        <f>IF(N289="snížená",J289,0)</f>
        <v>0</v>
      </c>
      <c r="BG289" s="222">
        <f>IF(N289="zákl. přenesená",J289,0)</f>
        <v>0</v>
      </c>
      <c r="BH289" s="222">
        <f>IF(N289="sníž. přenesená",J289,0)</f>
        <v>0</v>
      </c>
      <c r="BI289" s="222">
        <f>IF(N289="nulová",J289,0)</f>
        <v>0</v>
      </c>
      <c r="BJ289" s="18" t="s">
        <v>81</v>
      </c>
      <c r="BK289" s="222">
        <f>ROUND(I289*H289,2)</f>
        <v>3861</v>
      </c>
      <c r="BL289" s="18" t="s">
        <v>224</v>
      </c>
      <c r="BM289" s="221" t="s">
        <v>1481</v>
      </c>
    </row>
    <row r="290" s="2" customFormat="1" ht="24.15" customHeight="1">
      <c r="A290" s="33"/>
      <c r="B290" s="34"/>
      <c r="C290" s="211" t="s">
        <v>602</v>
      </c>
      <c r="D290" s="211" t="s">
        <v>143</v>
      </c>
      <c r="E290" s="212" t="s">
        <v>1482</v>
      </c>
      <c r="F290" s="213" t="s">
        <v>1483</v>
      </c>
      <c r="G290" s="214" t="s">
        <v>157</v>
      </c>
      <c r="H290" s="215">
        <v>2.9249999999999998</v>
      </c>
      <c r="I290" s="216">
        <v>663</v>
      </c>
      <c r="J290" s="216">
        <f>ROUND(I290*H290,2)</f>
        <v>1939.28</v>
      </c>
      <c r="K290" s="213" t="s">
        <v>147</v>
      </c>
      <c r="L290" s="39"/>
      <c r="M290" s="217" t="s">
        <v>1</v>
      </c>
      <c r="N290" s="218" t="s">
        <v>38</v>
      </c>
      <c r="O290" s="219">
        <v>1.45</v>
      </c>
      <c r="P290" s="219">
        <f>O290*H290</f>
        <v>4.24125</v>
      </c>
      <c r="Q290" s="219">
        <v>0</v>
      </c>
      <c r="R290" s="219">
        <f>Q290*H290</f>
        <v>0</v>
      </c>
      <c r="S290" s="219">
        <v>0</v>
      </c>
      <c r="T290" s="220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221" t="s">
        <v>224</v>
      </c>
      <c r="AT290" s="221" t="s">
        <v>143</v>
      </c>
      <c r="AU290" s="221" t="s">
        <v>83</v>
      </c>
      <c r="AY290" s="18" t="s">
        <v>141</v>
      </c>
      <c r="BE290" s="222">
        <f>IF(N290="základní",J290,0)</f>
        <v>1939.28</v>
      </c>
      <c r="BF290" s="222">
        <f>IF(N290="snížená",J290,0)</f>
        <v>0</v>
      </c>
      <c r="BG290" s="222">
        <f>IF(N290="zákl. přenesená",J290,0)</f>
        <v>0</v>
      </c>
      <c r="BH290" s="222">
        <f>IF(N290="sníž. přenesená",J290,0)</f>
        <v>0</v>
      </c>
      <c r="BI290" s="222">
        <f>IF(N290="nulová",J290,0)</f>
        <v>0</v>
      </c>
      <c r="BJ290" s="18" t="s">
        <v>81</v>
      </c>
      <c r="BK290" s="222">
        <f>ROUND(I290*H290,2)</f>
        <v>1939.28</v>
      </c>
      <c r="BL290" s="18" t="s">
        <v>224</v>
      </c>
      <c r="BM290" s="221" t="s">
        <v>1484</v>
      </c>
    </row>
    <row r="291" s="12" customFormat="1" ht="22.8" customHeight="1">
      <c r="A291" s="12"/>
      <c r="B291" s="196"/>
      <c r="C291" s="197"/>
      <c r="D291" s="198" t="s">
        <v>72</v>
      </c>
      <c r="E291" s="209" t="s">
        <v>1485</v>
      </c>
      <c r="F291" s="209" t="s">
        <v>1486</v>
      </c>
      <c r="G291" s="197"/>
      <c r="H291" s="197"/>
      <c r="I291" s="197"/>
      <c r="J291" s="210">
        <f>BK291</f>
        <v>284715.52999999997</v>
      </c>
      <c r="K291" s="197"/>
      <c r="L291" s="201"/>
      <c r="M291" s="202"/>
      <c r="N291" s="203"/>
      <c r="O291" s="203"/>
      <c r="P291" s="204">
        <f>SUM(P292:P299)</f>
        <v>36.057691999999996</v>
      </c>
      <c r="Q291" s="203"/>
      <c r="R291" s="204">
        <f>SUM(R292:R299)</f>
        <v>0.267652</v>
      </c>
      <c r="S291" s="203"/>
      <c r="T291" s="205">
        <f>SUM(T292:T299)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206" t="s">
        <v>83</v>
      </c>
      <c r="AT291" s="207" t="s">
        <v>72</v>
      </c>
      <c r="AU291" s="207" t="s">
        <v>81</v>
      </c>
      <c r="AY291" s="206" t="s">
        <v>141</v>
      </c>
      <c r="BK291" s="208">
        <f>SUM(BK292:BK299)</f>
        <v>284715.52999999997</v>
      </c>
    </row>
    <row r="292" s="2" customFormat="1" ht="24.15" customHeight="1">
      <c r="A292" s="33"/>
      <c r="B292" s="34"/>
      <c r="C292" s="211" t="s">
        <v>607</v>
      </c>
      <c r="D292" s="211" t="s">
        <v>143</v>
      </c>
      <c r="E292" s="212" t="s">
        <v>1487</v>
      </c>
      <c r="F292" s="213" t="s">
        <v>1488</v>
      </c>
      <c r="G292" s="214" t="s">
        <v>254</v>
      </c>
      <c r="H292" s="215">
        <v>48.399999999999999</v>
      </c>
      <c r="I292" s="216">
        <v>1010</v>
      </c>
      <c r="J292" s="216">
        <f>ROUND(I292*H292,2)</f>
        <v>48884</v>
      </c>
      <c r="K292" s="213" t="s">
        <v>147</v>
      </c>
      <c r="L292" s="39"/>
      <c r="M292" s="217" t="s">
        <v>1</v>
      </c>
      <c r="N292" s="218" t="s">
        <v>38</v>
      </c>
      <c r="O292" s="219">
        <v>0.72799999999999998</v>
      </c>
      <c r="P292" s="219">
        <f>O292*H292</f>
        <v>35.235199999999999</v>
      </c>
      <c r="Q292" s="219">
        <v>0.00091</v>
      </c>
      <c r="R292" s="219">
        <f>Q292*H292</f>
        <v>0.044044</v>
      </c>
      <c r="S292" s="219">
        <v>0</v>
      </c>
      <c r="T292" s="220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221" t="s">
        <v>224</v>
      </c>
      <c r="AT292" s="221" t="s">
        <v>143</v>
      </c>
      <c r="AU292" s="221" t="s">
        <v>83</v>
      </c>
      <c r="AY292" s="18" t="s">
        <v>141</v>
      </c>
      <c r="BE292" s="222">
        <f>IF(N292="základní",J292,0)</f>
        <v>48884</v>
      </c>
      <c r="BF292" s="222">
        <f>IF(N292="snížená",J292,0)</f>
        <v>0</v>
      </c>
      <c r="BG292" s="222">
        <f>IF(N292="zákl. přenesená",J292,0)</f>
        <v>0</v>
      </c>
      <c r="BH292" s="222">
        <f>IF(N292="sníž. přenesená",J292,0)</f>
        <v>0</v>
      </c>
      <c r="BI292" s="222">
        <f>IF(N292="nulová",J292,0)</f>
        <v>0</v>
      </c>
      <c r="BJ292" s="18" t="s">
        <v>81</v>
      </c>
      <c r="BK292" s="222">
        <f>ROUND(I292*H292,2)</f>
        <v>48884</v>
      </c>
      <c r="BL292" s="18" t="s">
        <v>224</v>
      </c>
      <c r="BM292" s="221" t="s">
        <v>1489</v>
      </c>
    </row>
    <row r="293" s="13" customFormat="1">
      <c r="A293" s="13"/>
      <c r="B293" s="223"/>
      <c r="C293" s="224"/>
      <c r="D293" s="225" t="s">
        <v>150</v>
      </c>
      <c r="E293" s="226" t="s">
        <v>1</v>
      </c>
      <c r="F293" s="227" t="s">
        <v>1490</v>
      </c>
      <c r="G293" s="224"/>
      <c r="H293" s="228">
        <v>15.73</v>
      </c>
      <c r="I293" s="224"/>
      <c r="J293" s="224"/>
      <c r="K293" s="224"/>
      <c r="L293" s="229"/>
      <c r="M293" s="230"/>
      <c r="N293" s="231"/>
      <c r="O293" s="231"/>
      <c r="P293" s="231"/>
      <c r="Q293" s="231"/>
      <c r="R293" s="231"/>
      <c r="S293" s="231"/>
      <c r="T293" s="232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3" t="s">
        <v>150</v>
      </c>
      <c r="AU293" s="233" t="s">
        <v>83</v>
      </c>
      <c r="AV293" s="13" t="s">
        <v>83</v>
      </c>
      <c r="AW293" s="13" t="s">
        <v>30</v>
      </c>
      <c r="AX293" s="13" t="s">
        <v>73</v>
      </c>
      <c r="AY293" s="233" t="s">
        <v>141</v>
      </c>
    </row>
    <row r="294" s="13" customFormat="1">
      <c r="A294" s="13"/>
      <c r="B294" s="223"/>
      <c r="C294" s="224"/>
      <c r="D294" s="225" t="s">
        <v>150</v>
      </c>
      <c r="E294" s="226" t="s">
        <v>1</v>
      </c>
      <c r="F294" s="227" t="s">
        <v>1491</v>
      </c>
      <c r="G294" s="224"/>
      <c r="H294" s="228">
        <v>32.670000000000002</v>
      </c>
      <c r="I294" s="224"/>
      <c r="J294" s="224"/>
      <c r="K294" s="224"/>
      <c r="L294" s="229"/>
      <c r="M294" s="230"/>
      <c r="N294" s="231"/>
      <c r="O294" s="231"/>
      <c r="P294" s="231"/>
      <c r="Q294" s="231"/>
      <c r="R294" s="231"/>
      <c r="S294" s="231"/>
      <c r="T294" s="232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3" t="s">
        <v>150</v>
      </c>
      <c r="AU294" s="233" t="s">
        <v>83</v>
      </c>
      <c r="AV294" s="13" t="s">
        <v>83</v>
      </c>
      <c r="AW294" s="13" t="s">
        <v>30</v>
      </c>
      <c r="AX294" s="13" t="s">
        <v>73</v>
      </c>
      <c r="AY294" s="233" t="s">
        <v>141</v>
      </c>
    </row>
    <row r="295" s="14" customFormat="1">
      <c r="A295" s="14"/>
      <c r="B295" s="234"/>
      <c r="C295" s="235"/>
      <c r="D295" s="225" t="s">
        <v>150</v>
      </c>
      <c r="E295" s="236" t="s">
        <v>1</v>
      </c>
      <c r="F295" s="237" t="s">
        <v>153</v>
      </c>
      <c r="G295" s="235"/>
      <c r="H295" s="238">
        <v>48.399999999999999</v>
      </c>
      <c r="I295" s="235"/>
      <c r="J295" s="235"/>
      <c r="K295" s="235"/>
      <c r="L295" s="239"/>
      <c r="M295" s="240"/>
      <c r="N295" s="241"/>
      <c r="O295" s="241"/>
      <c r="P295" s="241"/>
      <c r="Q295" s="241"/>
      <c r="R295" s="241"/>
      <c r="S295" s="241"/>
      <c r="T295" s="242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43" t="s">
        <v>150</v>
      </c>
      <c r="AU295" s="243" t="s">
        <v>83</v>
      </c>
      <c r="AV295" s="14" t="s">
        <v>148</v>
      </c>
      <c r="AW295" s="14" t="s">
        <v>30</v>
      </c>
      <c r="AX295" s="14" t="s">
        <v>81</v>
      </c>
      <c r="AY295" s="243" t="s">
        <v>141</v>
      </c>
    </row>
    <row r="296" s="2" customFormat="1" ht="24.15" customHeight="1">
      <c r="A296" s="33"/>
      <c r="B296" s="34"/>
      <c r="C296" s="244" t="s">
        <v>611</v>
      </c>
      <c r="D296" s="244" t="s">
        <v>154</v>
      </c>
      <c r="E296" s="245" t="s">
        <v>1492</v>
      </c>
      <c r="F296" s="246" t="s">
        <v>1493</v>
      </c>
      <c r="G296" s="247" t="s">
        <v>254</v>
      </c>
      <c r="H296" s="248">
        <v>50.82</v>
      </c>
      <c r="I296" s="249">
        <v>4630</v>
      </c>
      <c r="J296" s="249">
        <f>ROUND(I296*H296,2)</f>
        <v>235296.60000000001</v>
      </c>
      <c r="K296" s="246" t="s">
        <v>147</v>
      </c>
      <c r="L296" s="250"/>
      <c r="M296" s="251" t="s">
        <v>1</v>
      </c>
      <c r="N296" s="252" t="s">
        <v>38</v>
      </c>
      <c r="O296" s="219">
        <v>0</v>
      </c>
      <c r="P296" s="219">
        <f>O296*H296</f>
        <v>0</v>
      </c>
      <c r="Q296" s="219">
        <v>0.0044000000000000003</v>
      </c>
      <c r="R296" s="219">
        <f>Q296*H296</f>
        <v>0.223608</v>
      </c>
      <c r="S296" s="219">
        <v>0</v>
      </c>
      <c r="T296" s="220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221" t="s">
        <v>398</v>
      </c>
      <c r="AT296" s="221" t="s">
        <v>154</v>
      </c>
      <c r="AU296" s="221" t="s">
        <v>83</v>
      </c>
      <c r="AY296" s="18" t="s">
        <v>141</v>
      </c>
      <c r="BE296" s="222">
        <f>IF(N296="základní",J296,0)</f>
        <v>235296.60000000001</v>
      </c>
      <c r="BF296" s="222">
        <f>IF(N296="snížená",J296,0)</f>
        <v>0</v>
      </c>
      <c r="BG296" s="222">
        <f>IF(N296="zákl. přenesená",J296,0)</f>
        <v>0</v>
      </c>
      <c r="BH296" s="222">
        <f>IF(N296="sníž. přenesená",J296,0)</f>
        <v>0</v>
      </c>
      <c r="BI296" s="222">
        <f>IF(N296="nulová",J296,0)</f>
        <v>0</v>
      </c>
      <c r="BJ296" s="18" t="s">
        <v>81</v>
      </c>
      <c r="BK296" s="222">
        <f>ROUND(I296*H296,2)</f>
        <v>235296.60000000001</v>
      </c>
      <c r="BL296" s="18" t="s">
        <v>224</v>
      </c>
      <c r="BM296" s="221" t="s">
        <v>1494</v>
      </c>
    </row>
    <row r="297" s="13" customFormat="1">
      <c r="A297" s="13"/>
      <c r="B297" s="223"/>
      <c r="C297" s="224"/>
      <c r="D297" s="225" t="s">
        <v>150</v>
      </c>
      <c r="E297" s="224"/>
      <c r="F297" s="227" t="s">
        <v>1495</v>
      </c>
      <c r="G297" s="224"/>
      <c r="H297" s="228">
        <v>50.82</v>
      </c>
      <c r="I297" s="224"/>
      <c r="J297" s="224"/>
      <c r="K297" s="224"/>
      <c r="L297" s="229"/>
      <c r="M297" s="230"/>
      <c r="N297" s="231"/>
      <c r="O297" s="231"/>
      <c r="P297" s="231"/>
      <c r="Q297" s="231"/>
      <c r="R297" s="231"/>
      <c r="S297" s="231"/>
      <c r="T297" s="232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3" t="s">
        <v>150</v>
      </c>
      <c r="AU297" s="233" t="s">
        <v>83</v>
      </c>
      <c r="AV297" s="13" t="s">
        <v>83</v>
      </c>
      <c r="AW297" s="13" t="s">
        <v>4</v>
      </c>
      <c r="AX297" s="13" t="s">
        <v>81</v>
      </c>
      <c r="AY297" s="233" t="s">
        <v>141</v>
      </c>
    </row>
    <row r="298" s="2" customFormat="1" ht="24.15" customHeight="1">
      <c r="A298" s="33"/>
      <c r="B298" s="34"/>
      <c r="C298" s="211" t="s">
        <v>617</v>
      </c>
      <c r="D298" s="211" t="s">
        <v>143</v>
      </c>
      <c r="E298" s="212" t="s">
        <v>1496</v>
      </c>
      <c r="F298" s="213" t="s">
        <v>1497</v>
      </c>
      <c r="G298" s="214" t="s">
        <v>157</v>
      </c>
      <c r="H298" s="215">
        <v>0.26800000000000002</v>
      </c>
      <c r="I298" s="216">
        <v>1390</v>
      </c>
      <c r="J298" s="216">
        <f>ROUND(I298*H298,2)</f>
        <v>372.51999999999998</v>
      </c>
      <c r="K298" s="213" t="s">
        <v>147</v>
      </c>
      <c r="L298" s="39"/>
      <c r="M298" s="217" t="s">
        <v>1</v>
      </c>
      <c r="N298" s="218" t="s">
        <v>38</v>
      </c>
      <c r="O298" s="219">
        <v>2.339</v>
      </c>
      <c r="P298" s="219">
        <f>O298*H298</f>
        <v>0.62685200000000008</v>
      </c>
      <c r="Q298" s="219">
        <v>0</v>
      </c>
      <c r="R298" s="219">
        <f>Q298*H298</f>
        <v>0</v>
      </c>
      <c r="S298" s="219">
        <v>0</v>
      </c>
      <c r="T298" s="220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221" t="s">
        <v>224</v>
      </c>
      <c r="AT298" s="221" t="s">
        <v>143</v>
      </c>
      <c r="AU298" s="221" t="s">
        <v>83</v>
      </c>
      <c r="AY298" s="18" t="s">
        <v>141</v>
      </c>
      <c r="BE298" s="222">
        <f>IF(N298="základní",J298,0)</f>
        <v>372.51999999999998</v>
      </c>
      <c r="BF298" s="222">
        <f>IF(N298="snížená",J298,0)</f>
        <v>0</v>
      </c>
      <c r="BG298" s="222">
        <f>IF(N298="zákl. přenesená",J298,0)</f>
        <v>0</v>
      </c>
      <c r="BH298" s="222">
        <f>IF(N298="sníž. přenesená",J298,0)</f>
        <v>0</v>
      </c>
      <c r="BI298" s="222">
        <f>IF(N298="nulová",J298,0)</f>
        <v>0</v>
      </c>
      <c r="BJ298" s="18" t="s">
        <v>81</v>
      </c>
      <c r="BK298" s="222">
        <f>ROUND(I298*H298,2)</f>
        <v>372.51999999999998</v>
      </c>
      <c r="BL298" s="18" t="s">
        <v>224</v>
      </c>
      <c r="BM298" s="221" t="s">
        <v>1498</v>
      </c>
    </row>
    <row r="299" s="2" customFormat="1" ht="24.15" customHeight="1">
      <c r="A299" s="33"/>
      <c r="B299" s="34"/>
      <c r="C299" s="211" t="s">
        <v>622</v>
      </c>
      <c r="D299" s="211" t="s">
        <v>143</v>
      </c>
      <c r="E299" s="212" t="s">
        <v>1499</v>
      </c>
      <c r="F299" s="213" t="s">
        <v>1500</v>
      </c>
      <c r="G299" s="214" t="s">
        <v>157</v>
      </c>
      <c r="H299" s="215">
        <v>0.26800000000000002</v>
      </c>
      <c r="I299" s="216">
        <v>606</v>
      </c>
      <c r="J299" s="216">
        <f>ROUND(I299*H299,2)</f>
        <v>162.41</v>
      </c>
      <c r="K299" s="213" t="s">
        <v>147</v>
      </c>
      <c r="L299" s="39"/>
      <c r="M299" s="217" t="s">
        <v>1</v>
      </c>
      <c r="N299" s="218" t="s">
        <v>38</v>
      </c>
      <c r="O299" s="219">
        <v>0.72999999999999998</v>
      </c>
      <c r="P299" s="219">
        <f>O299*H299</f>
        <v>0.19564000000000001</v>
      </c>
      <c r="Q299" s="219">
        <v>0</v>
      </c>
      <c r="R299" s="219">
        <f>Q299*H299</f>
        <v>0</v>
      </c>
      <c r="S299" s="219">
        <v>0</v>
      </c>
      <c r="T299" s="220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221" t="s">
        <v>224</v>
      </c>
      <c r="AT299" s="221" t="s">
        <v>143</v>
      </c>
      <c r="AU299" s="221" t="s">
        <v>83</v>
      </c>
      <c r="AY299" s="18" t="s">
        <v>141</v>
      </c>
      <c r="BE299" s="222">
        <f>IF(N299="základní",J299,0)</f>
        <v>162.41</v>
      </c>
      <c r="BF299" s="222">
        <f>IF(N299="snížená",J299,0)</f>
        <v>0</v>
      </c>
      <c r="BG299" s="222">
        <f>IF(N299="zákl. přenesená",J299,0)</f>
        <v>0</v>
      </c>
      <c r="BH299" s="222">
        <f>IF(N299="sníž. přenesená",J299,0)</f>
        <v>0</v>
      </c>
      <c r="BI299" s="222">
        <f>IF(N299="nulová",J299,0)</f>
        <v>0</v>
      </c>
      <c r="BJ299" s="18" t="s">
        <v>81</v>
      </c>
      <c r="BK299" s="222">
        <f>ROUND(I299*H299,2)</f>
        <v>162.41</v>
      </c>
      <c r="BL299" s="18" t="s">
        <v>224</v>
      </c>
      <c r="BM299" s="221" t="s">
        <v>1501</v>
      </c>
    </row>
    <row r="300" s="12" customFormat="1" ht="22.8" customHeight="1">
      <c r="A300" s="12"/>
      <c r="B300" s="196"/>
      <c r="C300" s="197"/>
      <c r="D300" s="198" t="s">
        <v>72</v>
      </c>
      <c r="E300" s="209" t="s">
        <v>525</v>
      </c>
      <c r="F300" s="209" t="s">
        <v>526</v>
      </c>
      <c r="G300" s="197"/>
      <c r="H300" s="197"/>
      <c r="I300" s="197"/>
      <c r="J300" s="210">
        <f>BK300</f>
        <v>882862.04000000015</v>
      </c>
      <c r="K300" s="197"/>
      <c r="L300" s="201"/>
      <c r="M300" s="202"/>
      <c r="N300" s="203"/>
      <c r="O300" s="203"/>
      <c r="P300" s="204">
        <f>SUM(P301:P327)</f>
        <v>590.07498599999997</v>
      </c>
      <c r="Q300" s="203"/>
      <c r="R300" s="204">
        <f>SUM(R301:R327)</f>
        <v>22.765111229999999</v>
      </c>
      <c r="S300" s="203"/>
      <c r="T300" s="205">
        <f>SUM(T301:T327)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206" t="s">
        <v>83</v>
      </c>
      <c r="AT300" s="207" t="s">
        <v>72</v>
      </c>
      <c r="AU300" s="207" t="s">
        <v>81</v>
      </c>
      <c r="AY300" s="206" t="s">
        <v>141</v>
      </c>
      <c r="BK300" s="208">
        <f>SUM(BK301:BK327)</f>
        <v>882862.04000000015</v>
      </c>
    </row>
    <row r="301" s="2" customFormat="1" ht="33" customHeight="1">
      <c r="A301" s="33"/>
      <c r="B301" s="34"/>
      <c r="C301" s="211" t="s">
        <v>631</v>
      </c>
      <c r="D301" s="211" t="s">
        <v>143</v>
      </c>
      <c r="E301" s="212" t="s">
        <v>1502</v>
      </c>
      <c r="F301" s="213" t="s">
        <v>1503</v>
      </c>
      <c r="G301" s="214" t="s">
        <v>146</v>
      </c>
      <c r="H301" s="215">
        <v>40.390999999999998</v>
      </c>
      <c r="I301" s="216">
        <v>1050</v>
      </c>
      <c r="J301" s="216">
        <f>ROUND(I301*H301,2)</f>
        <v>42410.550000000003</v>
      </c>
      <c r="K301" s="213" t="s">
        <v>147</v>
      </c>
      <c r="L301" s="39"/>
      <c r="M301" s="217" t="s">
        <v>1</v>
      </c>
      <c r="N301" s="218" t="s">
        <v>38</v>
      </c>
      <c r="O301" s="219">
        <v>1.5600000000000001</v>
      </c>
      <c r="P301" s="219">
        <f>O301*H301</f>
        <v>63.00996</v>
      </c>
      <c r="Q301" s="219">
        <v>0.00189</v>
      </c>
      <c r="R301" s="219">
        <f>Q301*H301</f>
        <v>0.076338989999999995</v>
      </c>
      <c r="S301" s="219">
        <v>0</v>
      </c>
      <c r="T301" s="220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221" t="s">
        <v>224</v>
      </c>
      <c r="AT301" s="221" t="s">
        <v>143</v>
      </c>
      <c r="AU301" s="221" t="s">
        <v>83</v>
      </c>
      <c r="AY301" s="18" t="s">
        <v>141</v>
      </c>
      <c r="BE301" s="222">
        <f>IF(N301="základní",J301,0)</f>
        <v>42410.550000000003</v>
      </c>
      <c r="BF301" s="222">
        <f>IF(N301="snížená",J301,0)</f>
        <v>0</v>
      </c>
      <c r="BG301" s="222">
        <f>IF(N301="zákl. přenesená",J301,0)</f>
        <v>0</v>
      </c>
      <c r="BH301" s="222">
        <f>IF(N301="sníž. přenesená",J301,0)</f>
        <v>0</v>
      </c>
      <c r="BI301" s="222">
        <f>IF(N301="nulová",J301,0)</f>
        <v>0</v>
      </c>
      <c r="BJ301" s="18" t="s">
        <v>81</v>
      </c>
      <c r="BK301" s="222">
        <f>ROUND(I301*H301,2)</f>
        <v>42410.550000000003</v>
      </c>
      <c r="BL301" s="18" t="s">
        <v>224</v>
      </c>
      <c r="BM301" s="221" t="s">
        <v>1504</v>
      </c>
    </row>
    <row r="302" s="13" customFormat="1">
      <c r="A302" s="13"/>
      <c r="B302" s="223"/>
      <c r="C302" s="224"/>
      <c r="D302" s="225" t="s">
        <v>150</v>
      </c>
      <c r="E302" s="226" t="s">
        <v>1</v>
      </c>
      <c r="F302" s="227" t="s">
        <v>1505</v>
      </c>
      <c r="G302" s="224"/>
      <c r="H302" s="228">
        <v>8.0190000000000001</v>
      </c>
      <c r="I302" s="224"/>
      <c r="J302" s="224"/>
      <c r="K302" s="224"/>
      <c r="L302" s="229"/>
      <c r="M302" s="230"/>
      <c r="N302" s="231"/>
      <c r="O302" s="231"/>
      <c r="P302" s="231"/>
      <c r="Q302" s="231"/>
      <c r="R302" s="231"/>
      <c r="S302" s="231"/>
      <c r="T302" s="232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3" t="s">
        <v>150</v>
      </c>
      <c r="AU302" s="233" t="s">
        <v>83</v>
      </c>
      <c r="AV302" s="13" t="s">
        <v>83</v>
      </c>
      <c r="AW302" s="13" t="s">
        <v>30</v>
      </c>
      <c r="AX302" s="13" t="s">
        <v>73</v>
      </c>
      <c r="AY302" s="233" t="s">
        <v>141</v>
      </c>
    </row>
    <row r="303" s="13" customFormat="1">
      <c r="A303" s="13"/>
      <c r="B303" s="223"/>
      <c r="C303" s="224"/>
      <c r="D303" s="225" t="s">
        <v>150</v>
      </c>
      <c r="E303" s="226" t="s">
        <v>1</v>
      </c>
      <c r="F303" s="227" t="s">
        <v>1506</v>
      </c>
      <c r="G303" s="224"/>
      <c r="H303" s="228">
        <v>15.105</v>
      </c>
      <c r="I303" s="224"/>
      <c r="J303" s="224"/>
      <c r="K303" s="224"/>
      <c r="L303" s="229"/>
      <c r="M303" s="230"/>
      <c r="N303" s="231"/>
      <c r="O303" s="231"/>
      <c r="P303" s="231"/>
      <c r="Q303" s="231"/>
      <c r="R303" s="231"/>
      <c r="S303" s="231"/>
      <c r="T303" s="232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3" t="s">
        <v>150</v>
      </c>
      <c r="AU303" s="233" t="s">
        <v>83</v>
      </c>
      <c r="AV303" s="13" t="s">
        <v>83</v>
      </c>
      <c r="AW303" s="13" t="s">
        <v>30</v>
      </c>
      <c r="AX303" s="13" t="s">
        <v>73</v>
      </c>
      <c r="AY303" s="233" t="s">
        <v>141</v>
      </c>
    </row>
    <row r="304" s="13" customFormat="1">
      <c r="A304" s="13"/>
      <c r="B304" s="223"/>
      <c r="C304" s="224"/>
      <c r="D304" s="225" t="s">
        <v>150</v>
      </c>
      <c r="E304" s="226" t="s">
        <v>1</v>
      </c>
      <c r="F304" s="227" t="s">
        <v>1507</v>
      </c>
      <c r="G304" s="224"/>
      <c r="H304" s="228">
        <v>13.595000000000001</v>
      </c>
      <c r="I304" s="224"/>
      <c r="J304" s="224"/>
      <c r="K304" s="224"/>
      <c r="L304" s="229"/>
      <c r="M304" s="230"/>
      <c r="N304" s="231"/>
      <c r="O304" s="231"/>
      <c r="P304" s="231"/>
      <c r="Q304" s="231"/>
      <c r="R304" s="231"/>
      <c r="S304" s="231"/>
      <c r="T304" s="232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3" t="s">
        <v>150</v>
      </c>
      <c r="AU304" s="233" t="s">
        <v>83</v>
      </c>
      <c r="AV304" s="13" t="s">
        <v>83</v>
      </c>
      <c r="AW304" s="13" t="s">
        <v>30</v>
      </c>
      <c r="AX304" s="13" t="s">
        <v>73</v>
      </c>
      <c r="AY304" s="233" t="s">
        <v>141</v>
      </c>
    </row>
    <row r="305" s="14" customFormat="1">
      <c r="A305" s="14"/>
      <c r="B305" s="234"/>
      <c r="C305" s="235"/>
      <c r="D305" s="225" t="s">
        <v>150</v>
      </c>
      <c r="E305" s="236" t="s">
        <v>1</v>
      </c>
      <c r="F305" s="237" t="s">
        <v>153</v>
      </c>
      <c r="G305" s="235"/>
      <c r="H305" s="238">
        <v>36.719000000000001</v>
      </c>
      <c r="I305" s="235"/>
      <c r="J305" s="235"/>
      <c r="K305" s="235"/>
      <c r="L305" s="239"/>
      <c r="M305" s="240"/>
      <c r="N305" s="241"/>
      <c r="O305" s="241"/>
      <c r="P305" s="241"/>
      <c r="Q305" s="241"/>
      <c r="R305" s="241"/>
      <c r="S305" s="241"/>
      <c r="T305" s="242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43" t="s">
        <v>150</v>
      </c>
      <c r="AU305" s="243" t="s">
        <v>83</v>
      </c>
      <c r="AV305" s="14" t="s">
        <v>148</v>
      </c>
      <c r="AW305" s="14" t="s">
        <v>30</v>
      </c>
      <c r="AX305" s="14" t="s">
        <v>81</v>
      </c>
      <c r="AY305" s="243" t="s">
        <v>141</v>
      </c>
    </row>
    <row r="306" s="13" customFormat="1">
      <c r="A306" s="13"/>
      <c r="B306" s="223"/>
      <c r="C306" s="224"/>
      <c r="D306" s="225" t="s">
        <v>150</v>
      </c>
      <c r="E306" s="224"/>
      <c r="F306" s="227" t="s">
        <v>1508</v>
      </c>
      <c r="G306" s="224"/>
      <c r="H306" s="228">
        <v>40.390999999999998</v>
      </c>
      <c r="I306" s="224"/>
      <c r="J306" s="224"/>
      <c r="K306" s="224"/>
      <c r="L306" s="229"/>
      <c r="M306" s="230"/>
      <c r="N306" s="231"/>
      <c r="O306" s="231"/>
      <c r="P306" s="231"/>
      <c r="Q306" s="231"/>
      <c r="R306" s="231"/>
      <c r="S306" s="231"/>
      <c r="T306" s="232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3" t="s">
        <v>150</v>
      </c>
      <c r="AU306" s="233" t="s">
        <v>83</v>
      </c>
      <c r="AV306" s="13" t="s">
        <v>83</v>
      </c>
      <c r="AW306" s="13" t="s">
        <v>4</v>
      </c>
      <c r="AX306" s="13" t="s">
        <v>81</v>
      </c>
      <c r="AY306" s="233" t="s">
        <v>141</v>
      </c>
    </row>
    <row r="307" s="2" customFormat="1" ht="33" customHeight="1">
      <c r="A307" s="33"/>
      <c r="B307" s="34"/>
      <c r="C307" s="211" t="s">
        <v>635</v>
      </c>
      <c r="D307" s="211" t="s">
        <v>143</v>
      </c>
      <c r="E307" s="212" t="s">
        <v>1509</v>
      </c>
      <c r="F307" s="213" t="s">
        <v>1510</v>
      </c>
      <c r="G307" s="214" t="s">
        <v>176</v>
      </c>
      <c r="H307" s="215">
        <v>439.16199999999998</v>
      </c>
      <c r="I307" s="216">
        <v>297</v>
      </c>
      <c r="J307" s="216">
        <f>ROUND(I307*H307,2)</f>
        <v>130431.11</v>
      </c>
      <c r="K307" s="213" t="s">
        <v>147</v>
      </c>
      <c r="L307" s="39"/>
      <c r="M307" s="217" t="s">
        <v>1</v>
      </c>
      <c r="N307" s="218" t="s">
        <v>38</v>
      </c>
      <c r="O307" s="219">
        <v>0.55800000000000005</v>
      </c>
      <c r="P307" s="219">
        <f>O307*H307</f>
        <v>245.05239600000002</v>
      </c>
      <c r="Q307" s="219">
        <v>0</v>
      </c>
      <c r="R307" s="219">
        <f>Q307*H307</f>
        <v>0</v>
      </c>
      <c r="S307" s="219">
        <v>0</v>
      </c>
      <c r="T307" s="220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221" t="s">
        <v>224</v>
      </c>
      <c r="AT307" s="221" t="s">
        <v>143</v>
      </c>
      <c r="AU307" s="221" t="s">
        <v>83</v>
      </c>
      <c r="AY307" s="18" t="s">
        <v>141</v>
      </c>
      <c r="BE307" s="222">
        <f>IF(N307="základní",J307,0)</f>
        <v>130431.11</v>
      </c>
      <c r="BF307" s="222">
        <f>IF(N307="snížená",J307,0)</f>
        <v>0</v>
      </c>
      <c r="BG307" s="222">
        <f>IF(N307="zákl. přenesená",J307,0)</f>
        <v>0</v>
      </c>
      <c r="BH307" s="222">
        <f>IF(N307="sníž. přenesená",J307,0)</f>
        <v>0</v>
      </c>
      <c r="BI307" s="222">
        <f>IF(N307="nulová",J307,0)</f>
        <v>0</v>
      </c>
      <c r="BJ307" s="18" t="s">
        <v>81</v>
      </c>
      <c r="BK307" s="222">
        <f>ROUND(I307*H307,2)</f>
        <v>130431.11</v>
      </c>
      <c r="BL307" s="18" t="s">
        <v>224</v>
      </c>
      <c r="BM307" s="221" t="s">
        <v>1511</v>
      </c>
    </row>
    <row r="308" s="13" customFormat="1">
      <c r="A308" s="13"/>
      <c r="B308" s="223"/>
      <c r="C308" s="224"/>
      <c r="D308" s="225" t="s">
        <v>150</v>
      </c>
      <c r="E308" s="226" t="s">
        <v>1</v>
      </c>
      <c r="F308" s="227" t="s">
        <v>1512</v>
      </c>
      <c r="G308" s="224"/>
      <c r="H308" s="228">
        <v>247.53999999999999</v>
      </c>
      <c r="I308" s="224"/>
      <c r="J308" s="224"/>
      <c r="K308" s="224"/>
      <c r="L308" s="229"/>
      <c r="M308" s="230"/>
      <c r="N308" s="231"/>
      <c r="O308" s="231"/>
      <c r="P308" s="231"/>
      <c r="Q308" s="231"/>
      <c r="R308" s="231"/>
      <c r="S308" s="231"/>
      <c r="T308" s="232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3" t="s">
        <v>150</v>
      </c>
      <c r="AU308" s="233" t="s">
        <v>83</v>
      </c>
      <c r="AV308" s="13" t="s">
        <v>83</v>
      </c>
      <c r="AW308" s="13" t="s">
        <v>30</v>
      </c>
      <c r="AX308" s="13" t="s">
        <v>73</v>
      </c>
      <c r="AY308" s="233" t="s">
        <v>141</v>
      </c>
    </row>
    <row r="309" s="13" customFormat="1">
      <c r="A309" s="13"/>
      <c r="B309" s="223"/>
      <c r="C309" s="224"/>
      <c r="D309" s="225" t="s">
        <v>150</v>
      </c>
      <c r="E309" s="226" t="s">
        <v>1</v>
      </c>
      <c r="F309" s="227" t="s">
        <v>1513</v>
      </c>
      <c r="G309" s="224"/>
      <c r="H309" s="228">
        <v>134.34</v>
      </c>
      <c r="I309" s="224"/>
      <c r="J309" s="224"/>
      <c r="K309" s="224"/>
      <c r="L309" s="229"/>
      <c r="M309" s="230"/>
      <c r="N309" s="231"/>
      <c r="O309" s="231"/>
      <c r="P309" s="231"/>
      <c r="Q309" s="231"/>
      <c r="R309" s="231"/>
      <c r="S309" s="231"/>
      <c r="T309" s="232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3" t="s">
        <v>150</v>
      </c>
      <c r="AU309" s="233" t="s">
        <v>83</v>
      </c>
      <c r="AV309" s="13" t="s">
        <v>83</v>
      </c>
      <c r="AW309" s="13" t="s">
        <v>30</v>
      </c>
      <c r="AX309" s="13" t="s">
        <v>73</v>
      </c>
      <c r="AY309" s="233" t="s">
        <v>141</v>
      </c>
    </row>
    <row r="310" s="15" customFormat="1">
      <c r="A310" s="15"/>
      <c r="B310" s="257"/>
      <c r="C310" s="258"/>
      <c r="D310" s="225" t="s">
        <v>150</v>
      </c>
      <c r="E310" s="259" t="s">
        <v>1</v>
      </c>
      <c r="F310" s="260" t="s">
        <v>1514</v>
      </c>
      <c r="G310" s="258"/>
      <c r="H310" s="261">
        <v>381.88</v>
      </c>
      <c r="I310" s="258"/>
      <c r="J310" s="258"/>
      <c r="K310" s="258"/>
      <c r="L310" s="262"/>
      <c r="M310" s="263"/>
      <c r="N310" s="264"/>
      <c r="O310" s="264"/>
      <c r="P310" s="264"/>
      <c r="Q310" s="264"/>
      <c r="R310" s="264"/>
      <c r="S310" s="264"/>
      <c r="T310" s="26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66" t="s">
        <v>150</v>
      </c>
      <c r="AU310" s="266" t="s">
        <v>83</v>
      </c>
      <c r="AV310" s="15" t="s">
        <v>162</v>
      </c>
      <c r="AW310" s="15" t="s">
        <v>30</v>
      </c>
      <c r="AX310" s="15" t="s">
        <v>73</v>
      </c>
      <c r="AY310" s="266" t="s">
        <v>141</v>
      </c>
    </row>
    <row r="311" s="13" customFormat="1">
      <c r="A311" s="13"/>
      <c r="B311" s="223"/>
      <c r="C311" s="224"/>
      <c r="D311" s="225" t="s">
        <v>150</v>
      </c>
      <c r="E311" s="226" t="s">
        <v>1</v>
      </c>
      <c r="F311" s="227" t="s">
        <v>1515</v>
      </c>
      <c r="G311" s="224"/>
      <c r="H311" s="228">
        <v>439.16199999999998</v>
      </c>
      <c r="I311" s="224"/>
      <c r="J311" s="224"/>
      <c r="K311" s="224"/>
      <c r="L311" s="229"/>
      <c r="M311" s="230"/>
      <c r="N311" s="231"/>
      <c r="O311" s="231"/>
      <c r="P311" s="231"/>
      <c r="Q311" s="231"/>
      <c r="R311" s="231"/>
      <c r="S311" s="231"/>
      <c r="T311" s="232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33" t="s">
        <v>150</v>
      </c>
      <c r="AU311" s="233" t="s">
        <v>83</v>
      </c>
      <c r="AV311" s="13" t="s">
        <v>83</v>
      </c>
      <c r="AW311" s="13" t="s">
        <v>30</v>
      </c>
      <c r="AX311" s="13" t="s">
        <v>81</v>
      </c>
      <c r="AY311" s="233" t="s">
        <v>141</v>
      </c>
    </row>
    <row r="312" s="2" customFormat="1" ht="21.75" customHeight="1">
      <c r="A312" s="33"/>
      <c r="B312" s="34"/>
      <c r="C312" s="244" t="s">
        <v>643</v>
      </c>
      <c r="D312" s="244" t="s">
        <v>154</v>
      </c>
      <c r="E312" s="245" t="s">
        <v>1516</v>
      </c>
      <c r="F312" s="246" t="s">
        <v>1517</v>
      </c>
      <c r="G312" s="247" t="s">
        <v>146</v>
      </c>
      <c r="H312" s="248">
        <v>8.3840000000000003</v>
      </c>
      <c r="I312" s="249">
        <v>11900</v>
      </c>
      <c r="J312" s="249">
        <f>ROUND(I312*H312,2)</f>
        <v>99769.600000000006</v>
      </c>
      <c r="K312" s="246" t="s">
        <v>147</v>
      </c>
      <c r="L312" s="250"/>
      <c r="M312" s="251" t="s">
        <v>1</v>
      </c>
      <c r="N312" s="252" t="s">
        <v>38</v>
      </c>
      <c r="O312" s="219">
        <v>0</v>
      </c>
      <c r="P312" s="219">
        <f>O312*H312</f>
        <v>0</v>
      </c>
      <c r="Q312" s="219">
        <v>0.55000000000000004</v>
      </c>
      <c r="R312" s="219">
        <f>Q312*H312</f>
        <v>4.6112000000000002</v>
      </c>
      <c r="S312" s="219">
        <v>0</v>
      </c>
      <c r="T312" s="220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221" t="s">
        <v>398</v>
      </c>
      <c r="AT312" s="221" t="s">
        <v>154</v>
      </c>
      <c r="AU312" s="221" t="s">
        <v>83</v>
      </c>
      <c r="AY312" s="18" t="s">
        <v>141</v>
      </c>
      <c r="BE312" s="222">
        <f>IF(N312="základní",J312,0)</f>
        <v>99769.600000000006</v>
      </c>
      <c r="BF312" s="222">
        <f>IF(N312="snížená",J312,0)</f>
        <v>0</v>
      </c>
      <c r="BG312" s="222">
        <f>IF(N312="zákl. přenesená",J312,0)</f>
        <v>0</v>
      </c>
      <c r="BH312" s="222">
        <f>IF(N312="sníž. přenesená",J312,0)</f>
        <v>0</v>
      </c>
      <c r="BI312" s="222">
        <f>IF(N312="nulová",J312,0)</f>
        <v>0</v>
      </c>
      <c r="BJ312" s="18" t="s">
        <v>81</v>
      </c>
      <c r="BK312" s="222">
        <f>ROUND(I312*H312,2)</f>
        <v>99769.600000000006</v>
      </c>
      <c r="BL312" s="18" t="s">
        <v>224</v>
      </c>
      <c r="BM312" s="221" t="s">
        <v>1518</v>
      </c>
    </row>
    <row r="313" s="2" customFormat="1" ht="24.15" customHeight="1">
      <c r="A313" s="33"/>
      <c r="B313" s="34"/>
      <c r="C313" s="211" t="s">
        <v>650</v>
      </c>
      <c r="D313" s="211" t="s">
        <v>143</v>
      </c>
      <c r="E313" s="212" t="s">
        <v>1519</v>
      </c>
      <c r="F313" s="213" t="s">
        <v>1520</v>
      </c>
      <c r="G313" s="214" t="s">
        <v>254</v>
      </c>
      <c r="H313" s="215">
        <v>476</v>
      </c>
      <c r="I313" s="216">
        <v>164</v>
      </c>
      <c r="J313" s="216">
        <f>ROUND(I313*H313,2)</f>
        <v>78064</v>
      </c>
      <c r="K313" s="213" t="s">
        <v>147</v>
      </c>
      <c r="L313" s="39"/>
      <c r="M313" s="217" t="s">
        <v>1</v>
      </c>
      <c r="N313" s="218" t="s">
        <v>38</v>
      </c>
      <c r="O313" s="219">
        <v>0.34599999999999997</v>
      </c>
      <c r="P313" s="219">
        <f>O313*H313</f>
        <v>164.696</v>
      </c>
      <c r="Q313" s="219">
        <v>0</v>
      </c>
      <c r="R313" s="219">
        <f>Q313*H313</f>
        <v>0</v>
      </c>
      <c r="S313" s="219">
        <v>0</v>
      </c>
      <c r="T313" s="220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221" t="s">
        <v>224</v>
      </c>
      <c r="AT313" s="221" t="s">
        <v>143</v>
      </c>
      <c r="AU313" s="221" t="s">
        <v>83</v>
      </c>
      <c r="AY313" s="18" t="s">
        <v>141</v>
      </c>
      <c r="BE313" s="222">
        <f>IF(N313="základní",J313,0)</f>
        <v>78064</v>
      </c>
      <c r="BF313" s="222">
        <f>IF(N313="snížená",J313,0)</f>
        <v>0</v>
      </c>
      <c r="BG313" s="222">
        <f>IF(N313="zákl. přenesená",J313,0)</f>
        <v>0</v>
      </c>
      <c r="BH313" s="222">
        <f>IF(N313="sníž. přenesená",J313,0)</f>
        <v>0</v>
      </c>
      <c r="BI313" s="222">
        <f>IF(N313="nulová",J313,0)</f>
        <v>0</v>
      </c>
      <c r="BJ313" s="18" t="s">
        <v>81</v>
      </c>
      <c r="BK313" s="222">
        <f>ROUND(I313*H313,2)</f>
        <v>78064</v>
      </c>
      <c r="BL313" s="18" t="s">
        <v>224</v>
      </c>
      <c r="BM313" s="221" t="s">
        <v>1521</v>
      </c>
    </row>
    <row r="314" s="13" customFormat="1">
      <c r="A314" s="13"/>
      <c r="B314" s="223"/>
      <c r="C314" s="224"/>
      <c r="D314" s="225" t="s">
        <v>150</v>
      </c>
      <c r="E314" s="226" t="s">
        <v>1</v>
      </c>
      <c r="F314" s="227" t="s">
        <v>1522</v>
      </c>
      <c r="G314" s="224"/>
      <c r="H314" s="228">
        <v>238</v>
      </c>
      <c r="I314" s="224"/>
      <c r="J314" s="224"/>
      <c r="K314" s="224"/>
      <c r="L314" s="229"/>
      <c r="M314" s="230"/>
      <c r="N314" s="231"/>
      <c r="O314" s="231"/>
      <c r="P314" s="231"/>
      <c r="Q314" s="231"/>
      <c r="R314" s="231"/>
      <c r="S314" s="231"/>
      <c r="T314" s="232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3" t="s">
        <v>150</v>
      </c>
      <c r="AU314" s="233" t="s">
        <v>83</v>
      </c>
      <c r="AV314" s="13" t="s">
        <v>83</v>
      </c>
      <c r="AW314" s="13" t="s">
        <v>30</v>
      </c>
      <c r="AX314" s="13" t="s">
        <v>73</v>
      </c>
      <c r="AY314" s="233" t="s">
        <v>141</v>
      </c>
    </row>
    <row r="315" s="13" customFormat="1">
      <c r="A315" s="13"/>
      <c r="B315" s="223"/>
      <c r="C315" s="224"/>
      <c r="D315" s="225" t="s">
        <v>150</v>
      </c>
      <c r="E315" s="226" t="s">
        <v>1</v>
      </c>
      <c r="F315" s="227" t="s">
        <v>1523</v>
      </c>
      <c r="G315" s="224"/>
      <c r="H315" s="228">
        <v>238</v>
      </c>
      <c r="I315" s="224"/>
      <c r="J315" s="224"/>
      <c r="K315" s="224"/>
      <c r="L315" s="229"/>
      <c r="M315" s="230"/>
      <c r="N315" s="231"/>
      <c r="O315" s="231"/>
      <c r="P315" s="231"/>
      <c r="Q315" s="231"/>
      <c r="R315" s="231"/>
      <c r="S315" s="231"/>
      <c r="T315" s="232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33" t="s">
        <v>150</v>
      </c>
      <c r="AU315" s="233" t="s">
        <v>83</v>
      </c>
      <c r="AV315" s="13" t="s">
        <v>83</v>
      </c>
      <c r="AW315" s="13" t="s">
        <v>30</v>
      </c>
      <c r="AX315" s="13" t="s">
        <v>73</v>
      </c>
      <c r="AY315" s="233" t="s">
        <v>141</v>
      </c>
    </row>
    <row r="316" s="14" customFormat="1">
      <c r="A316" s="14"/>
      <c r="B316" s="234"/>
      <c r="C316" s="235"/>
      <c r="D316" s="225" t="s">
        <v>150</v>
      </c>
      <c r="E316" s="236" t="s">
        <v>1</v>
      </c>
      <c r="F316" s="237" t="s">
        <v>153</v>
      </c>
      <c r="G316" s="235"/>
      <c r="H316" s="238">
        <v>476</v>
      </c>
      <c r="I316" s="235"/>
      <c r="J316" s="235"/>
      <c r="K316" s="235"/>
      <c r="L316" s="239"/>
      <c r="M316" s="240"/>
      <c r="N316" s="241"/>
      <c r="O316" s="241"/>
      <c r="P316" s="241"/>
      <c r="Q316" s="241"/>
      <c r="R316" s="241"/>
      <c r="S316" s="241"/>
      <c r="T316" s="242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43" t="s">
        <v>150</v>
      </c>
      <c r="AU316" s="243" t="s">
        <v>83</v>
      </c>
      <c r="AV316" s="14" t="s">
        <v>148</v>
      </c>
      <c r="AW316" s="14" t="s">
        <v>30</v>
      </c>
      <c r="AX316" s="14" t="s">
        <v>81</v>
      </c>
      <c r="AY316" s="243" t="s">
        <v>141</v>
      </c>
    </row>
    <row r="317" s="2" customFormat="1" ht="24.15" customHeight="1">
      <c r="A317" s="33"/>
      <c r="B317" s="34"/>
      <c r="C317" s="244" t="s">
        <v>654</v>
      </c>
      <c r="D317" s="244" t="s">
        <v>154</v>
      </c>
      <c r="E317" s="245" t="s">
        <v>1524</v>
      </c>
      <c r="F317" s="246" t="s">
        <v>1525</v>
      </c>
      <c r="G317" s="247" t="s">
        <v>146</v>
      </c>
      <c r="H317" s="248">
        <v>6.2830000000000004</v>
      </c>
      <c r="I317" s="249">
        <v>8400</v>
      </c>
      <c r="J317" s="249">
        <f>ROUND(I317*H317,2)</f>
        <v>52777.199999999997</v>
      </c>
      <c r="K317" s="246" t="s">
        <v>147</v>
      </c>
      <c r="L317" s="250"/>
      <c r="M317" s="251" t="s">
        <v>1</v>
      </c>
      <c r="N317" s="252" t="s">
        <v>38</v>
      </c>
      <c r="O317" s="219">
        <v>0</v>
      </c>
      <c r="P317" s="219">
        <f>O317*H317</f>
        <v>0</v>
      </c>
      <c r="Q317" s="219">
        <v>0.55000000000000004</v>
      </c>
      <c r="R317" s="219">
        <f>Q317*H317</f>
        <v>3.4556500000000003</v>
      </c>
      <c r="S317" s="219">
        <v>0</v>
      </c>
      <c r="T317" s="220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221" t="s">
        <v>398</v>
      </c>
      <c r="AT317" s="221" t="s">
        <v>154</v>
      </c>
      <c r="AU317" s="221" t="s">
        <v>83</v>
      </c>
      <c r="AY317" s="18" t="s">
        <v>141</v>
      </c>
      <c r="BE317" s="222">
        <f>IF(N317="základní",J317,0)</f>
        <v>52777.199999999997</v>
      </c>
      <c r="BF317" s="222">
        <f>IF(N317="snížená",J317,0)</f>
        <v>0</v>
      </c>
      <c r="BG317" s="222">
        <f>IF(N317="zákl. přenesená",J317,0)</f>
        <v>0</v>
      </c>
      <c r="BH317" s="222">
        <f>IF(N317="sníž. přenesená",J317,0)</f>
        <v>0</v>
      </c>
      <c r="BI317" s="222">
        <f>IF(N317="nulová",J317,0)</f>
        <v>0</v>
      </c>
      <c r="BJ317" s="18" t="s">
        <v>81</v>
      </c>
      <c r="BK317" s="222">
        <f>ROUND(I317*H317,2)</f>
        <v>52777.199999999997</v>
      </c>
      <c r="BL317" s="18" t="s">
        <v>224</v>
      </c>
      <c r="BM317" s="221" t="s">
        <v>1526</v>
      </c>
    </row>
    <row r="318" s="13" customFormat="1">
      <c r="A318" s="13"/>
      <c r="B318" s="223"/>
      <c r="C318" s="224"/>
      <c r="D318" s="225" t="s">
        <v>150</v>
      </c>
      <c r="E318" s="226" t="s">
        <v>1</v>
      </c>
      <c r="F318" s="227" t="s">
        <v>1527</v>
      </c>
      <c r="G318" s="224"/>
      <c r="H318" s="228">
        <v>6.2830000000000004</v>
      </c>
      <c r="I318" s="224"/>
      <c r="J318" s="224"/>
      <c r="K318" s="224"/>
      <c r="L318" s="229"/>
      <c r="M318" s="230"/>
      <c r="N318" s="231"/>
      <c r="O318" s="231"/>
      <c r="P318" s="231"/>
      <c r="Q318" s="231"/>
      <c r="R318" s="231"/>
      <c r="S318" s="231"/>
      <c r="T318" s="232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3" t="s">
        <v>150</v>
      </c>
      <c r="AU318" s="233" t="s">
        <v>83</v>
      </c>
      <c r="AV318" s="13" t="s">
        <v>83</v>
      </c>
      <c r="AW318" s="13" t="s">
        <v>30</v>
      </c>
      <c r="AX318" s="13" t="s">
        <v>81</v>
      </c>
      <c r="AY318" s="233" t="s">
        <v>141</v>
      </c>
    </row>
    <row r="319" s="2" customFormat="1" ht="24.15" customHeight="1">
      <c r="A319" s="33"/>
      <c r="B319" s="34"/>
      <c r="C319" s="244" t="s">
        <v>659</v>
      </c>
      <c r="D319" s="244" t="s">
        <v>154</v>
      </c>
      <c r="E319" s="245" t="s">
        <v>1528</v>
      </c>
      <c r="F319" s="246" t="s">
        <v>1529</v>
      </c>
      <c r="G319" s="247" t="s">
        <v>146</v>
      </c>
      <c r="H319" s="248">
        <v>7.8540000000000001</v>
      </c>
      <c r="I319" s="249">
        <v>8030</v>
      </c>
      <c r="J319" s="249">
        <f>ROUND(I319*H319,2)</f>
        <v>63067.620000000003</v>
      </c>
      <c r="K319" s="246" t="s">
        <v>147</v>
      </c>
      <c r="L319" s="250"/>
      <c r="M319" s="251" t="s">
        <v>1</v>
      </c>
      <c r="N319" s="252" t="s">
        <v>38</v>
      </c>
      <c r="O319" s="219">
        <v>0</v>
      </c>
      <c r="P319" s="219">
        <f>O319*H319</f>
        <v>0</v>
      </c>
      <c r="Q319" s="219">
        <v>0.55000000000000004</v>
      </c>
      <c r="R319" s="219">
        <f>Q319*H319</f>
        <v>4.3197000000000001</v>
      </c>
      <c r="S319" s="219">
        <v>0</v>
      </c>
      <c r="T319" s="220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221" t="s">
        <v>398</v>
      </c>
      <c r="AT319" s="221" t="s">
        <v>154</v>
      </c>
      <c r="AU319" s="221" t="s">
        <v>83</v>
      </c>
      <c r="AY319" s="18" t="s">
        <v>141</v>
      </c>
      <c r="BE319" s="222">
        <f>IF(N319="základní",J319,0)</f>
        <v>63067.620000000003</v>
      </c>
      <c r="BF319" s="222">
        <f>IF(N319="snížená",J319,0)</f>
        <v>0</v>
      </c>
      <c r="BG319" s="222">
        <f>IF(N319="zákl. přenesená",J319,0)</f>
        <v>0</v>
      </c>
      <c r="BH319" s="222">
        <f>IF(N319="sníž. přenesená",J319,0)</f>
        <v>0</v>
      </c>
      <c r="BI319" s="222">
        <f>IF(N319="nulová",J319,0)</f>
        <v>0</v>
      </c>
      <c r="BJ319" s="18" t="s">
        <v>81</v>
      </c>
      <c r="BK319" s="222">
        <f>ROUND(I319*H319,2)</f>
        <v>63067.620000000003</v>
      </c>
      <c r="BL319" s="18" t="s">
        <v>224</v>
      </c>
      <c r="BM319" s="221" t="s">
        <v>1530</v>
      </c>
    </row>
    <row r="320" s="13" customFormat="1">
      <c r="A320" s="13"/>
      <c r="B320" s="223"/>
      <c r="C320" s="224"/>
      <c r="D320" s="225" t="s">
        <v>150</v>
      </c>
      <c r="E320" s="226" t="s">
        <v>1</v>
      </c>
      <c r="F320" s="227" t="s">
        <v>1531</v>
      </c>
      <c r="G320" s="224"/>
      <c r="H320" s="228">
        <v>7.8540000000000001</v>
      </c>
      <c r="I320" s="224"/>
      <c r="J320" s="224"/>
      <c r="K320" s="224"/>
      <c r="L320" s="229"/>
      <c r="M320" s="230"/>
      <c r="N320" s="231"/>
      <c r="O320" s="231"/>
      <c r="P320" s="231"/>
      <c r="Q320" s="231"/>
      <c r="R320" s="231"/>
      <c r="S320" s="231"/>
      <c r="T320" s="232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33" t="s">
        <v>150</v>
      </c>
      <c r="AU320" s="233" t="s">
        <v>83</v>
      </c>
      <c r="AV320" s="13" t="s">
        <v>83</v>
      </c>
      <c r="AW320" s="13" t="s">
        <v>30</v>
      </c>
      <c r="AX320" s="13" t="s">
        <v>81</v>
      </c>
      <c r="AY320" s="233" t="s">
        <v>141</v>
      </c>
    </row>
    <row r="321" s="2" customFormat="1" ht="24.15" customHeight="1">
      <c r="A321" s="33"/>
      <c r="B321" s="34"/>
      <c r="C321" s="211" t="s">
        <v>667</v>
      </c>
      <c r="D321" s="211" t="s">
        <v>143</v>
      </c>
      <c r="E321" s="212" t="s">
        <v>1532</v>
      </c>
      <c r="F321" s="213" t="s">
        <v>1533</v>
      </c>
      <c r="G321" s="214" t="s">
        <v>254</v>
      </c>
      <c r="H321" s="215">
        <v>238</v>
      </c>
      <c r="I321" s="216">
        <v>64</v>
      </c>
      <c r="J321" s="216">
        <f>ROUND(I321*H321,2)</f>
        <v>15232</v>
      </c>
      <c r="K321" s="213" t="s">
        <v>147</v>
      </c>
      <c r="L321" s="39"/>
      <c r="M321" s="217" t="s">
        <v>1</v>
      </c>
      <c r="N321" s="218" t="s">
        <v>38</v>
      </c>
      <c r="O321" s="219">
        <v>0.13500000000000001</v>
      </c>
      <c r="P321" s="219">
        <f>O321*H321</f>
        <v>32.130000000000003</v>
      </c>
      <c r="Q321" s="219">
        <v>0</v>
      </c>
      <c r="R321" s="219">
        <f>Q321*H321</f>
        <v>0</v>
      </c>
      <c r="S321" s="219">
        <v>0</v>
      </c>
      <c r="T321" s="220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221" t="s">
        <v>224</v>
      </c>
      <c r="AT321" s="221" t="s">
        <v>143</v>
      </c>
      <c r="AU321" s="221" t="s">
        <v>83</v>
      </c>
      <c r="AY321" s="18" t="s">
        <v>141</v>
      </c>
      <c r="BE321" s="222">
        <f>IF(N321="základní",J321,0)</f>
        <v>15232</v>
      </c>
      <c r="BF321" s="222">
        <f>IF(N321="snížená",J321,0)</f>
        <v>0</v>
      </c>
      <c r="BG321" s="222">
        <f>IF(N321="zákl. přenesená",J321,0)</f>
        <v>0</v>
      </c>
      <c r="BH321" s="222">
        <f>IF(N321="sníž. přenesená",J321,0)</f>
        <v>0</v>
      </c>
      <c r="BI321" s="222">
        <f>IF(N321="nulová",J321,0)</f>
        <v>0</v>
      </c>
      <c r="BJ321" s="18" t="s">
        <v>81</v>
      </c>
      <c r="BK321" s="222">
        <f>ROUND(I321*H321,2)</f>
        <v>15232</v>
      </c>
      <c r="BL321" s="18" t="s">
        <v>224</v>
      </c>
      <c r="BM321" s="221" t="s">
        <v>1534</v>
      </c>
    </row>
    <row r="322" s="2" customFormat="1" ht="24.15" customHeight="1">
      <c r="A322" s="33"/>
      <c r="B322" s="34"/>
      <c r="C322" s="244" t="s">
        <v>675</v>
      </c>
      <c r="D322" s="244" t="s">
        <v>154</v>
      </c>
      <c r="E322" s="245" t="s">
        <v>1535</v>
      </c>
      <c r="F322" s="246" t="s">
        <v>1536</v>
      </c>
      <c r="G322" s="247" t="s">
        <v>146</v>
      </c>
      <c r="H322" s="248">
        <v>15.708</v>
      </c>
      <c r="I322" s="249">
        <v>12200</v>
      </c>
      <c r="J322" s="249">
        <f>ROUND(I322*H322,2)</f>
        <v>191637.60000000001</v>
      </c>
      <c r="K322" s="246" t="s">
        <v>147</v>
      </c>
      <c r="L322" s="250"/>
      <c r="M322" s="251" t="s">
        <v>1</v>
      </c>
      <c r="N322" s="252" t="s">
        <v>38</v>
      </c>
      <c r="O322" s="219">
        <v>0</v>
      </c>
      <c r="P322" s="219">
        <f>O322*H322</f>
        <v>0</v>
      </c>
      <c r="Q322" s="219">
        <v>0.55000000000000004</v>
      </c>
      <c r="R322" s="219">
        <f>Q322*H322</f>
        <v>8.6394000000000002</v>
      </c>
      <c r="S322" s="219">
        <v>0</v>
      </c>
      <c r="T322" s="220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221" t="s">
        <v>398</v>
      </c>
      <c r="AT322" s="221" t="s">
        <v>154</v>
      </c>
      <c r="AU322" s="221" t="s">
        <v>83</v>
      </c>
      <c r="AY322" s="18" t="s">
        <v>141</v>
      </c>
      <c r="BE322" s="222">
        <f>IF(N322="základní",J322,0)</f>
        <v>191637.60000000001</v>
      </c>
      <c r="BF322" s="222">
        <f>IF(N322="snížená",J322,0)</f>
        <v>0</v>
      </c>
      <c r="BG322" s="222">
        <f>IF(N322="zákl. přenesená",J322,0)</f>
        <v>0</v>
      </c>
      <c r="BH322" s="222">
        <f>IF(N322="sníž. přenesená",J322,0)</f>
        <v>0</v>
      </c>
      <c r="BI322" s="222">
        <f>IF(N322="nulová",J322,0)</f>
        <v>0</v>
      </c>
      <c r="BJ322" s="18" t="s">
        <v>81</v>
      </c>
      <c r="BK322" s="222">
        <f>ROUND(I322*H322,2)</f>
        <v>191637.60000000001</v>
      </c>
      <c r="BL322" s="18" t="s">
        <v>224</v>
      </c>
      <c r="BM322" s="221" t="s">
        <v>1537</v>
      </c>
    </row>
    <row r="323" s="13" customFormat="1">
      <c r="A323" s="13"/>
      <c r="B323" s="223"/>
      <c r="C323" s="224"/>
      <c r="D323" s="225" t="s">
        <v>150</v>
      </c>
      <c r="E323" s="226" t="s">
        <v>1</v>
      </c>
      <c r="F323" s="227" t="s">
        <v>1538</v>
      </c>
      <c r="G323" s="224"/>
      <c r="H323" s="228">
        <v>15.708</v>
      </c>
      <c r="I323" s="224"/>
      <c r="J323" s="224"/>
      <c r="K323" s="224"/>
      <c r="L323" s="229"/>
      <c r="M323" s="230"/>
      <c r="N323" s="231"/>
      <c r="O323" s="231"/>
      <c r="P323" s="231"/>
      <c r="Q323" s="231"/>
      <c r="R323" s="231"/>
      <c r="S323" s="231"/>
      <c r="T323" s="232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3" t="s">
        <v>150</v>
      </c>
      <c r="AU323" s="233" t="s">
        <v>83</v>
      </c>
      <c r="AV323" s="13" t="s">
        <v>83</v>
      </c>
      <c r="AW323" s="13" t="s">
        <v>30</v>
      </c>
      <c r="AX323" s="13" t="s">
        <v>81</v>
      </c>
      <c r="AY323" s="233" t="s">
        <v>141</v>
      </c>
    </row>
    <row r="324" s="2" customFormat="1" ht="24.15" customHeight="1">
      <c r="A324" s="33"/>
      <c r="B324" s="34"/>
      <c r="C324" s="211" t="s">
        <v>683</v>
      </c>
      <c r="D324" s="211" t="s">
        <v>143</v>
      </c>
      <c r="E324" s="212" t="s">
        <v>1539</v>
      </c>
      <c r="F324" s="213" t="s">
        <v>1540</v>
      </c>
      <c r="G324" s="214" t="s">
        <v>146</v>
      </c>
      <c r="H324" s="215">
        <v>71.152000000000001</v>
      </c>
      <c r="I324" s="216">
        <v>2020</v>
      </c>
      <c r="J324" s="216">
        <f>ROUND(I324*H324,2)</f>
        <v>143727.04000000001</v>
      </c>
      <c r="K324" s="213" t="s">
        <v>147</v>
      </c>
      <c r="L324" s="39"/>
      <c r="M324" s="217" t="s">
        <v>1</v>
      </c>
      <c r="N324" s="218" t="s">
        <v>38</v>
      </c>
      <c r="O324" s="219">
        <v>0</v>
      </c>
      <c r="P324" s="219">
        <f>O324*H324</f>
        <v>0</v>
      </c>
      <c r="Q324" s="219">
        <v>0.023369999999999998</v>
      </c>
      <c r="R324" s="219">
        <f>Q324*H324</f>
        <v>1.6628222399999999</v>
      </c>
      <c r="S324" s="219">
        <v>0</v>
      </c>
      <c r="T324" s="220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221" t="s">
        <v>224</v>
      </c>
      <c r="AT324" s="221" t="s">
        <v>143</v>
      </c>
      <c r="AU324" s="221" t="s">
        <v>83</v>
      </c>
      <c r="AY324" s="18" t="s">
        <v>141</v>
      </c>
      <c r="BE324" s="222">
        <f>IF(N324="základní",J324,0)</f>
        <v>143727.04000000001</v>
      </c>
      <c r="BF324" s="222">
        <f>IF(N324="snížená",J324,0)</f>
        <v>0</v>
      </c>
      <c r="BG324" s="222">
        <f>IF(N324="zákl. přenesená",J324,0)</f>
        <v>0</v>
      </c>
      <c r="BH324" s="222">
        <f>IF(N324="sníž. přenesená",J324,0)</f>
        <v>0</v>
      </c>
      <c r="BI324" s="222">
        <f>IF(N324="nulová",J324,0)</f>
        <v>0</v>
      </c>
      <c r="BJ324" s="18" t="s">
        <v>81</v>
      </c>
      <c r="BK324" s="222">
        <f>ROUND(I324*H324,2)</f>
        <v>143727.04000000001</v>
      </c>
      <c r="BL324" s="18" t="s">
        <v>224</v>
      </c>
      <c r="BM324" s="221" t="s">
        <v>1541</v>
      </c>
    </row>
    <row r="325" s="13" customFormat="1">
      <c r="A325" s="13"/>
      <c r="B325" s="223"/>
      <c r="C325" s="224"/>
      <c r="D325" s="225" t="s">
        <v>150</v>
      </c>
      <c r="E325" s="224"/>
      <c r="F325" s="227" t="s">
        <v>1542</v>
      </c>
      <c r="G325" s="224"/>
      <c r="H325" s="228">
        <v>71.152000000000001</v>
      </c>
      <c r="I325" s="224"/>
      <c r="J325" s="224"/>
      <c r="K325" s="224"/>
      <c r="L325" s="229"/>
      <c r="M325" s="230"/>
      <c r="N325" s="231"/>
      <c r="O325" s="231"/>
      <c r="P325" s="231"/>
      <c r="Q325" s="231"/>
      <c r="R325" s="231"/>
      <c r="S325" s="231"/>
      <c r="T325" s="232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3" t="s">
        <v>150</v>
      </c>
      <c r="AU325" s="233" t="s">
        <v>83</v>
      </c>
      <c r="AV325" s="13" t="s">
        <v>83</v>
      </c>
      <c r="AW325" s="13" t="s">
        <v>4</v>
      </c>
      <c r="AX325" s="13" t="s">
        <v>81</v>
      </c>
      <c r="AY325" s="233" t="s">
        <v>141</v>
      </c>
    </row>
    <row r="326" s="2" customFormat="1" ht="24.15" customHeight="1">
      <c r="A326" s="33"/>
      <c r="B326" s="34"/>
      <c r="C326" s="211" t="s">
        <v>689</v>
      </c>
      <c r="D326" s="211" t="s">
        <v>143</v>
      </c>
      <c r="E326" s="212" t="s">
        <v>1543</v>
      </c>
      <c r="F326" s="213" t="s">
        <v>1544</v>
      </c>
      <c r="G326" s="214" t="s">
        <v>157</v>
      </c>
      <c r="H326" s="215">
        <v>22.765000000000001</v>
      </c>
      <c r="I326" s="216">
        <v>2170</v>
      </c>
      <c r="J326" s="216">
        <f>ROUND(I326*H326,2)</f>
        <v>49400.050000000003</v>
      </c>
      <c r="K326" s="213" t="s">
        <v>147</v>
      </c>
      <c r="L326" s="39"/>
      <c r="M326" s="217" t="s">
        <v>1</v>
      </c>
      <c r="N326" s="218" t="s">
        <v>38</v>
      </c>
      <c r="O326" s="219">
        <v>2.1720000000000002</v>
      </c>
      <c r="P326" s="219">
        <f>O326*H326</f>
        <v>49.445580000000007</v>
      </c>
      <c r="Q326" s="219">
        <v>0</v>
      </c>
      <c r="R326" s="219">
        <f>Q326*H326</f>
        <v>0</v>
      </c>
      <c r="S326" s="219">
        <v>0</v>
      </c>
      <c r="T326" s="220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221" t="s">
        <v>224</v>
      </c>
      <c r="AT326" s="221" t="s">
        <v>143</v>
      </c>
      <c r="AU326" s="221" t="s">
        <v>83</v>
      </c>
      <c r="AY326" s="18" t="s">
        <v>141</v>
      </c>
      <c r="BE326" s="222">
        <f>IF(N326="základní",J326,0)</f>
        <v>49400.050000000003</v>
      </c>
      <c r="BF326" s="222">
        <f>IF(N326="snížená",J326,0)</f>
        <v>0</v>
      </c>
      <c r="BG326" s="222">
        <f>IF(N326="zákl. přenesená",J326,0)</f>
        <v>0</v>
      </c>
      <c r="BH326" s="222">
        <f>IF(N326="sníž. přenesená",J326,0)</f>
        <v>0</v>
      </c>
      <c r="BI326" s="222">
        <f>IF(N326="nulová",J326,0)</f>
        <v>0</v>
      </c>
      <c r="BJ326" s="18" t="s">
        <v>81</v>
      </c>
      <c r="BK326" s="222">
        <f>ROUND(I326*H326,2)</f>
        <v>49400.050000000003</v>
      </c>
      <c r="BL326" s="18" t="s">
        <v>224</v>
      </c>
      <c r="BM326" s="221" t="s">
        <v>1545</v>
      </c>
    </row>
    <row r="327" s="2" customFormat="1" ht="24.15" customHeight="1">
      <c r="A327" s="33"/>
      <c r="B327" s="34"/>
      <c r="C327" s="211" t="s">
        <v>1025</v>
      </c>
      <c r="D327" s="211" t="s">
        <v>143</v>
      </c>
      <c r="E327" s="212" t="s">
        <v>1546</v>
      </c>
      <c r="F327" s="213" t="s">
        <v>1547</v>
      </c>
      <c r="G327" s="214" t="s">
        <v>157</v>
      </c>
      <c r="H327" s="215">
        <v>22.765000000000001</v>
      </c>
      <c r="I327" s="216">
        <v>718</v>
      </c>
      <c r="J327" s="216">
        <f>ROUND(I327*H327,2)</f>
        <v>16345.27</v>
      </c>
      <c r="K327" s="213" t="s">
        <v>147</v>
      </c>
      <c r="L327" s="39"/>
      <c r="M327" s="217" t="s">
        <v>1</v>
      </c>
      <c r="N327" s="218" t="s">
        <v>38</v>
      </c>
      <c r="O327" s="219">
        <v>1.5700000000000001</v>
      </c>
      <c r="P327" s="219">
        <f>O327*H327</f>
        <v>35.741050000000001</v>
      </c>
      <c r="Q327" s="219">
        <v>0</v>
      </c>
      <c r="R327" s="219">
        <f>Q327*H327</f>
        <v>0</v>
      </c>
      <c r="S327" s="219">
        <v>0</v>
      </c>
      <c r="T327" s="220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221" t="s">
        <v>224</v>
      </c>
      <c r="AT327" s="221" t="s">
        <v>143</v>
      </c>
      <c r="AU327" s="221" t="s">
        <v>83</v>
      </c>
      <c r="AY327" s="18" t="s">
        <v>141</v>
      </c>
      <c r="BE327" s="222">
        <f>IF(N327="základní",J327,0)</f>
        <v>16345.27</v>
      </c>
      <c r="BF327" s="222">
        <f>IF(N327="snížená",J327,0)</f>
        <v>0</v>
      </c>
      <c r="BG327" s="222">
        <f>IF(N327="zákl. přenesená",J327,0)</f>
        <v>0</v>
      </c>
      <c r="BH327" s="222">
        <f>IF(N327="sníž. přenesená",J327,0)</f>
        <v>0</v>
      </c>
      <c r="BI327" s="222">
        <f>IF(N327="nulová",J327,0)</f>
        <v>0</v>
      </c>
      <c r="BJ327" s="18" t="s">
        <v>81</v>
      </c>
      <c r="BK327" s="222">
        <f>ROUND(I327*H327,2)</f>
        <v>16345.27</v>
      </c>
      <c r="BL327" s="18" t="s">
        <v>224</v>
      </c>
      <c r="BM327" s="221" t="s">
        <v>1548</v>
      </c>
    </row>
    <row r="328" s="12" customFormat="1" ht="22.8" customHeight="1">
      <c r="A328" s="12"/>
      <c r="B328" s="196"/>
      <c r="C328" s="197"/>
      <c r="D328" s="198" t="s">
        <v>72</v>
      </c>
      <c r="E328" s="209" t="s">
        <v>556</v>
      </c>
      <c r="F328" s="209" t="s">
        <v>557</v>
      </c>
      <c r="G328" s="197"/>
      <c r="H328" s="197"/>
      <c r="I328" s="197"/>
      <c r="J328" s="210">
        <f>BK328</f>
        <v>1382494.2900000003</v>
      </c>
      <c r="K328" s="197"/>
      <c r="L328" s="201"/>
      <c r="M328" s="202"/>
      <c r="N328" s="203"/>
      <c r="O328" s="203"/>
      <c r="P328" s="204">
        <f>SUM(P329:P405)</f>
        <v>1475.86528</v>
      </c>
      <c r="Q328" s="203"/>
      <c r="R328" s="204">
        <f>SUM(R329:R405)</f>
        <v>22.759886669999997</v>
      </c>
      <c r="S328" s="203"/>
      <c r="T328" s="205">
        <f>SUM(T329:T405)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206" t="s">
        <v>83</v>
      </c>
      <c r="AT328" s="207" t="s">
        <v>72</v>
      </c>
      <c r="AU328" s="207" t="s">
        <v>81</v>
      </c>
      <c r="AY328" s="206" t="s">
        <v>141</v>
      </c>
      <c r="BK328" s="208">
        <f>SUM(BK329:BK405)</f>
        <v>1382494.2900000003</v>
      </c>
    </row>
    <row r="329" s="2" customFormat="1" ht="24.15" customHeight="1">
      <c r="A329" s="33"/>
      <c r="B329" s="34"/>
      <c r="C329" s="211" t="s">
        <v>1031</v>
      </c>
      <c r="D329" s="211" t="s">
        <v>143</v>
      </c>
      <c r="E329" s="212" t="s">
        <v>1549</v>
      </c>
      <c r="F329" s="213" t="s">
        <v>1550</v>
      </c>
      <c r="G329" s="214" t="s">
        <v>254</v>
      </c>
      <c r="H329" s="215">
        <v>36.012</v>
      </c>
      <c r="I329" s="216">
        <v>1470</v>
      </c>
      <c r="J329" s="216">
        <f>ROUND(I329*H329,2)</f>
        <v>52937.639999999999</v>
      </c>
      <c r="K329" s="213" t="s">
        <v>147</v>
      </c>
      <c r="L329" s="39"/>
      <c r="M329" s="217" t="s">
        <v>1</v>
      </c>
      <c r="N329" s="218" t="s">
        <v>38</v>
      </c>
      <c r="O329" s="219">
        <v>1.296</v>
      </c>
      <c r="P329" s="219">
        <f>O329*H329</f>
        <v>46.671552000000005</v>
      </c>
      <c r="Q329" s="219">
        <v>0.050259999999999999</v>
      </c>
      <c r="R329" s="219">
        <f>Q329*H329</f>
        <v>1.8099631199999999</v>
      </c>
      <c r="S329" s="219">
        <v>0</v>
      </c>
      <c r="T329" s="220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221" t="s">
        <v>224</v>
      </c>
      <c r="AT329" s="221" t="s">
        <v>143</v>
      </c>
      <c r="AU329" s="221" t="s">
        <v>83</v>
      </c>
      <c r="AY329" s="18" t="s">
        <v>141</v>
      </c>
      <c r="BE329" s="222">
        <f>IF(N329="základní",J329,0)</f>
        <v>52937.639999999999</v>
      </c>
      <c r="BF329" s="222">
        <f>IF(N329="snížená",J329,0)</f>
        <v>0</v>
      </c>
      <c r="BG329" s="222">
        <f>IF(N329="zákl. přenesená",J329,0)</f>
        <v>0</v>
      </c>
      <c r="BH329" s="222">
        <f>IF(N329="sníž. přenesená",J329,0)</f>
        <v>0</v>
      </c>
      <c r="BI329" s="222">
        <f>IF(N329="nulová",J329,0)</f>
        <v>0</v>
      </c>
      <c r="BJ329" s="18" t="s">
        <v>81</v>
      </c>
      <c r="BK329" s="222">
        <f>ROUND(I329*H329,2)</f>
        <v>52937.639999999999</v>
      </c>
      <c r="BL329" s="18" t="s">
        <v>224</v>
      </c>
      <c r="BM329" s="221" t="s">
        <v>1551</v>
      </c>
    </row>
    <row r="330" s="13" customFormat="1">
      <c r="A330" s="13"/>
      <c r="B330" s="223"/>
      <c r="C330" s="224"/>
      <c r="D330" s="225" t="s">
        <v>150</v>
      </c>
      <c r="E330" s="226" t="s">
        <v>1</v>
      </c>
      <c r="F330" s="227" t="s">
        <v>1552</v>
      </c>
      <c r="G330" s="224"/>
      <c r="H330" s="228">
        <v>19.440000000000001</v>
      </c>
      <c r="I330" s="224"/>
      <c r="J330" s="224"/>
      <c r="K330" s="224"/>
      <c r="L330" s="229"/>
      <c r="M330" s="230"/>
      <c r="N330" s="231"/>
      <c r="O330" s="231"/>
      <c r="P330" s="231"/>
      <c r="Q330" s="231"/>
      <c r="R330" s="231"/>
      <c r="S330" s="231"/>
      <c r="T330" s="232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3" t="s">
        <v>150</v>
      </c>
      <c r="AU330" s="233" t="s">
        <v>83</v>
      </c>
      <c r="AV330" s="13" t="s">
        <v>83</v>
      </c>
      <c r="AW330" s="13" t="s">
        <v>30</v>
      </c>
      <c r="AX330" s="13" t="s">
        <v>73</v>
      </c>
      <c r="AY330" s="233" t="s">
        <v>141</v>
      </c>
    </row>
    <row r="331" s="13" customFormat="1">
      <c r="A331" s="13"/>
      <c r="B331" s="223"/>
      <c r="C331" s="224"/>
      <c r="D331" s="225" t="s">
        <v>150</v>
      </c>
      <c r="E331" s="226" t="s">
        <v>1</v>
      </c>
      <c r="F331" s="227" t="s">
        <v>1553</v>
      </c>
      <c r="G331" s="224"/>
      <c r="H331" s="228">
        <v>16.571999999999999</v>
      </c>
      <c r="I331" s="224"/>
      <c r="J331" s="224"/>
      <c r="K331" s="224"/>
      <c r="L331" s="229"/>
      <c r="M331" s="230"/>
      <c r="N331" s="231"/>
      <c r="O331" s="231"/>
      <c r="P331" s="231"/>
      <c r="Q331" s="231"/>
      <c r="R331" s="231"/>
      <c r="S331" s="231"/>
      <c r="T331" s="232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3" t="s">
        <v>150</v>
      </c>
      <c r="AU331" s="233" t="s">
        <v>83</v>
      </c>
      <c r="AV331" s="13" t="s">
        <v>83</v>
      </c>
      <c r="AW331" s="13" t="s">
        <v>30</v>
      </c>
      <c r="AX331" s="13" t="s">
        <v>73</v>
      </c>
      <c r="AY331" s="233" t="s">
        <v>141</v>
      </c>
    </row>
    <row r="332" s="14" customFormat="1">
      <c r="A332" s="14"/>
      <c r="B332" s="234"/>
      <c r="C332" s="235"/>
      <c r="D332" s="225" t="s">
        <v>150</v>
      </c>
      <c r="E332" s="236" t="s">
        <v>1</v>
      </c>
      <c r="F332" s="237" t="s">
        <v>153</v>
      </c>
      <c r="G332" s="235"/>
      <c r="H332" s="238">
        <v>36.012</v>
      </c>
      <c r="I332" s="235"/>
      <c r="J332" s="235"/>
      <c r="K332" s="235"/>
      <c r="L332" s="239"/>
      <c r="M332" s="240"/>
      <c r="N332" s="241"/>
      <c r="O332" s="241"/>
      <c r="P332" s="241"/>
      <c r="Q332" s="241"/>
      <c r="R332" s="241"/>
      <c r="S332" s="241"/>
      <c r="T332" s="242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43" t="s">
        <v>150</v>
      </c>
      <c r="AU332" s="243" t="s">
        <v>83</v>
      </c>
      <c r="AV332" s="14" t="s">
        <v>148</v>
      </c>
      <c r="AW332" s="14" t="s">
        <v>30</v>
      </c>
      <c r="AX332" s="14" t="s">
        <v>81</v>
      </c>
      <c r="AY332" s="243" t="s">
        <v>141</v>
      </c>
    </row>
    <row r="333" s="2" customFormat="1" ht="24.15" customHeight="1">
      <c r="A333" s="33"/>
      <c r="B333" s="34"/>
      <c r="C333" s="211" t="s">
        <v>1035</v>
      </c>
      <c r="D333" s="211" t="s">
        <v>143</v>
      </c>
      <c r="E333" s="212" t="s">
        <v>1554</v>
      </c>
      <c r="F333" s="213" t="s">
        <v>1555</v>
      </c>
      <c r="G333" s="214" t="s">
        <v>254</v>
      </c>
      <c r="H333" s="215">
        <v>129.50999999999999</v>
      </c>
      <c r="I333" s="216">
        <v>1590</v>
      </c>
      <c r="J333" s="216">
        <f>ROUND(I333*H333,2)</f>
        <v>205920.89999999999</v>
      </c>
      <c r="K333" s="213" t="s">
        <v>147</v>
      </c>
      <c r="L333" s="39"/>
      <c r="M333" s="217" t="s">
        <v>1</v>
      </c>
      <c r="N333" s="218" t="s">
        <v>38</v>
      </c>
      <c r="O333" s="219">
        <v>1.296</v>
      </c>
      <c r="P333" s="219">
        <f>O333*H333</f>
        <v>167.84495999999999</v>
      </c>
      <c r="Q333" s="219">
        <v>0.053409999999999999</v>
      </c>
      <c r="R333" s="219">
        <f>Q333*H333</f>
        <v>6.9171290999999995</v>
      </c>
      <c r="S333" s="219">
        <v>0</v>
      </c>
      <c r="T333" s="220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221" t="s">
        <v>224</v>
      </c>
      <c r="AT333" s="221" t="s">
        <v>143</v>
      </c>
      <c r="AU333" s="221" t="s">
        <v>83</v>
      </c>
      <c r="AY333" s="18" t="s">
        <v>141</v>
      </c>
      <c r="BE333" s="222">
        <f>IF(N333="základní",J333,0)</f>
        <v>205920.89999999999</v>
      </c>
      <c r="BF333" s="222">
        <f>IF(N333="snížená",J333,0)</f>
        <v>0</v>
      </c>
      <c r="BG333" s="222">
        <f>IF(N333="zákl. přenesená",J333,0)</f>
        <v>0</v>
      </c>
      <c r="BH333" s="222">
        <f>IF(N333="sníž. přenesená",J333,0)</f>
        <v>0</v>
      </c>
      <c r="BI333" s="222">
        <f>IF(N333="nulová",J333,0)</f>
        <v>0</v>
      </c>
      <c r="BJ333" s="18" t="s">
        <v>81</v>
      </c>
      <c r="BK333" s="222">
        <f>ROUND(I333*H333,2)</f>
        <v>205920.89999999999</v>
      </c>
      <c r="BL333" s="18" t="s">
        <v>224</v>
      </c>
      <c r="BM333" s="221" t="s">
        <v>1556</v>
      </c>
    </row>
    <row r="334" s="13" customFormat="1">
      <c r="A334" s="13"/>
      <c r="B334" s="223"/>
      <c r="C334" s="224"/>
      <c r="D334" s="225" t="s">
        <v>150</v>
      </c>
      <c r="E334" s="226" t="s">
        <v>1</v>
      </c>
      <c r="F334" s="227" t="s">
        <v>1557</v>
      </c>
      <c r="G334" s="224"/>
      <c r="H334" s="228">
        <v>115.155</v>
      </c>
      <c r="I334" s="224"/>
      <c r="J334" s="224"/>
      <c r="K334" s="224"/>
      <c r="L334" s="229"/>
      <c r="M334" s="230"/>
      <c r="N334" s="231"/>
      <c r="O334" s="231"/>
      <c r="P334" s="231"/>
      <c r="Q334" s="231"/>
      <c r="R334" s="231"/>
      <c r="S334" s="231"/>
      <c r="T334" s="232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33" t="s">
        <v>150</v>
      </c>
      <c r="AU334" s="233" t="s">
        <v>83</v>
      </c>
      <c r="AV334" s="13" t="s">
        <v>83</v>
      </c>
      <c r="AW334" s="13" t="s">
        <v>30</v>
      </c>
      <c r="AX334" s="13" t="s">
        <v>73</v>
      </c>
      <c r="AY334" s="233" t="s">
        <v>141</v>
      </c>
    </row>
    <row r="335" s="13" customFormat="1">
      <c r="A335" s="13"/>
      <c r="B335" s="223"/>
      <c r="C335" s="224"/>
      <c r="D335" s="225" t="s">
        <v>150</v>
      </c>
      <c r="E335" s="226" t="s">
        <v>1</v>
      </c>
      <c r="F335" s="227" t="s">
        <v>1558</v>
      </c>
      <c r="G335" s="224"/>
      <c r="H335" s="228">
        <v>14.355</v>
      </c>
      <c r="I335" s="224"/>
      <c r="J335" s="224"/>
      <c r="K335" s="224"/>
      <c r="L335" s="229"/>
      <c r="M335" s="230"/>
      <c r="N335" s="231"/>
      <c r="O335" s="231"/>
      <c r="P335" s="231"/>
      <c r="Q335" s="231"/>
      <c r="R335" s="231"/>
      <c r="S335" s="231"/>
      <c r="T335" s="232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3" t="s">
        <v>150</v>
      </c>
      <c r="AU335" s="233" t="s">
        <v>83</v>
      </c>
      <c r="AV335" s="13" t="s">
        <v>83</v>
      </c>
      <c r="AW335" s="13" t="s">
        <v>30</v>
      </c>
      <c r="AX335" s="13" t="s">
        <v>73</v>
      </c>
      <c r="AY335" s="233" t="s">
        <v>141</v>
      </c>
    </row>
    <row r="336" s="14" customFormat="1">
      <c r="A336" s="14"/>
      <c r="B336" s="234"/>
      <c r="C336" s="235"/>
      <c r="D336" s="225" t="s">
        <v>150</v>
      </c>
      <c r="E336" s="236" t="s">
        <v>1</v>
      </c>
      <c r="F336" s="237" t="s">
        <v>153</v>
      </c>
      <c r="G336" s="235"/>
      <c r="H336" s="238">
        <v>129.50999999999999</v>
      </c>
      <c r="I336" s="235"/>
      <c r="J336" s="235"/>
      <c r="K336" s="235"/>
      <c r="L336" s="239"/>
      <c r="M336" s="240"/>
      <c r="N336" s="241"/>
      <c r="O336" s="241"/>
      <c r="P336" s="241"/>
      <c r="Q336" s="241"/>
      <c r="R336" s="241"/>
      <c r="S336" s="241"/>
      <c r="T336" s="242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43" t="s">
        <v>150</v>
      </c>
      <c r="AU336" s="243" t="s">
        <v>83</v>
      </c>
      <c r="AV336" s="14" t="s">
        <v>148</v>
      </c>
      <c r="AW336" s="14" t="s">
        <v>30</v>
      </c>
      <c r="AX336" s="14" t="s">
        <v>81</v>
      </c>
      <c r="AY336" s="243" t="s">
        <v>141</v>
      </c>
    </row>
    <row r="337" s="2" customFormat="1" ht="16.5" customHeight="1">
      <c r="A337" s="33"/>
      <c r="B337" s="34"/>
      <c r="C337" s="211" t="s">
        <v>1039</v>
      </c>
      <c r="D337" s="211" t="s">
        <v>143</v>
      </c>
      <c r="E337" s="212" t="s">
        <v>1559</v>
      </c>
      <c r="F337" s="213" t="s">
        <v>1560</v>
      </c>
      <c r="G337" s="214" t="s">
        <v>176</v>
      </c>
      <c r="H337" s="215">
        <v>153.59999999999999</v>
      </c>
      <c r="I337" s="216">
        <v>399</v>
      </c>
      <c r="J337" s="216">
        <f>ROUND(I337*H337,2)</f>
        <v>61286.400000000001</v>
      </c>
      <c r="K337" s="213" t="s">
        <v>147</v>
      </c>
      <c r="L337" s="39"/>
      <c r="M337" s="217" t="s">
        <v>1</v>
      </c>
      <c r="N337" s="218" t="s">
        <v>38</v>
      </c>
      <c r="O337" s="219">
        <v>0.45000000000000001</v>
      </c>
      <c r="P337" s="219">
        <f>O337*H337</f>
        <v>69.120000000000005</v>
      </c>
      <c r="Q337" s="219">
        <v>0.0010300000000000001</v>
      </c>
      <c r="R337" s="219">
        <f>Q337*H337</f>
        <v>0.15820800000000002</v>
      </c>
      <c r="S337" s="219">
        <v>0</v>
      </c>
      <c r="T337" s="220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221" t="s">
        <v>224</v>
      </c>
      <c r="AT337" s="221" t="s">
        <v>143</v>
      </c>
      <c r="AU337" s="221" t="s">
        <v>83</v>
      </c>
      <c r="AY337" s="18" t="s">
        <v>141</v>
      </c>
      <c r="BE337" s="222">
        <f>IF(N337="základní",J337,0)</f>
        <v>61286.400000000001</v>
      </c>
      <c r="BF337" s="222">
        <f>IF(N337="snížená",J337,0)</f>
        <v>0</v>
      </c>
      <c r="BG337" s="222">
        <f>IF(N337="zákl. přenesená",J337,0)</f>
        <v>0</v>
      </c>
      <c r="BH337" s="222">
        <f>IF(N337="sníž. přenesená",J337,0)</f>
        <v>0</v>
      </c>
      <c r="BI337" s="222">
        <f>IF(N337="nulová",J337,0)</f>
        <v>0</v>
      </c>
      <c r="BJ337" s="18" t="s">
        <v>81</v>
      </c>
      <c r="BK337" s="222">
        <f>ROUND(I337*H337,2)</f>
        <v>61286.400000000001</v>
      </c>
      <c r="BL337" s="18" t="s">
        <v>224</v>
      </c>
      <c r="BM337" s="221" t="s">
        <v>1561</v>
      </c>
    </row>
    <row r="338" s="2" customFormat="1" ht="16.5" customHeight="1">
      <c r="A338" s="33"/>
      <c r="B338" s="34"/>
      <c r="C338" s="211" t="s">
        <v>1045</v>
      </c>
      <c r="D338" s="211" t="s">
        <v>143</v>
      </c>
      <c r="E338" s="212" t="s">
        <v>1562</v>
      </c>
      <c r="F338" s="213" t="s">
        <v>1563</v>
      </c>
      <c r="G338" s="214" t="s">
        <v>176</v>
      </c>
      <c r="H338" s="215">
        <v>54.43</v>
      </c>
      <c r="I338" s="216">
        <v>405</v>
      </c>
      <c r="J338" s="216">
        <f>ROUND(I338*H338,2)</f>
        <v>22044.150000000001</v>
      </c>
      <c r="K338" s="213" t="s">
        <v>147</v>
      </c>
      <c r="L338" s="39"/>
      <c r="M338" s="217" t="s">
        <v>1</v>
      </c>
      <c r="N338" s="218" t="s">
        <v>38</v>
      </c>
      <c r="O338" s="219">
        <v>0.75</v>
      </c>
      <c r="P338" s="219">
        <f>O338*H338</f>
        <v>40.822499999999998</v>
      </c>
      <c r="Q338" s="219">
        <v>1.0000000000000001E-05</v>
      </c>
      <c r="R338" s="219">
        <f>Q338*H338</f>
        <v>0.00054430000000000006</v>
      </c>
      <c r="S338" s="219">
        <v>0</v>
      </c>
      <c r="T338" s="220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221" t="s">
        <v>224</v>
      </c>
      <c r="AT338" s="221" t="s">
        <v>143</v>
      </c>
      <c r="AU338" s="221" t="s">
        <v>83</v>
      </c>
      <c r="AY338" s="18" t="s">
        <v>141</v>
      </c>
      <c r="BE338" s="222">
        <f>IF(N338="základní",J338,0)</f>
        <v>22044.150000000001</v>
      </c>
      <c r="BF338" s="222">
        <f>IF(N338="snížená",J338,0)</f>
        <v>0</v>
      </c>
      <c r="BG338" s="222">
        <f>IF(N338="zákl. přenesená",J338,0)</f>
        <v>0</v>
      </c>
      <c r="BH338" s="222">
        <f>IF(N338="sníž. přenesená",J338,0)</f>
        <v>0</v>
      </c>
      <c r="BI338" s="222">
        <f>IF(N338="nulová",J338,0)</f>
        <v>0</v>
      </c>
      <c r="BJ338" s="18" t="s">
        <v>81</v>
      </c>
      <c r="BK338" s="222">
        <f>ROUND(I338*H338,2)</f>
        <v>22044.150000000001</v>
      </c>
      <c r="BL338" s="18" t="s">
        <v>224</v>
      </c>
      <c r="BM338" s="221" t="s">
        <v>1564</v>
      </c>
    </row>
    <row r="339" s="13" customFormat="1">
      <c r="A339" s="13"/>
      <c r="B339" s="223"/>
      <c r="C339" s="224"/>
      <c r="D339" s="225" t="s">
        <v>150</v>
      </c>
      <c r="E339" s="226" t="s">
        <v>1</v>
      </c>
      <c r="F339" s="227" t="s">
        <v>1565</v>
      </c>
      <c r="G339" s="224"/>
      <c r="H339" s="228">
        <v>54.43</v>
      </c>
      <c r="I339" s="224"/>
      <c r="J339" s="224"/>
      <c r="K339" s="224"/>
      <c r="L339" s="229"/>
      <c r="M339" s="230"/>
      <c r="N339" s="231"/>
      <c r="O339" s="231"/>
      <c r="P339" s="231"/>
      <c r="Q339" s="231"/>
      <c r="R339" s="231"/>
      <c r="S339" s="231"/>
      <c r="T339" s="232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3" t="s">
        <v>150</v>
      </c>
      <c r="AU339" s="233" t="s">
        <v>83</v>
      </c>
      <c r="AV339" s="13" t="s">
        <v>83</v>
      </c>
      <c r="AW339" s="13" t="s">
        <v>30</v>
      </c>
      <c r="AX339" s="13" t="s">
        <v>81</v>
      </c>
      <c r="AY339" s="233" t="s">
        <v>141</v>
      </c>
    </row>
    <row r="340" s="2" customFormat="1" ht="16.5" customHeight="1">
      <c r="A340" s="33"/>
      <c r="B340" s="34"/>
      <c r="C340" s="211" t="s">
        <v>1051</v>
      </c>
      <c r="D340" s="211" t="s">
        <v>143</v>
      </c>
      <c r="E340" s="212" t="s">
        <v>1566</v>
      </c>
      <c r="F340" s="213" t="s">
        <v>1567</v>
      </c>
      <c r="G340" s="214" t="s">
        <v>176</v>
      </c>
      <c r="H340" s="215">
        <v>27.300000000000001</v>
      </c>
      <c r="I340" s="216">
        <v>179</v>
      </c>
      <c r="J340" s="216">
        <f>ROUND(I340*H340,2)</f>
        <v>4886.6999999999998</v>
      </c>
      <c r="K340" s="213" t="s">
        <v>147</v>
      </c>
      <c r="L340" s="39"/>
      <c r="M340" s="217" t="s">
        <v>1</v>
      </c>
      <c r="N340" s="218" t="s">
        <v>38</v>
      </c>
      <c r="O340" s="219">
        <v>0.20000000000000001</v>
      </c>
      <c r="P340" s="219">
        <f>O340*H340</f>
        <v>5.4600000000000009</v>
      </c>
      <c r="Q340" s="219">
        <v>0.00084000000000000003</v>
      </c>
      <c r="R340" s="219">
        <f>Q340*H340</f>
        <v>0.022932000000000001</v>
      </c>
      <c r="S340" s="219">
        <v>0</v>
      </c>
      <c r="T340" s="220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221" t="s">
        <v>224</v>
      </c>
      <c r="AT340" s="221" t="s">
        <v>143</v>
      </c>
      <c r="AU340" s="221" t="s">
        <v>83</v>
      </c>
      <c r="AY340" s="18" t="s">
        <v>141</v>
      </c>
      <c r="BE340" s="222">
        <f>IF(N340="základní",J340,0)</f>
        <v>4886.6999999999998</v>
      </c>
      <c r="BF340" s="222">
        <f>IF(N340="snížená",J340,0)</f>
        <v>0</v>
      </c>
      <c r="BG340" s="222">
        <f>IF(N340="zákl. přenesená",J340,0)</f>
        <v>0</v>
      </c>
      <c r="BH340" s="222">
        <f>IF(N340="sníž. přenesená",J340,0)</f>
        <v>0</v>
      </c>
      <c r="BI340" s="222">
        <f>IF(N340="nulová",J340,0)</f>
        <v>0</v>
      </c>
      <c r="BJ340" s="18" t="s">
        <v>81</v>
      </c>
      <c r="BK340" s="222">
        <f>ROUND(I340*H340,2)</f>
        <v>4886.6999999999998</v>
      </c>
      <c r="BL340" s="18" t="s">
        <v>224</v>
      </c>
      <c r="BM340" s="221" t="s">
        <v>1568</v>
      </c>
    </row>
    <row r="341" s="2" customFormat="1" ht="16.5" customHeight="1">
      <c r="A341" s="33"/>
      <c r="B341" s="34"/>
      <c r="C341" s="211" t="s">
        <v>1056</v>
      </c>
      <c r="D341" s="211" t="s">
        <v>143</v>
      </c>
      <c r="E341" s="212" t="s">
        <v>1569</v>
      </c>
      <c r="F341" s="213" t="s">
        <v>1570</v>
      </c>
      <c r="G341" s="214" t="s">
        <v>254</v>
      </c>
      <c r="H341" s="215">
        <v>339.66399999999999</v>
      </c>
      <c r="I341" s="216">
        <v>72.099999999999994</v>
      </c>
      <c r="J341" s="216">
        <f>ROUND(I341*H341,2)</f>
        <v>24489.77</v>
      </c>
      <c r="K341" s="213" t="s">
        <v>147</v>
      </c>
      <c r="L341" s="39"/>
      <c r="M341" s="217" t="s">
        <v>1</v>
      </c>
      <c r="N341" s="218" t="s">
        <v>38</v>
      </c>
      <c r="O341" s="219">
        <v>0.064000000000000001</v>
      </c>
      <c r="P341" s="219">
        <f>O341*H341</f>
        <v>21.738496000000001</v>
      </c>
      <c r="Q341" s="219">
        <v>0.00020000000000000001</v>
      </c>
      <c r="R341" s="219">
        <f>Q341*H341</f>
        <v>0.067932800000000002</v>
      </c>
      <c r="S341" s="219">
        <v>0</v>
      </c>
      <c r="T341" s="220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221" t="s">
        <v>224</v>
      </c>
      <c r="AT341" s="221" t="s">
        <v>143</v>
      </c>
      <c r="AU341" s="221" t="s">
        <v>83</v>
      </c>
      <c r="AY341" s="18" t="s">
        <v>141</v>
      </c>
      <c r="BE341" s="222">
        <f>IF(N341="základní",J341,0)</f>
        <v>24489.77</v>
      </c>
      <c r="BF341" s="222">
        <f>IF(N341="snížená",J341,0)</f>
        <v>0</v>
      </c>
      <c r="BG341" s="222">
        <f>IF(N341="zákl. přenesená",J341,0)</f>
        <v>0</v>
      </c>
      <c r="BH341" s="222">
        <f>IF(N341="sníž. přenesená",J341,0)</f>
        <v>0</v>
      </c>
      <c r="BI341" s="222">
        <f>IF(N341="nulová",J341,0)</f>
        <v>0</v>
      </c>
      <c r="BJ341" s="18" t="s">
        <v>81</v>
      </c>
      <c r="BK341" s="222">
        <f>ROUND(I341*H341,2)</f>
        <v>24489.77</v>
      </c>
      <c r="BL341" s="18" t="s">
        <v>224</v>
      </c>
      <c r="BM341" s="221" t="s">
        <v>1571</v>
      </c>
    </row>
    <row r="342" s="2" customFormat="1" ht="24.15" customHeight="1">
      <c r="A342" s="33"/>
      <c r="B342" s="34"/>
      <c r="C342" s="211" t="s">
        <v>1061</v>
      </c>
      <c r="D342" s="211" t="s">
        <v>143</v>
      </c>
      <c r="E342" s="212" t="s">
        <v>1549</v>
      </c>
      <c r="F342" s="213" t="s">
        <v>1550</v>
      </c>
      <c r="G342" s="214" t="s">
        <v>254</v>
      </c>
      <c r="H342" s="215">
        <v>4.3099999999999996</v>
      </c>
      <c r="I342" s="216">
        <v>1470</v>
      </c>
      <c r="J342" s="216">
        <f>ROUND(I342*H342,2)</f>
        <v>6335.6999999999998</v>
      </c>
      <c r="K342" s="213" t="s">
        <v>147</v>
      </c>
      <c r="L342" s="39"/>
      <c r="M342" s="217" t="s">
        <v>1</v>
      </c>
      <c r="N342" s="218" t="s">
        <v>38</v>
      </c>
      <c r="O342" s="219">
        <v>1.296</v>
      </c>
      <c r="P342" s="219">
        <f>O342*H342</f>
        <v>5.5857599999999996</v>
      </c>
      <c r="Q342" s="219">
        <v>0.050259999999999999</v>
      </c>
      <c r="R342" s="219">
        <f>Q342*H342</f>
        <v>0.21662059999999997</v>
      </c>
      <c r="S342" s="219">
        <v>0</v>
      </c>
      <c r="T342" s="220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221" t="s">
        <v>224</v>
      </c>
      <c r="AT342" s="221" t="s">
        <v>143</v>
      </c>
      <c r="AU342" s="221" t="s">
        <v>83</v>
      </c>
      <c r="AY342" s="18" t="s">
        <v>141</v>
      </c>
      <c r="BE342" s="222">
        <f>IF(N342="základní",J342,0)</f>
        <v>6335.6999999999998</v>
      </c>
      <c r="BF342" s="222">
        <f>IF(N342="snížená",J342,0)</f>
        <v>0</v>
      </c>
      <c r="BG342" s="222">
        <f>IF(N342="zákl. přenesená",J342,0)</f>
        <v>0</v>
      </c>
      <c r="BH342" s="222">
        <f>IF(N342="sníž. přenesená",J342,0)</f>
        <v>0</v>
      </c>
      <c r="BI342" s="222">
        <f>IF(N342="nulová",J342,0)</f>
        <v>0</v>
      </c>
      <c r="BJ342" s="18" t="s">
        <v>81</v>
      </c>
      <c r="BK342" s="222">
        <f>ROUND(I342*H342,2)</f>
        <v>6335.6999999999998</v>
      </c>
      <c r="BL342" s="18" t="s">
        <v>224</v>
      </c>
      <c r="BM342" s="221" t="s">
        <v>1572</v>
      </c>
    </row>
    <row r="343" s="13" customFormat="1">
      <c r="A343" s="13"/>
      <c r="B343" s="223"/>
      <c r="C343" s="224"/>
      <c r="D343" s="225" t="s">
        <v>150</v>
      </c>
      <c r="E343" s="226" t="s">
        <v>1</v>
      </c>
      <c r="F343" s="227" t="s">
        <v>1573</v>
      </c>
      <c r="G343" s="224"/>
      <c r="H343" s="228">
        <v>4.3099999999999996</v>
      </c>
      <c r="I343" s="224"/>
      <c r="J343" s="224"/>
      <c r="K343" s="224"/>
      <c r="L343" s="229"/>
      <c r="M343" s="230"/>
      <c r="N343" s="231"/>
      <c r="O343" s="231"/>
      <c r="P343" s="231"/>
      <c r="Q343" s="231"/>
      <c r="R343" s="231"/>
      <c r="S343" s="231"/>
      <c r="T343" s="232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33" t="s">
        <v>150</v>
      </c>
      <c r="AU343" s="233" t="s">
        <v>83</v>
      </c>
      <c r="AV343" s="13" t="s">
        <v>83</v>
      </c>
      <c r="AW343" s="13" t="s">
        <v>30</v>
      </c>
      <c r="AX343" s="13" t="s">
        <v>81</v>
      </c>
      <c r="AY343" s="233" t="s">
        <v>141</v>
      </c>
    </row>
    <row r="344" s="2" customFormat="1" ht="16.5" customHeight="1">
      <c r="A344" s="33"/>
      <c r="B344" s="34"/>
      <c r="C344" s="211" t="s">
        <v>1066</v>
      </c>
      <c r="D344" s="211" t="s">
        <v>143</v>
      </c>
      <c r="E344" s="212" t="s">
        <v>1574</v>
      </c>
      <c r="F344" s="213" t="s">
        <v>1575</v>
      </c>
      <c r="G344" s="214" t="s">
        <v>254</v>
      </c>
      <c r="H344" s="215">
        <v>339.66399999999999</v>
      </c>
      <c r="I344" s="216">
        <v>481</v>
      </c>
      <c r="J344" s="216">
        <f>ROUND(I344*H344,2)</f>
        <v>163378.38000000001</v>
      </c>
      <c r="K344" s="213" t="s">
        <v>147</v>
      </c>
      <c r="L344" s="39"/>
      <c r="M344" s="217" t="s">
        <v>1</v>
      </c>
      <c r="N344" s="218" t="s">
        <v>38</v>
      </c>
      <c r="O344" s="219">
        <v>0.69999999999999996</v>
      </c>
      <c r="P344" s="219">
        <f>O344*H344</f>
        <v>237.76479999999998</v>
      </c>
      <c r="Q344" s="219">
        <v>0.0032000000000000002</v>
      </c>
      <c r="R344" s="219">
        <f>Q344*H344</f>
        <v>1.0869248</v>
      </c>
      <c r="S344" s="219">
        <v>0</v>
      </c>
      <c r="T344" s="220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221" t="s">
        <v>224</v>
      </c>
      <c r="AT344" s="221" t="s">
        <v>143</v>
      </c>
      <c r="AU344" s="221" t="s">
        <v>83</v>
      </c>
      <c r="AY344" s="18" t="s">
        <v>141</v>
      </c>
      <c r="BE344" s="222">
        <f>IF(N344="základní",J344,0)</f>
        <v>163378.38000000001</v>
      </c>
      <c r="BF344" s="222">
        <f>IF(N344="snížená",J344,0)</f>
        <v>0</v>
      </c>
      <c r="BG344" s="222">
        <f>IF(N344="zákl. přenesená",J344,0)</f>
        <v>0</v>
      </c>
      <c r="BH344" s="222">
        <f>IF(N344="sníž. přenesená",J344,0)</f>
        <v>0</v>
      </c>
      <c r="BI344" s="222">
        <f>IF(N344="nulová",J344,0)</f>
        <v>0</v>
      </c>
      <c r="BJ344" s="18" t="s">
        <v>81</v>
      </c>
      <c r="BK344" s="222">
        <f>ROUND(I344*H344,2)</f>
        <v>163378.38000000001</v>
      </c>
      <c r="BL344" s="18" t="s">
        <v>224</v>
      </c>
      <c r="BM344" s="221" t="s">
        <v>1576</v>
      </c>
    </row>
    <row r="345" s="13" customFormat="1">
      <c r="A345" s="13"/>
      <c r="B345" s="223"/>
      <c r="C345" s="224"/>
      <c r="D345" s="225" t="s">
        <v>150</v>
      </c>
      <c r="E345" s="226" t="s">
        <v>1</v>
      </c>
      <c r="F345" s="227" t="s">
        <v>1577</v>
      </c>
      <c r="G345" s="224"/>
      <c r="H345" s="228">
        <v>339.66399999999999</v>
      </c>
      <c r="I345" s="224"/>
      <c r="J345" s="224"/>
      <c r="K345" s="224"/>
      <c r="L345" s="229"/>
      <c r="M345" s="230"/>
      <c r="N345" s="231"/>
      <c r="O345" s="231"/>
      <c r="P345" s="231"/>
      <c r="Q345" s="231"/>
      <c r="R345" s="231"/>
      <c r="S345" s="231"/>
      <c r="T345" s="232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3" t="s">
        <v>150</v>
      </c>
      <c r="AU345" s="233" t="s">
        <v>83</v>
      </c>
      <c r="AV345" s="13" t="s">
        <v>83</v>
      </c>
      <c r="AW345" s="13" t="s">
        <v>30</v>
      </c>
      <c r="AX345" s="13" t="s">
        <v>81</v>
      </c>
      <c r="AY345" s="233" t="s">
        <v>141</v>
      </c>
    </row>
    <row r="346" s="2" customFormat="1" ht="24.15" customHeight="1">
      <c r="A346" s="33"/>
      <c r="B346" s="34"/>
      <c r="C346" s="211" t="s">
        <v>1071</v>
      </c>
      <c r="D346" s="211" t="s">
        <v>143</v>
      </c>
      <c r="E346" s="212" t="s">
        <v>1578</v>
      </c>
      <c r="F346" s="213" t="s">
        <v>1579</v>
      </c>
      <c r="G346" s="214" t="s">
        <v>254</v>
      </c>
      <c r="H346" s="215">
        <v>40.186</v>
      </c>
      <c r="I346" s="216">
        <v>909</v>
      </c>
      <c r="J346" s="216">
        <f>ROUND(I346*H346,2)</f>
        <v>36529.07</v>
      </c>
      <c r="K346" s="213" t="s">
        <v>147</v>
      </c>
      <c r="L346" s="39"/>
      <c r="M346" s="217" t="s">
        <v>1</v>
      </c>
      <c r="N346" s="218" t="s">
        <v>38</v>
      </c>
      <c r="O346" s="219">
        <v>1.0469999999999999</v>
      </c>
      <c r="P346" s="219">
        <f>O346*H346</f>
        <v>42.074742000000001</v>
      </c>
      <c r="Q346" s="219">
        <v>0.01217</v>
      </c>
      <c r="R346" s="219">
        <f>Q346*H346</f>
        <v>0.48906362000000003</v>
      </c>
      <c r="S346" s="219">
        <v>0</v>
      </c>
      <c r="T346" s="220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221" t="s">
        <v>224</v>
      </c>
      <c r="AT346" s="221" t="s">
        <v>143</v>
      </c>
      <c r="AU346" s="221" t="s">
        <v>83</v>
      </c>
      <c r="AY346" s="18" t="s">
        <v>141</v>
      </c>
      <c r="BE346" s="222">
        <f>IF(N346="základní",J346,0)</f>
        <v>36529.07</v>
      </c>
      <c r="BF346" s="222">
        <f>IF(N346="snížená",J346,0)</f>
        <v>0</v>
      </c>
      <c r="BG346" s="222">
        <f>IF(N346="zákl. přenesená",J346,0)</f>
        <v>0</v>
      </c>
      <c r="BH346" s="222">
        <f>IF(N346="sníž. přenesená",J346,0)</f>
        <v>0</v>
      </c>
      <c r="BI346" s="222">
        <f>IF(N346="nulová",J346,0)</f>
        <v>0</v>
      </c>
      <c r="BJ346" s="18" t="s">
        <v>81</v>
      </c>
      <c r="BK346" s="222">
        <f>ROUND(I346*H346,2)</f>
        <v>36529.07</v>
      </c>
      <c r="BL346" s="18" t="s">
        <v>224</v>
      </c>
      <c r="BM346" s="221" t="s">
        <v>1580</v>
      </c>
    </row>
    <row r="347" s="13" customFormat="1">
      <c r="A347" s="13"/>
      <c r="B347" s="223"/>
      <c r="C347" s="224"/>
      <c r="D347" s="225" t="s">
        <v>150</v>
      </c>
      <c r="E347" s="226" t="s">
        <v>1</v>
      </c>
      <c r="F347" s="227" t="s">
        <v>1581</v>
      </c>
      <c r="G347" s="224"/>
      <c r="H347" s="228">
        <v>15.220000000000001</v>
      </c>
      <c r="I347" s="224"/>
      <c r="J347" s="224"/>
      <c r="K347" s="224"/>
      <c r="L347" s="229"/>
      <c r="M347" s="230"/>
      <c r="N347" s="231"/>
      <c r="O347" s="231"/>
      <c r="P347" s="231"/>
      <c r="Q347" s="231"/>
      <c r="R347" s="231"/>
      <c r="S347" s="231"/>
      <c r="T347" s="232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3" t="s">
        <v>150</v>
      </c>
      <c r="AU347" s="233" t="s">
        <v>83</v>
      </c>
      <c r="AV347" s="13" t="s">
        <v>83</v>
      </c>
      <c r="AW347" s="13" t="s">
        <v>30</v>
      </c>
      <c r="AX347" s="13" t="s">
        <v>73</v>
      </c>
      <c r="AY347" s="233" t="s">
        <v>141</v>
      </c>
    </row>
    <row r="348" s="13" customFormat="1">
      <c r="A348" s="13"/>
      <c r="B348" s="223"/>
      <c r="C348" s="224"/>
      <c r="D348" s="225" t="s">
        <v>150</v>
      </c>
      <c r="E348" s="226" t="s">
        <v>1</v>
      </c>
      <c r="F348" s="227" t="s">
        <v>1582</v>
      </c>
      <c r="G348" s="224"/>
      <c r="H348" s="228">
        <v>24.966000000000001</v>
      </c>
      <c r="I348" s="224"/>
      <c r="J348" s="224"/>
      <c r="K348" s="224"/>
      <c r="L348" s="229"/>
      <c r="M348" s="230"/>
      <c r="N348" s="231"/>
      <c r="O348" s="231"/>
      <c r="P348" s="231"/>
      <c r="Q348" s="231"/>
      <c r="R348" s="231"/>
      <c r="S348" s="231"/>
      <c r="T348" s="232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33" t="s">
        <v>150</v>
      </c>
      <c r="AU348" s="233" t="s">
        <v>83</v>
      </c>
      <c r="AV348" s="13" t="s">
        <v>83</v>
      </c>
      <c r="AW348" s="13" t="s">
        <v>30</v>
      </c>
      <c r="AX348" s="13" t="s">
        <v>73</v>
      </c>
      <c r="AY348" s="233" t="s">
        <v>141</v>
      </c>
    </row>
    <row r="349" s="14" customFormat="1">
      <c r="A349" s="14"/>
      <c r="B349" s="234"/>
      <c r="C349" s="235"/>
      <c r="D349" s="225" t="s">
        <v>150</v>
      </c>
      <c r="E349" s="236" t="s">
        <v>1</v>
      </c>
      <c r="F349" s="237" t="s">
        <v>153</v>
      </c>
      <c r="G349" s="235"/>
      <c r="H349" s="238">
        <v>40.186</v>
      </c>
      <c r="I349" s="235"/>
      <c r="J349" s="235"/>
      <c r="K349" s="235"/>
      <c r="L349" s="239"/>
      <c r="M349" s="240"/>
      <c r="N349" s="241"/>
      <c r="O349" s="241"/>
      <c r="P349" s="241"/>
      <c r="Q349" s="241"/>
      <c r="R349" s="241"/>
      <c r="S349" s="241"/>
      <c r="T349" s="242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43" t="s">
        <v>150</v>
      </c>
      <c r="AU349" s="243" t="s">
        <v>83</v>
      </c>
      <c r="AV349" s="14" t="s">
        <v>148</v>
      </c>
      <c r="AW349" s="14" t="s">
        <v>30</v>
      </c>
      <c r="AX349" s="14" t="s">
        <v>81</v>
      </c>
      <c r="AY349" s="243" t="s">
        <v>141</v>
      </c>
    </row>
    <row r="350" s="2" customFormat="1" ht="24.15" customHeight="1">
      <c r="A350" s="33"/>
      <c r="B350" s="34"/>
      <c r="C350" s="211" t="s">
        <v>1075</v>
      </c>
      <c r="D350" s="211" t="s">
        <v>143</v>
      </c>
      <c r="E350" s="212" t="s">
        <v>1583</v>
      </c>
      <c r="F350" s="213" t="s">
        <v>1584</v>
      </c>
      <c r="G350" s="214" t="s">
        <v>254</v>
      </c>
      <c r="H350" s="215">
        <v>8.2300000000000004</v>
      </c>
      <c r="I350" s="216">
        <v>896</v>
      </c>
      <c r="J350" s="216">
        <f>ROUND(I350*H350,2)</f>
        <v>7374.0799999999999</v>
      </c>
      <c r="K350" s="213" t="s">
        <v>147</v>
      </c>
      <c r="L350" s="39"/>
      <c r="M350" s="217" t="s">
        <v>1</v>
      </c>
      <c r="N350" s="218" t="s">
        <v>38</v>
      </c>
      <c r="O350" s="219">
        <v>1.0469999999999999</v>
      </c>
      <c r="P350" s="219">
        <f>O350*H350</f>
        <v>8.6168099999999992</v>
      </c>
      <c r="Q350" s="219">
        <v>0.0118</v>
      </c>
      <c r="R350" s="219">
        <f>Q350*H350</f>
        <v>0.097114000000000006</v>
      </c>
      <c r="S350" s="219">
        <v>0</v>
      </c>
      <c r="T350" s="220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221" t="s">
        <v>224</v>
      </c>
      <c r="AT350" s="221" t="s">
        <v>143</v>
      </c>
      <c r="AU350" s="221" t="s">
        <v>83</v>
      </c>
      <c r="AY350" s="18" t="s">
        <v>141</v>
      </c>
      <c r="BE350" s="222">
        <f>IF(N350="základní",J350,0)</f>
        <v>7374.0799999999999</v>
      </c>
      <c r="BF350" s="222">
        <f>IF(N350="snížená",J350,0)</f>
        <v>0</v>
      </c>
      <c r="BG350" s="222">
        <f>IF(N350="zákl. přenesená",J350,0)</f>
        <v>0</v>
      </c>
      <c r="BH350" s="222">
        <f>IF(N350="sníž. přenesená",J350,0)</f>
        <v>0</v>
      </c>
      <c r="BI350" s="222">
        <f>IF(N350="nulová",J350,0)</f>
        <v>0</v>
      </c>
      <c r="BJ350" s="18" t="s">
        <v>81</v>
      </c>
      <c r="BK350" s="222">
        <f>ROUND(I350*H350,2)</f>
        <v>7374.0799999999999</v>
      </c>
      <c r="BL350" s="18" t="s">
        <v>224</v>
      </c>
      <c r="BM350" s="221" t="s">
        <v>1585</v>
      </c>
    </row>
    <row r="351" s="13" customFormat="1">
      <c r="A351" s="13"/>
      <c r="B351" s="223"/>
      <c r="C351" s="224"/>
      <c r="D351" s="225" t="s">
        <v>150</v>
      </c>
      <c r="E351" s="226" t="s">
        <v>1</v>
      </c>
      <c r="F351" s="227" t="s">
        <v>1586</v>
      </c>
      <c r="G351" s="224"/>
      <c r="H351" s="228">
        <v>8.2300000000000004</v>
      </c>
      <c r="I351" s="224"/>
      <c r="J351" s="224"/>
      <c r="K351" s="224"/>
      <c r="L351" s="229"/>
      <c r="M351" s="230"/>
      <c r="N351" s="231"/>
      <c r="O351" s="231"/>
      <c r="P351" s="231"/>
      <c r="Q351" s="231"/>
      <c r="R351" s="231"/>
      <c r="S351" s="231"/>
      <c r="T351" s="232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3" t="s">
        <v>150</v>
      </c>
      <c r="AU351" s="233" t="s">
        <v>83</v>
      </c>
      <c r="AV351" s="13" t="s">
        <v>83</v>
      </c>
      <c r="AW351" s="13" t="s">
        <v>30</v>
      </c>
      <c r="AX351" s="13" t="s">
        <v>81</v>
      </c>
      <c r="AY351" s="233" t="s">
        <v>141</v>
      </c>
    </row>
    <row r="352" s="2" customFormat="1" ht="16.5" customHeight="1">
      <c r="A352" s="33"/>
      <c r="B352" s="34"/>
      <c r="C352" s="211" t="s">
        <v>1079</v>
      </c>
      <c r="D352" s="211" t="s">
        <v>143</v>
      </c>
      <c r="E352" s="212" t="s">
        <v>1587</v>
      </c>
      <c r="F352" s="213" t="s">
        <v>1588</v>
      </c>
      <c r="G352" s="214" t="s">
        <v>176</v>
      </c>
      <c r="H352" s="215">
        <v>29.399999999999999</v>
      </c>
      <c r="I352" s="216">
        <v>68.900000000000006</v>
      </c>
      <c r="J352" s="216">
        <f>ROUND(I352*H352,2)</f>
        <v>2025.6600000000001</v>
      </c>
      <c r="K352" s="213" t="s">
        <v>147</v>
      </c>
      <c r="L352" s="39"/>
      <c r="M352" s="217" t="s">
        <v>1</v>
      </c>
      <c r="N352" s="218" t="s">
        <v>38</v>
      </c>
      <c r="O352" s="219">
        <v>0.057000000000000002</v>
      </c>
      <c r="P352" s="219">
        <f>O352*H352</f>
        <v>1.6758</v>
      </c>
      <c r="Q352" s="219">
        <v>0.00036000000000000002</v>
      </c>
      <c r="R352" s="219">
        <f>Q352*H352</f>
        <v>0.010584</v>
      </c>
      <c r="S352" s="219">
        <v>0</v>
      </c>
      <c r="T352" s="220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221" t="s">
        <v>224</v>
      </c>
      <c r="AT352" s="221" t="s">
        <v>143</v>
      </c>
      <c r="AU352" s="221" t="s">
        <v>83</v>
      </c>
      <c r="AY352" s="18" t="s">
        <v>141</v>
      </c>
      <c r="BE352" s="222">
        <f>IF(N352="základní",J352,0)</f>
        <v>2025.6600000000001</v>
      </c>
      <c r="BF352" s="222">
        <f>IF(N352="snížená",J352,0)</f>
        <v>0</v>
      </c>
      <c r="BG352" s="222">
        <f>IF(N352="zákl. přenesená",J352,0)</f>
        <v>0</v>
      </c>
      <c r="BH352" s="222">
        <f>IF(N352="sníž. přenesená",J352,0)</f>
        <v>0</v>
      </c>
      <c r="BI352" s="222">
        <f>IF(N352="nulová",J352,0)</f>
        <v>0</v>
      </c>
      <c r="BJ352" s="18" t="s">
        <v>81</v>
      </c>
      <c r="BK352" s="222">
        <f>ROUND(I352*H352,2)</f>
        <v>2025.6600000000001</v>
      </c>
      <c r="BL352" s="18" t="s">
        <v>224</v>
      </c>
      <c r="BM352" s="221" t="s">
        <v>1589</v>
      </c>
    </row>
    <row r="353" s="13" customFormat="1">
      <c r="A353" s="13"/>
      <c r="B353" s="223"/>
      <c r="C353" s="224"/>
      <c r="D353" s="225" t="s">
        <v>150</v>
      </c>
      <c r="E353" s="226" t="s">
        <v>1</v>
      </c>
      <c r="F353" s="227" t="s">
        <v>1590</v>
      </c>
      <c r="G353" s="224"/>
      <c r="H353" s="228">
        <v>29.399999999999999</v>
      </c>
      <c r="I353" s="224"/>
      <c r="J353" s="224"/>
      <c r="K353" s="224"/>
      <c r="L353" s="229"/>
      <c r="M353" s="230"/>
      <c r="N353" s="231"/>
      <c r="O353" s="231"/>
      <c r="P353" s="231"/>
      <c r="Q353" s="231"/>
      <c r="R353" s="231"/>
      <c r="S353" s="231"/>
      <c r="T353" s="232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33" t="s">
        <v>150</v>
      </c>
      <c r="AU353" s="233" t="s">
        <v>83</v>
      </c>
      <c r="AV353" s="13" t="s">
        <v>83</v>
      </c>
      <c r="AW353" s="13" t="s">
        <v>30</v>
      </c>
      <c r="AX353" s="13" t="s">
        <v>81</v>
      </c>
      <c r="AY353" s="233" t="s">
        <v>141</v>
      </c>
    </row>
    <row r="354" s="2" customFormat="1" ht="24.15" customHeight="1">
      <c r="A354" s="33"/>
      <c r="B354" s="34"/>
      <c r="C354" s="211" t="s">
        <v>1083</v>
      </c>
      <c r="D354" s="211" t="s">
        <v>143</v>
      </c>
      <c r="E354" s="212" t="s">
        <v>1591</v>
      </c>
      <c r="F354" s="213" t="s">
        <v>1592</v>
      </c>
      <c r="G354" s="214" t="s">
        <v>254</v>
      </c>
      <c r="H354" s="215">
        <v>17.158000000000001</v>
      </c>
      <c r="I354" s="216">
        <v>1641.25</v>
      </c>
      <c r="J354" s="216">
        <f>ROUND(I354*H354,2)</f>
        <v>28160.57</v>
      </c>
      <c r="K354" s="213" t="s">
        <v>1</v>
      </c>
      <c r="L354" s="39"/>
      <c r="M354" s="217" t="s">
        <v>1</v>
      </c>
      <c r="N354" s="218" t="s">
        <v>38</v>
      </c>
      <c r="O354" s="219">
        <v>1.0469999999999999</v>
      </c>
      <c r="P354" s="219">
        <f>O354*H354</f>
        <v>17.964426</v>
      </c>
      <c r="Q354" s="219">
        <v>0.01261</v>
      </c>
      <c r="R354" s="219">
        <f>Q354*H354</f>
        <v>0.21636238000000002</v>
      </c>
      <c r="S354" s="219">
        <v>0</v>
      </c>
      <c r="T354" s="220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221" t="s">
        <v>224</v>
      </c>
      <c r="AT354" s="221" t="s">
        <v>143</v>
      </c>
      <c r="AU354" s="221" t="s">
        <v>83</v>
      </c>
      <c r="AY354" s="18" t="s">
        <v>141</v>
      </c>
      <c r="BE354" s="222">
        <f>IF(N354="základní",J354,0)</f>
        <v>28160.57</v>
      </c>
      <c r="BF354" s="222">
        <f>IF(N354="snížená",J354,0)</f>
        <v>0</v>
      </c>
      <c r="BG354" s="222">
        <f>IF(N354="zákl. přenesená",J354,0)</f>
        <v>0</v>
      </c>
      <c r="BH354" s="222">
        <f>IF(N354="sníž. přenesená",J354,0)</f>
        <v>0</v>
      </c>
      <c r="BI354" s="222">
        <f>IF(N354="nulová",J354,0)</f>
        <v>0</v>
      </c>
      <c r="BJ354" s="18" t="s">
        <v>81</v>
      </c>
      <c r="BK354" s="222">
        <f>ROUND(I354*H354,2)</f>
        <v>28160.57</v>
      </c>
      <c r="BL354" s="18" t="s">
        <v>224</v>
      </c>
      <c r="BM354" s="221" t="s">
        <v>1593</v>
      </c>
    </row>
    <row r="355" s="13" customFormat="1">
      <c r="A355" s="13"/>
      <c r="B355" s="223"/>
      <c r="C355" s="224"/>
      <c r="D355" s="225" t="s">
        <v>150</v>
      </c>
      <c r="E355" s="226" t="s">
        <v>1</v>
      </c>
      <c r="F355" s="227" t="s">
        <v>1594</v>
      </c>
      <c r="G355" s="224"/>
      <c r="H355" s="228">
        <v>17.158000000000001</v>
      </c>
      <c r="I355" s="224"/>
      <c r="J355" s="224"/>
      <c r="K355" s="224"/>
      <c r="L355" s="229"/>
      <c r="M355" s="230"/>
      <c r="N355" s="231"/>
      <c r="O355" s="231"/>
      <c r="P355" s="231"/>
      <c r="Q355" s="231"/>
      <c r="R355" s="231"/>
      <c r="S355" s="231"/>
      <c r="T355" s="232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33" t="s">
        <v>150</v>
      </c>
      <c r="AU355" s="233" t="s">
        <v>83</v>
      </c>
      <c r="AV355" s="13" t="s">
        <v>83</v>
      </c>
      <c r="AW355" s="13" t="s">
        <v>30</v>
      </c>
      <c r="AX355" s="13" t="s">
        <v>81</v>
      </c>
      <c r="AY355" s="233" t="s">
        <v>141</v>
      </c>
    </row>
    <row r="356" s="2" customFormat="1" ht="33" customHeight="1">
      <c r="A356" s="33"/>
      <c r="B356" s="34"/>
      <c r="C356" s="211" t="s">
        <v>1087</v>
      </c>
      <c r="D356" s="211" t="s">
        <v>143</v>
      </c>
      <c r="E356" s="212" t="s">
        <v>1595</v>
      </c>
      <c r="F356" s="213" t="s">
        <v>1596</v>
      </c>
      <c r="G356" s="214" t="s">
        <v>254</v>
      </c>
      <c r="H356" s="215">
        <v>196.30699999999999</v>
      </c>
      <c r="I356" s="216">
        <v>979</v>
      </c>
      <c r="J356" s="216">
        <f>ROUND(I356*H356,2)</f>
        <v>192184.54999999999</v>
      </c>
      <c r="K356" s="213" t="s">
        <v>147</v>
      </c>
      <c r="L356" s="39"/>
      <c r="M356" s="217" t="s">
        <v>1</v>
      </c>
      <c r="N356" s="218" t="s">
        <v>38</v>
      </c>
      <c r="O356" s="219">
        <v>1.282</v>
      </c>
      <c r="P356" s="219">
        <f>O356*H356</f>
        <v>251.66557399999999</v>
      </c>
      <c r="Q356" s="219">
        <v>0.01158</v>
      </c>
      <c r="R356" s="219">
        <f>Q356*H356</f>
        <v>2.2732350599999998</v>
      </c>
      <c r="S356" s="219">
        <v>0</v>
      </c>
      <c r="T356" s="220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221" t="s">
        <v>224</v>
      </c>
      <c r="AT356" s="221" t="s">
        <v>143</v>
      </c>
      <c r="AU356" s="221" t="s">
        <v>83</v>
      </c>
      <c r="AY356" s="18" t="s">
        <v>141</v>
      </c>
      <c r="BE356" s="222">
        <f>IF(N356="základní",J356,0)</f>
        <v>192184.54999999999</v>
      </c>
      <c r="BF356" s="222">
        <f>IF(N356="snížená",J356,0)</f>
        <v>0</v>
      </c>
      <c r="BG356" s="222">
        <f>IF(N356="zákl. přenesená",J356,0)</f>
        <v>0</v>
      </c>
      <c r="BH356" s="222">
        <f>IF(N356="sníž. přenesená",J356,0)</f>
        <v>0</v>
      </c>
      <c r="BI356" s="222">
        <f>IF(N356="nulová",J356,0)</f>
        <v>0</v>
      </c>
      <c r="BJ356" s="18" t="s">
        <v>81</v>
      </c>
      <c r="BK356" s="222">
        <f>ROUND(I356*H356,2)</f>
        <v>192184.54999999999</v>
      </c>
      <c r="BL356" s="18" t="s">
        <v>224</v>
      </c>
      <c r="BM356" s="221" t="s">
        <v>1597</v>
      </c>
    </row>
    <row r="357" s="13" customFormat="1">
      <c r="A357" s="13"/>
      <c r="B357" s="223"/>
      <c r="C357" s="224"/>
      <c r="D357" s="225" t="s">
        <v>150</v>
      </c>
      <c r="E357" s="226" t="s">
        <v>1</v>
      </c>
      <c r="F357" s="227" t="s">
        <v>1598</v>
      </c>
      <c r="G357" s="224"/>
      <c r="H357" s="228">
        <v>196.30699999999999</v>
      </c>
      <c r="I357" s="224"/>
      <c r="J357" s="224"/>
      <c r="K357" s="224"/>
      <c r="L357" s="229"/>
      <c r="M357" s="230"/>
      <c r="N357" s="231"/>
      <c r="O357" s="231"/>
      <c r="P357" s="231"/>
      <c r="Q357" s="231"/>
      <c r="R357" s="231"/>
      <c r="S357" s="231"/>
      <c r="T357" s="232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33" t="s">
        <v>150</v>
      </c>
      <c r="AU357" s="233" t="s">
        <v>83</v>
      </c>
      <c r="AV357" s="13" t="s">
        <v>83</v>
      </c>
      <c r="AW357" s="13" t="s">
        <v>30</v>
      </c>
      <c r="AX357" s="13" t="s">
        <v>81</v>
      </c>
      <c r="AY357" s="233" t="s">
        <v>141</v>
      </c>
    </row>
    <row r="358" s="2" customFormat="1" ht="16.5" customHeight="1">
      <c r="A358" s="33"/>
      <c r="B358" s="34"/>
      <c r="C358" s="211" t="s">
        <v>1091</v>
      </c>
      <c r="D358" s="211" t="s">
        <v>143</v>
      </c>
      <c r="E358" s="212" t="s">
        <v>1599</v>
      </c>
      <c r="F358" s="213" t="s">
        <v>1600</v>
      </c>
      <c r="G358" s="214" t="s">
        <v>176</v>
      </c>
      <c r="H358" s="215">
        <v>58.299999999999997</v>
      </c>
      <c r="I358" s="216">
        <v>288</v>
      </c>
      <c r="J358" s="216">
        <f>ROUND(I358*H358,2)</f>
        <v>16790.400000000001</v>
      </c>
      <c r="K358" s="213" t="s">
        <v>147</v>
      </c>
      <c r="L358" s="39"/>
      <c r="M358" s="217" t="s">
        <v>1</v>
      </c>
      <c r="N358" s="218" t="s">
        <v>38</v>
      </c>
      <c r="O358" s="219">
        <v>0.39000000000000001</v>
      </c>
      <c r="P358" s="219">
        <f>O358*H358</f>
        <v>22.736999999999998</v>
      </c>
      <c r="Q358" s="219">
        <v>0.00051999999999999995</v>
      </c>
      <c r="R358" s="219">
        <f>Q358*H358</f>
        <v>0.030315999999999996</v>
      </c>
      <c r="S358" s="219">
        <v>0</v>
      </c>
      <c r="T358" s="220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221" t="s">
        <v>224</v>
      </c>
      <c r="AT358" s="221" t="s">
        <v>143</v>
      </c>
      <c r="AU358" s="221" t="s">
        <v>83</v>
      </c>
      <c r="AY358" s="18" t="s">
        <v>141</v>
      </c>
      <c r="BE358" s="222">
        <f>IF(N358="základní",J358,0)</f>
        <v>16790.400000000001</v>
      </c>
      <c r="BF358" s="222">
        <f>IF(N358="snížená",J358,0)</f>
        <v>0</v>
      </c>
      <c r="BG358" s="222">
        <f>IF(N358="zákl. přenesená",J358,0)</f>
        <v>0</v>
      </c>
      <c r="BH358" s="222">
        <f>IF(N358="sníž. přenesená",J358,0)</f>
        <v>0</v>
      </c>
      <c r="BI358" s="222">
        <f>IF(N358="nulová",J358,0)</f>
        <v>0</v>
      </c>
      <c r="BJ358" s="18" t="s">
        <v>81</v>
      </c>
      <c r="BK358" s="222">
        <f>ROUND(I358*H358,2)</f>
        <v>16790.400000000001</v>
      </c>
      <c r="BL358" s="18" t="s">
        <v>224</v>
      </c>
      <c r="BM358" s="221" t="s">
        <v>1601</v>
      </c>
    </row>
    <row r="359" s="2" customFormat="1" ht="16.5" customHeight="1">
      <c r="A359" s="33"/>
      <c r="B359" s="34"/>
      <c r="C359" s="211" t="s">
        <v>1095</v>
      </c>
      <c r="D359" s="211" t="s">
        <v>143</v>
      </c>
      <c r="E359" s="212" t="s">
        <v>1602</v>
      </c>
      <c r="F359" s="213" t="s">
        <v>1603</v>
      </c>
      <c r="G359" s="214" t="s">
        <v>176</v>
      </c>
      <c r="H359" s="215">
        <v>80.409999999999997</v>
      </c>
      <c r="I359" s="216">
        <v>130</v>
      </c>
      <c r="J359" s="216">
        <f>ROUND(I359*H359,2)</f>
        <v>10453.299999999999</v>
      </c>
      <c r="K359" s="213" t="s">
        <v>147</v>
      </c>
      <c r="L359" s="39"/>
      <c r="M359" s="217" t="s">
        <v>1</v>
      </c>
      <c r="N359" s="218" t="s">
        <v>38</v>
      </c>
      <c r="O359" s="219">
        <v>0.17999999999999999</v>
      </c>
      <c r="P359" s="219">
        <f>O359*H359</f>
        <v>14.473799999999999</v>
      </c>
      <c r="Q359" s="219">
        <v>1.0000000000000001E-05</v>
      </c>
      <c r="R359" s="219">
        <f>Q359*H359</f>
        <v>0.00080410000000000008</v>
      </c>
      <c r="S359" s="219">
        <v>0</v>
      </c>
      <c r="T359" s="220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221" t="s">
        <v>224</v>
      </c>
      <c r="AT359" s="221" t="s">
        <v>143</v>
      </c>
      <c r="AU359" s="221" t="s">
        <v>83</v>
      </c>
      <c r="AY359" s="18" t="s">
        <v>141</v>
      </c>
      <c r="BE359" s="222">
        <f>IF(N359="základní",J359,0)</f>
        <v>10453.299999999999</v>
      </c>
      <c r="BF359" s="222">
        <f>IF(N359="snížená",J359,0)</f>
        <v>0</v>
      </c>
      <c r="BG359" s="222">
        <f>IF(N359="zákl. přenesená",J359,0)</f>
        <v>0</v>
      </c>
      <c r="BH359" s="222">
        <f>IF(N359="sníž. přenesená",J359,0)</f>
        <v>0</v>
      </c>
      <c r="BI359" s="222">
        <f>IF(N359="nulová",J359,0)</f>
        <v>0</v>
      </c>
      <c r="BJ359" s="18" t="s">
        <v>81</v>
      </c>
      <c r="BK359" s="222">
        <f>ROUND(I359*H359,2)</f>
        <v>10453.299999999999</v>
      </c>
      <c r="BL359" s="18" t="s">
        <v>224</v>
      </c>
      <c r="BM359" s="221" t="s">
        <v>1604</v>
      </c>
    </row>
    <row r="360" s="13" customFormat="1">
      <c r="A360" s="13"/>
      <c r="B360" s="223"/>
      <c r="C360" s="224"/>
      <c r="D360" s="225" t="s">
        <v>150</v>
      </c>
      <c r="E360" s="226" t="s">
        <v>1</v>
      </c>
      <c r="F360" s="227" t="s">
        <v>1605</v>
      </c>
      <c r="G360" s="224"/>
      <c r="H360" s="228">
        <v>80.409999999999997</v>
      </c>
      <c r="I360" s="224"/>
      <c r="J360" s="224"/>
      <c r="K360" s="224"/>
      <c r="L360" s="229"/>
      <c r="M360" s="230"/>
      <c r="N360" s="231"/>
      <c r="O360" s="231"/>
      <c r="P360" s="231"/>
      <c r="Q360" s="231"/>
      <c r="R360" s="231"/>
      <c r="S360" s="231"/>
      <c r="T360" s="232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33" t="s">
        <v>150</v>
      </c>
      <c r="AU360" s="233" t="s">
        <v>83</v>
      </c>
      <c r="AV360" s="13" t="s">
        <v>83</v>
      </c>
      <c r="AW360" s="13" t="s">
        <v>30</v>
      </c>
      <c r="AX360" s="13" t="s">
        <v>81</v>
      </c>
      <c r="AY360" s="233" t="s">
        <v>141</v>
      </c>
    </row>
    <row r="361" s="2" customFormat="1" ht="24.15" customHeight="1">
      <c r="A361" s="33"/>
      <c r="B361" s="34"/>
      <c r="C361" s="211" t="s">
        <v>1100</v>
      </c>
      <c r="D361" s="211" t="s">
        <v>143</v>
      </c>
      <c r="E361" s="212" t="s">
        <v>1606</v>
      </c>
      <c r="F361" s="213" t="s">
        <v>1607</v>
      </c>
      <c r="G361" s="214" t="s">
        <v>176</v>
      </c>
      <c r="H361" s="215">
        <v>220.22</v>
      </c>
      <c r="I361" s="216">
        <v>157.5</v>
      </c>
      <c r="J361" s="216">
        <f>ROUND(I361*H361,2)</f>
        <v>34684.650000000001</v>
      </c>
      <c r="K361" s="213" t="s">
        <v>1</v>
      </c>
      <c r="L361" s="39"/>
      <c r="M361" s="217" t="s">
        <v>1</v>
      </c>
      <c r="N361" s="218" t="s">
        <v>38</v>
      </c>
      <c r="O361" s="219">
        <v>0.23000000000000001</v>
      </c>
      <c r="P361" s="219">
        <f>O361*H361</f>
        <v>50.650600000000004</v>
      </c>
      <c r="Q361" s="219">
        <v>0.00025999999999999998</v>
      </c>
      <c r="R361" s="219">
        <f>Q361*H361</f>
        <v>0.057257199999999994</v>
      </c>
      <c r="S361" s="219">
        <v>0</v>
      </c>
      <c r="T361" s="220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221" t="s">
        <v>224</v>
      </c>
      <c r="AT361" s="221" t="s">
        <v>143</v>
      </c>
      <c r="AU361" s="221" t="s">
        <v>83</v>
      </c>
      <c r="AY361" s="18" t="s">
        <v>141</v>
      </c>
      <c r="BE361" s="222">
        <f>IF(N361="základní",J361,0)</f>
        <v>34684.650000000001</v>
      </c>
      <c r="BF361" s="222">
        <f>IF(N361="snížená",J361,0)</f>
        <v>0</v>
      </c>
      <c r="BG361" s="222">
        <f>IF(N361="zákl. přenesená",J361,0)</f>
        <v>0</v>
      </c>
      <c r="BH361" s="222">
        <f>IF(N361="sníž. přenesená",J361,0)</f>
        <v>0</v>
      </c>
      <c r="BI361" s="222">
        <f>IF(N361="nulová",J361,0)</f>
        <v>0</v>
      </c>
      <c r="BJ361" s="18" t="s">
        <v>81</v>
      </c>
      <c r="BK361" s="222">
        <f>ROUND(I361*H361,2)</f>
        <v>34684.650000000001</v>
      </c>
      <c r="BL361" s="18" t="s">
        <v>224</v>
      </c>
      <c r="BM361" s="221" t="s">
        <v>1608</v>
      </c>
    </row>
    <row r="362" s="13" customFormat="1">
      <c r="A362" s="13"/>
      <c r="B362" s="223"/>
      <c r="C362" s="224"/>
      <c r="D362" s="225" t="s">
        <v>150</v>
      </c>
      <c r="E362" s="226" t="s">
        <v>1</v>
      </c>
      <c r="F362" s="227" t="s">
        <v>1609</v>
      </c>
      <c r="G362" s="224"/>
      <c r="H362" s="228">
        <v>220.22</v>
      </c>
      <c r="I362" s="224"/>
      <c r="J362" s="224"/>
      <c r="K362" s="224"/>
      <c r="L362" s="229"/>
      <c r="M362" s="230"/>
      <c r="N362" s="231"/>
      <c r="O362" s="231"/>
      <c r="P362" s="231"/>
      <c r="Q362" s="231"/>
      <c r="R362" s="231"/>
      <c r="S362" s="231"/>
      <c r="T362" s="232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3" t="s">
        <v>150</v>
      </c>
      <c r="AU362" s="233" t="s">
        <v>83</v>
      </c>
      <c r="AV362" s="13" t="s">
        <v>83</v>
      </c>
      <c r="AW362" s="13" t="s">
        <v>30</v>
      </c>
      <c r="AX362" s="13" t="s">
        <v>81</v>
      </c>
      <c r="AY362" s="233" t="s">
        <v>141</v>
      </c>
    </row>
    <row r="363" s="2" customFormat="1" ht="16.5" customHeight="1">
      <c r="A363" s="33"/>
      <c r="B363" s="34"/>
      <c r="C363" s="211" t="s">
        <v>1105</v>
      </c>
      <c r="D363" s="211" t="s">
        <v>143</v>
      </c>
      <c r="E363" s="212" t="s">
        <v>1610</v>
      </c>
      <c r="F363" s="213" t="s">
        <v>1611</v>
      </c>
      <c r="G363" s="214" t="s">
        <v>254</v>
      </c>
      <c r="H363" s="215">
        <v>187.654</v>
      </c>
      <c r="I363" s="216">
        <v>40.399999999999999</v>
      </c>
      <c r="J363" s="216">
        <f>ROUND(I363*H363,2)</f>
        <v>7581.2200000000003</v>
      </c>
      <c r="K363" s="213" t="s">
        <v>147</v>
      </c>
      <c r="L363" s="39"/>
      <c r="M363" s="217" t="s">
        <v>1</v>
      </c>
      <c r="N363" s="218" t="s">
        <v>38</v>
      </c>
      <c r="O363" s="219">
        <v>0.040000000000000001</v>
      </c>
      <c r="P363" s="219">
        <f>O363*H363</f>
        <v>7.5061600000000004</v>
      </c>
      <c r="Q363" s="219">
        <v>0.00010000000000000001</v>
      </c>
      <c r="R363" s="219">
        <f>Q363*H363</f>
        <v>0.018765400000000002</v>
      </c>
      <c r="S363" s="219">
        <v>0</v>
      </c>
      <c r="T363" s="220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221" t="s">
        <v>224</v>
      </c>
      <c r="AT363" s="221" t="s">
        <v>143</v>
      </c>
      <c r="AU363" s="221" t="s">
        <v>83</v>
      </c>
      <c r="AY363" s="18" t="s">
        <v>141</v>
      </c>
      <c r="BE363" s="222">
        <f>IF(N363="základní",J363,0)</f>
        <v>7581.2200000000003</v>
      </c>
      <c r="BF363" s="222">
        <f>IF(N363="snížená",J363,0)</f>
        <v>0</v>
      </c>
      <c r="BG363" s="222">
        <f>IF(N363="zákl. přenesená",J363,0)</f>
        <v>0</v>
      </c>
      <c r="BH363" s="222">
        <f>IF(N363="sníž. přenesená",J363,0)</f>
        <v>0</v>
      </c>
      <c r="BI363" s="222">
        <f>IF(N363="nulová",J363,0)</f>
        <v>0</v>
      </c>
      <c r="BJ363" s="18" t="s">
        <v>81</v>
      </c>
      <c r="BK363" s="222">
        <f>ROUND(I363*H363,2)</f>
        <v>7581.2200000000003</v>
      </c>
      <c r="BL363" s="18" t="s">
        <v>224</v>
      </c>
      <c r="BM363" s="221" t="s">
        <v>1612</v>
      </c>
    </row>
    <row r="364" s="13" customFormat="1">
      <c r="A364" s="13"/>
      <c r="B364" s="223"/>
      <c r="C364" s="224"/>
      <c r="D364" s="225" t="s">
        <v>150</v>
      </c>
      <c r="E364" s="226" t="s">
        <v>1</v>
      </c>
      <c r="F364" s="227" t="s">
        <v>1613</v>
      </c>
      <c r="G364" s="224"/>
      <c r="H364" s="228">
        <v>187.654</v>
      </c>
      <c r="I364" s="224"/>
      <c r="J364" s="224"/>
      <c r="K364" s="224"/>
      <c r="L364" s="229"/>
      <c r="M364" s="230"/>
      <c r="N364" s="231"/>
      <c r="O364" s="231"/>
      <c r="P364" s="231"/>
      <c r="Q364" s="231"/>
      <c r="R364" s="231"/>
      <c r="S364" s="231"/>
      <c r="T364" s="232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3" t="s">
        <v>150</v>
      </c>
      <c r="AU364" s="233" t="s">
        <v>83</v>
      </c>
      <c r="AV364" s="13" t="s">
        <v>83</v>
      </c>
      <c r="AW364" s="13" t="s">
        <v>30</v>
      </c>
      <c r="AX364" s="13" t="s">
        <v>81</v>
      </c>
      <c r="AY364" s="233" t="s">
        <v>141</v>
      </c>
    </row>
    <row r="365" s="2" customFormat="1" ht="16.5" customHeight="1">
      <c r="A365" s="33"/>
      <c r="B365" s="34"/>
      <c r="C365" s="211" t="s">
        <v>1110</v>
      </c>
      <c r="D365" s="211" t="s">
        <v>143</v>
      </c>
      <c r="E365" s="212" t="s">
        <v>1614</v>
      </c>
      <c r="F365" s="213" t="s">
        <v>1615</v>
      </c>
      <c r="G365" s="214" t="s">
        <v>176</v>
      </c>
      <c r="H365" s="215">
        <v>82.200000000000003</v>
      </c>
      <c r="I365" s="216">
        <v>395</v>
      </c>
      <c r="J365" s="216">
        <f>ROUND(I365*H365,2)</f>
        <v>32469</v>
      </c>
      <c r="K365" s="213" t="s">
        <v>147</v>
      </c>
      <c r="L365" s="39"/>
      <c r="M365" s="217" t="s">
        <v>1</v>
      </c>
      <c r="N365" s="218" t="s">
        <v>38</v>
      </c>
      <c r="O365" s="219">
        <v>0.34999999999999998</v>
      </c>
      <c r="P365" s="219">
        <f>O365*H365</f>
        <v>28.77</v>
      </c>
      <c r="Q365" s="219">
        <v>0.0066299999999999996</v>
      </c>
      <c r="R365" s="219">
        <f>Q365*H365</f>
        <v>0.54498599999999997</v>
      </c>
      <c r="S365" s="219">
        <v>0</v>
      </c>
      <c r="T365" s="220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221" t="s">
        <v>224</v>
      </c>
      <c r="AT365" s="221" t="s">
        <v>143</v>
      </c>
      <c r="AU365" s="221" t="s">
        <v>83</v>
      </c>
      <c r="AY365" s="18" t="s">
        <v>141</v>
      </c>
      <c r="BE365" s="222">
        <f>IF(N365="základní",J365,0)</f>
        <v>32469</v>
      </c>
      <c r="BF365" s="222">
        <f>IF(N365="snížená",J365,0)</f>
        <v>0</v>
      </c>
      <c r="BG365" s="222">
        <f>IF(N365="zákl. přenesená",J365,0)</f>
        <v>0</v>
      </c>
      <c r="BH365" s="222">
        <f>IF(N365="sníž. přenesená",J365,0)</f>
        <v>0</v>
      </c>
      <c r="BI365" s="222">
        <f>IF(N365="nulová",J365,0)</f>
        <v>0</v>
      </c>
      <c r="BJ365" s="18" t="s">
        <v>81</v>
      </c>
      <c r="BK365" s="222">
        <f>ROUND(I365*H365,2)</f>
        <v>32469</v>
      </c>
      <c r="BL365" s="18" t="s">
        <v>224</v>
      </c>
      <c r="BM365" s="221" t="s">
        <v>1616</v>
      </c>
    </row>
    <row r="366" s="13" customFormat="1">
      <c r="A366" s="13"/>
      <c r="B366" s="223"/>
      <c r="C366" s="224"/>
      <c r="D366" s="225" t="s">
        <v>150</v>
      </c>
      <c r="E366" s="226" t="s">
        <v>1</v>
      </c>
      <c r="F366" s="227" t="s">
        <v>1617</v>
      </c>
      <c r="G366" s="224"/>
      <c r="H366" s="228">
        <v>82.200000000000003</v>
      </c>
      <c r="I366" s="224"/>
      <c r="J366" s="224"/>
      <c r="K366" s="224"/>
      <c r="L366" s="229"/>
      <c r="M366" s="230"/>
      <c r="N366" s="231"/>
      <c r="O366" s="231"/>
      <c r="P366" s="231"/>
      <c r="Q366" s="231"/>
      <c r="R366" s="231"/>
      <c r="S366" s="231"/>
      <c r="T366" s="232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3" t="s">
        <v>150</v>
      </c>
      <c r="AU366" s="233" t="s">
        <v>83</v>
      </c>
      <c r="AV366" s="13" t="s">
        <v>83</v>
      </c>
      <c r="AW366" s="13" t="s">
        <v>30</v>
      </c>
      <c r="AX366" s="13" t="s">
        <v>81</v>
      </c>
      <c r="AY366" s="233" t="s">
        <v>141</v>
      </c>
    </row>
    <row r="367" s="2" customFormat="1" ht="16.5" customHeight="1">
      <c r="A367" s="33"/>
      <c r="B367" s="34"/>
      <c r="C367" s="211" t="s">
        <v>1115</v>
      </c>
      <c r="D367" s="211" t="s">
        <v>143</v>
      </c>
      <c r="E367" s="212" t="s">
        <v>1618</v>
      </c>
      <c r="F367" s="213" t="s">
        <v>1619</v>
      </c>
      <c r="G367" s="214" t="s">
        <v>254</v>
      </c>
      <c r="H367" s="215">
        <v>187.654</v>
      </c>
      <c r="I367" s="216">
        <v>48.299999999999997</v>
      </c>
      <c r="J367" s="216">
        <f>ROUND(I367*H367,2)</f>
        <v>9063.6900000000005</v>
      </c>
      <c r="K367" s="213" t="s">
        <v>147</v>
      </c>
      <c r="L367" s="39"/>
      <c r="M367" s="217" t="s">
        <v>1</v>
      </c>
      <c r="N367" s="218" t="s">
        <v>38</v>
      </c>
      <c r="O367" s="219">
        <v>0.089999999999999997</v>
      </c>
      <c r="P367" s="219">
        <f>O367*H367</f>
        <v>16.888859999999998</v>
      </c>
      <c r="Q367" s="219">
        <v>0</v>
      </c>
      <c r="R367" s="219">
        <f>Q367*H367</f>
        <v>0</v>
      </c>
      <c r="S367" s="219">
        <v>0</v>
      </c>
      <c r="T367" s="220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221" t="s">
        <v>224</v>
      </c>
      <c r="AT367" s="221" t="s">
        <v>143</v>
      </c>
      <c r="AU367" s="221" t="s">
        <v>83</v>
      </c>
      <c r="AY367" s="18" t="s">
        <v>141</v>
      </c>
      <c r="BE367" s="222">
        <f>IF(N367="základní",J367,0)</f>
        <v>9063.6900000000005</v>
      </c>
      <c r="BF367" s="222">
        <f>IF(N367="snížená",J367,0)</f>
        <v>0</v>
      </c>
      <c r="BG367" s="222">
        <f>IF(N367="zákl. přenesená",J367,0)</f>
        <v>0</v>
      </c>
      <c r="BH367" s="222">
        <f>IF(N367="sníž. přenesená",J367,0)</f>
        <v>0</v>
      </c>
      <c r="BI367" s="222">
        <f>IF(N367="nulová",J367,0)</f>
        <v>0</v>
      </c>
      <c r="BJ367" s="18" t="s">
        <v>81</v>
      </c>
      <c r="BK367" s="222">
        <f>ROUND(I367*H367,2)</f>
        <v>9063.6900000000005</v>
      </c>
      <c r="BL367" s="18" t="s">
        <v>224</v>
      </c>
      <c r="BM367" s="221" t="s">
        <v>1620</v>
      </c>
    </row>
    <row r="368" s="2" customFormat="1" ht="24.15" customHeight="1">
      <c r="A368" s="33"/>
      <c r="B368" s="34"/>
      <c r="C368" s="244" t="s">
        <v>1120</v>
      </c>
      <c r="D368" s="244" t="s">
        <v>154</v>
      </c>
      <c r="E368" s="245" t="s">
        <v>1621</v>
      </c>
      <c r="F368" s="246" t="s">
        <v>1622</v>
      </c>
      <c r="G368" s="247" t="s">
        <v>254</v>
      </c>
      <c r="H368" s="248">
        <v>206.41900000000001</v>
      </c>
      <c r="I368" s="249">
        <v>27.800000000000001</v>
      </c>
      <c r="J368" s="249">
        <f>ROUND(I368*H368,2)</f>
        <v>5738.4499999999998</v>
      </c>
      <c r="K368" s="246" t="s">
        <v>147</v>
      </c>
      <c r="L368" s="250"/>
      <c r="M368" s="251" t="s">
        <v>1</v>
      </c>
      <c r="N368" s="252" t="s">
        <v>38</v>
      </c>
      <c r="O368" s="219">
        <v>0</v>
      </c>
      <c r="P368" s="219">
        <f>O368*H368</f>
        <v>0</v>
      </c>
      <c r="Q368" s="219">
        <v>0.00011</v>
      </c>
      <c r="R368" s="219">
        <f>Q368*H368</f>
        <v>0.022706090000000002</v>
      </c>
      <c r="S368" s="219">
        <v>0</v>
      </c>
      <c r="T368" s="220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221" t="s">
        <v>398</v>
      </c>
      <c r="AT368" s="221" t="s">
        <v>154</v>
      </c>
      <c r="AU368" s="221" t="s">
        <v>83</v>
      </c>
      <c r="AY368" s="18" t="s">
        <v>141</v>
      </c>
      <c r="BE368" s="222">
        <f>IF(N368="základní",J368,0)</f>
        <v>5738.4499999999998</v>
      </c>
      <c r="BF368" s="222">
        <f>IF(N368="snížená",J368,0)</f>
        <v>0</v>
      </c>
      <c r="BG368" s="222">
        <f>IF(N368="zákl. přenesená",J368,0)</f>
        <v>0</v>
      </c>
      <c r="BH368" s="222">
        <f>IF(N368="sníž. přenesená",J368,0)</f>
        <v>0</v>
      </c>
      <c r="BI368" s="222">
        <f>IF(N368="nulová",J368,0)</f>
        <v>0</v>
      </c>
      <c r="BJ368" s="18" t="s">
        <v>81</v>
      </c>
      <c r="BK368" s="222">
        <f>ROUND(I368*H368,2)</f>
        <v>5738.4499999999998</v>
      </c>
      <c r="BL368" s="18" t="s">
        <v>224</v>
      </c>
      <c r="BM368" s="221" t="s">
        <v>1623</v>
      </c>
    </row>
    <row r="369" s="13" customFormat="1">
      <c r="A369" s="13"/>
      <c r="B369" s="223"/>
      <c r="C369" s="224"/>
      <c r="D369" s="225" t="s">
        <v>150</v>
      </c>
      <c r="E369" s="224"/>
      <c r="F369" s="227" t="s">
        <v>1624</v>
      </c>
      <c r="G369" s="224"/>
      <c r="H369" s="228">
        <v>206.41900000000001</v>
      </c>
      <c r="I369" s="224"/>
      <c r="J369" s="224"/>
      <c r="K369" s="224"/>
      <c r="L369" s="229"/>
      <c r="M369" s="230"/>
      <c r="N369" s="231"/>
      <c r="O369" s="231"/>
      <c r="P369" s="231"/>
      <c r="Q369" s="231"/>
      <c r="R369" s="231"/>
      <c r="S369" s="231"/>
      <c r="T369" s="232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3" t="s">
        <v>150</v>
      </c>
      <c r="AU369" s="233" t="s">
        <v>83</v>
      </c>
      <c r="AV369" s="13" t="s">
        <v>83</v>
      </c>
      <c r="AW369" s="13" t="s">
        <v>4</v>
      </c>
      <c r="AX369" s="13" t="s">
        <v>81</v>
      </c>
      <c r="AY369" s="233" t="s">
        <v>141</v>
      </c>
    </row>
    <row r="370" s="2" customFormat="1" ht="21.75" customHeight="1">
      <c r="A370" s="33"/>
      <c r="B370" s="34"/>
      <c r="C370" s="211" t="s">
        <v>1125</v>
      </c>
      <c r="D370" s="211" t="s">
        <v>143</v>
      </c>
      <c r="E370" s="212" t="s">
        <v>1625</v>
      </c>
      <c r="F370" s="213" t="s">
        <v>1626</v>
      </c>
      <c r="G370" s="214" t="s">
        <v>254</v>
      </c>
      <c r="H370" s="215">
        <v>187.654</v>
      </c>
      <c r="I370" s="216">
        <v>270</v>
      </c>
      <c r="J370" s="216">
        <f>ROUND(I370*H370,2)</f>
        <v>50666.580000000002</v>
      </c>
      <c r="K370" s="213" t="s">
        <v>147</v>
      </c>
      <c r="L370" s="39"/>
      <c r="M370" s="217" t="s">
        <v>1</v>
      </c>
      <c r="N370" s="218" t="s">
        <v>38</v>
      </c>
      <c r="O370" s="219">
        <v>0.40500000000000003</v>
      </c>
      <c r="P370" s="219">
        <f>O370*H370</f>
        <v>75.999870000000001</v>
      </c>
      <c r="Q370" s="219">
        <v>0.0016000000000000001</v>
      </c>
      <c r="R370" s="219">
        <f>Q370*H370</f>
        <v>0.30024640000000002</v>
      </c>
      <c r="S370" s="219">
        <v>0</v>
      </c>
      <c r="T370" s="220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221" t="s">
        <v>224</v>
      </c>
      <c r="AT370" s="221" t="s">
        <v>143</v>
      </c>
      <c r="AU370" s="221" t="s">
        <v>83</v>
      </c>
      <c r="AY370" s="18" t="s">
        <v>141</v>
      </c>
      <c r="BE370" s="222">
        <f>IF(N370="základní",J370,0)</f>
        <v>50666.580000000002</v>
      </c>
      <c r="BF370" s="222">
        <f>IF(N370="snížená",J370,0)</f>
        <v>0</v>
      </c>
      <c r="BG370" s="222">
        <f>IF(N370="zákl. přenesená",J370,0)</f>
        <v>0</v>
      </c>
      <c r="BH370" s="222">
        <f>IF(N370="sníž. přenesená",J370,0)</f>
        <v>0</v>
      </c>
      <c r="BI370" s="222">
        <f>IF(N370="nulová",J370,0)</f>
        <v>0</v>
      </c>
      <c r="BJ370" s="18" t="s">
        <v>81</v>
      </c>
      <c r="BK370" s="222">
        <f>ROUND(I370*H370,2)</f>
        <v>50666.580000000002</v>
      </c>
      <c r="BL370" s="18" t="s">
        <v>224</v>
      </c>
      <c r="BM370" s="221" t="s">
        <v>1627</v>
      </c>
    </row>
    <row r="371" s="2" customFormat="1" ht="24.15" customHeight="1">
      <c r="A371" s="33"/>
      <c r="B371" s="34"/>
      <c r="C371" s="211" t="s">
        <v>1129</v>
      </c>
      <c r="D371" s="211" t="s">
        <v>143</v>
      </c>
      <c r="E371" s="212" t="s">
        <v>1628</v>
      </c>
      <c r="F371" s="213" t="s">
        <v>1629</v>
      </c>
      <c r="G371" s="214" t="s">
        <v>195</v>
      </c>
      <c r="H371" s="215">
        <v>1</v>
      </c>
      <c r="I371" s="216">
        <v>372</v>
      </c>
      <c r="J371" s="216">
        <f>ROUND(I371*H371,2)</f>
        <v>372</v>
      </c>
      <c r="K371" s="213" t="s">
        <v>147</v>
      </c>
      <c r="L371" s="39"/>
      <c r="M371" s="217" t="s">
        <v>1</v>
      </c>
      <c r="N371" s="218" t="s">
        <v>38</v>
      </c>
      <c r="O371" s="219">
        <v>0.68300000000000005</v>
      </c>
      <c r="P371" s="219">
        <f>O371*H371</f>
        <v>0.68300000000000005</v>
      </c>
      <c r="Q371" s="219">
        <v>3.0000000000000001E-05</v>
      </c>
      <c r="R371" s="219">
        <f>Q371*H371</f>
        <v>3.0000000000000001E-05</v>
      </c>
      <c r="S371" s="219">
        <v>0</v>
      </c>
      <c r="T371" s="220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221" t="s">
        <v>224</v>
      </c>
      <c r="AT371" s="221" t="s">
        <v>143</v>
      </c>
      <c r="AU371" s="221" t="s">
        <v>83</v>
      </c>
      <c r="AY371" s="18" t="s">
        <v>141</v>
      </c>
      <c r="BE371" s="222">
        <f>IF(N371="základní",J371,0)</f>
        <v>372</v>
      </c>
      <c r="BF371" s="222">
        <f>IF(N371="snížená",J371,0)</f>
        <v>0</v>
      </c>
      <c r="BG371" s="222">
        <f>IF(N371="zákl. přenesená",J371,0)</f>
        <v>0</v>
      </c>
      <c r="BH371" s="222">
        <f>IF(N371="sníž. přenesená",J371,0)</f>
        <v>0</v>
      </c>
      <c r="BI371" s="222">
        <f>IF(N371="nulová",J371,0)</f>
        <v>0</v>
      </c>
      <c r="BJ371" s="18" t="s">
        <v>81</v>
      </c>
      <c r="BK371" s="222">
        <f>ROUND(I371*H371,2)</f>
        <v>372</v>
      </c>
      <c r="BL371" s="18" t="s">
        <v>224</v>
      </c>
      <c r="BM371" s="221" t="s">
        <v>1630</v>
      </c>
    </row>
    <row r="372" s="13" customFormat="1">
      <c r="A372" s="13"/>
      <c r="B372" s="223"/>
      <c r="C372" s="224"/>
      <c r="D372" s="225" t="s">
        <v>150</v>
      </c>
      <c r="E372" s="226" t="s">
        <v>1</v>
      </c>
      <c r="F372" s="227" t="s">
        <v>1631</v>
      </c>
      <c r="G372" s="224"/>
      <c r="H372" s="228">
        <v>1</v>
      </c>
      <c r="I372" s="224"/>
      <c r="J372" s="224"/>
      <c r="K372" s="224"/>
      <c r="L372" s="229"/>
      <c r="M372" s="230"/>
      <c r="N372" s="231"/>
      <c r="O372" s="231"/>
      <c r="P372" s="231"/>
      <c r="Q372" s="231"/>
      <c r="R372" s="231"/>
      <c r="S372" s="231"/>
      <c r="T372" s="232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33" t="s">
        <v>150</v>
      </c>
      <c r="AU372" s="233" t="s">
        <v>83</v>
      </c>
      <c r="AV372" s="13" t="s">
        <v>83</v>
      </c>
      <c r="AW372" s="13" t="s">
        <v>30</v>
      </c>
      <c r="AX372" s="13" t="s">
        <v>81</v>
      </c>
      <c r="AY372" s="233" t="s">
        <v>141</v>
      </c>
    </row>
    <row r="373" s="2" customFormat="1" ht="21.75" customHeight="1">
      <c r="A373" s="33"/>
      <c r="B373" s="34"/>
      <c r="C373" s="244" t="s">
        <v>1134</v>
      </c>
      <c r="D373" s="244" t="s">
        <v>154</v>
      </c>
      <c r="E373" s="245" t="s">
        <v>1632</v>
      </c>
      <c r="F373" s="246" t="s">
        <v>1633</v>
      </c>
      <c r="G373" s="247" t="s">
        <v>195</v>
      </c>
      <c r="H373" s="248">
        <v>1</v>
      </c>
      <c r="I373" s="249">
        <v>981</v>
      </c>
      <c r="J373" s="249">
        <f>ROUND(I373*H373,2)</f>
        <v>981</v>
      </c>
      <c r="K373" s="246" t="s">
        <v>147</v>
      </c>
      <c r="L373" s="250"/>
      <c r="M373" s="251" t="s">
        <v>1</v>
      </c>
      <c r="N373" s="252" t="s">
        <v>38</v>
      </c>
      <c r="O373" s="219">
        <v>0</v>
      </c>
      <c r="P373" s="219">
        <f>O373*H373</f>
        <v>0</v>
      </c>
      <c r="Q373" s="219">
        <v>0.0022000000000000001</v>
      </c>
      <c r="R373" s="219">
        <f>Q373*H373</f>
        <v>0.0022000000000000001</v>
      </c>
      <c r="S373" s="219">
        <v>0</v>
      </c>
      <c r="T373" s="220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221" t="s">
        <v>398</v>
      </c>
      <c r="AT373" s="221" t="s">
        <v>154</v>
      </c>
      <c r="AU373" s="221" t="s">
        <v>83</v>
      </c>
      <c r="AY373" s="18" t="s">
        <v>141</v>
      </c>
      <c r="BE373" s="222">
        <f>IF(N373="základní",J373,0)</f>
        <v>981</v>
      </c>
      <c r="BF373" s="222">
        <f>IF(N373="snížená",J373,0)</f>
        <v>0</v>
      </c>
      <c r="BG373" s="222">
        <f>IF(N373="zákl. přenesená",J373,0)</f>
        <v>0</v>
      </c>
      <c r="BH373" s="222">
        <f>IF(N373="sníž. přenesená",J373,0)</f>
        <v>0</v>
      </c>
      <c r="BI373" s="222">
        <f>IF(N373="nulová",J373,0)</f>
        <v>0</v>
      </c>
      <c r="BJ373" s="18" t="s">
        <v>81</v>
      </c>
      <c r="BK373" s="222">
        <f>ROUND(I373*H373,2)</f>
        <v>981</v>
      </c>
      <c r="BL373" s="18" t="s">
        <v>224</v>
      </c>
      <c r="BM373" s="221" t="s">
        <v>1634</v>
      </c>
    </row>
    <row r="374" s="2" customFormat="1" ht="37.8" customHeight="1">
      <c r="A374" s="33"/>
      <c r="B374" s="34"/>
      <c r="C374" s="211" t="s">
        <v>1139</v>
      </c>
      <c r="D374" s="211" t="s">
        <v>143</v>
      </c>
      <c r="E374" s="212" t="s">
        <v>1635</v>
      </c>
      <c r="F374" s="213" t="s">
        <v>1636</v>
      </c>
      <c r="G374" s="214" t="s">
        <v>254</v>
      </c>
      <c r="H374" s="215">
        <v>154.06999999999999</v>
      </c>
      <c r="I374" s="216">
        <v>1186.25</v>
      </c>
      <c r="J374" s="216">
        <f>ROUND(I374*H374,2)</f>
        <v>182765.54000000001</v>
      </c>
      <c r="K374" s="213" t="s">
        <v>1</v>
      </c>
      <c r="L374" s="39"/>
      <c r="M374" s="217" t="s">
        <v>1</v>
      </c>
      <c r="N374" s="218" t="s">
        <v>38</v>
      </c>
      <c r="O374" s="219">
        <v>0.58299999999999996</v>
      </c>
      <c r="P374" s="219">
        <f>O374*H374</f>
        <v>89.82280999999999</v>
      </c>
      <c r="Q374" s="219">
        <v>0.047219999999999998</v>
      </c>
      <c r="R374" s="219">
        <f>Q374*H374</f>
        <v>7.2751853999999998</v>
      </c>
      <c r="S374" s="219">
        <v>0</v>
      </c>
      <c r="T374" s="220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221" t="s">
        <v>224</v>
      </c>
      <c r="AT374" s="221" t="s">
        <v>143</v>
      </c>
      <c r="AU374" s="221" t="s">
        <v>83</v>
      </c>
      <c r="AY374" s="18" t="s">
        <v>141</v>
      </c>
      <c r="BE374" s="222">
        <f>IF(N374="základní",J374,0)</f>
        <v>182765.54000000001</v>
      </c>
      <c r="BF374" s="222">
        <f>IF(N374="snížená",J374,0)</f>
        <v>0</v>
      </c>
      <c r="BG374" s="222">
        <f>IF(N374="zákl. přenesená",J374,0)</f>
        <v>0</v>
      </c>
      <c r="BH374" s="222">
        <f>IF(N374="sníž. přenesená",J374,0)</f>
        <v>0</v>
      </c>
      <c r="BI374" s="222">
        <f>IF(N374="nulová",J374,0)</f>
        <v>0</v>
      </c>
      <c r="BJ374" s="18" t="s">
        <v>81</v>
      </c>
      <c r="BK374" s="222">
        <f>ROUND(I374*H374,2)</f>
        <v>182765.54000000001</v>
      </c>
      <c r="BL374" s="18" t="s">
        <v>224</v>
      </c>
      <c r="BM374" s="221" t="s">
        <v>1637</v>
      </c>
    </row>
    <row r="375" s="13" customFormat="1">
      <c r="A375" s="13"/>
      <c r="B375" s="223"/>
      <c r="C375" s="224"/>
      <c r="D375" s="225" t="s">
        <v>150</v>
      </c>
      <c r="E375" s="226" t="s">
        <v>1</v>
      </c>
      <c r="F375" s="227" t="s">
        <v>1638</v>
      </c>
      <c r="G375" s="224"/>
      <c r="H375" s="228">
        <v>154.06999999999999</v>
      </c>
      <c r="I375" s="224"/>
      <c r="J375" s="224"/>
      <c r="K375" s="224"/>
      <c r="L375" s="229"/>
      <c r="M375" s="230"/>
      <c r="N375" s="231"/>
      <c r="O375" s="231"/>
      <c r="P375" s="231"/>
      <c r="Q375" s="231"/>
      <c r="R375" s="231"/>
      <c r="S375" s="231"/>
      <c r="T375" s="232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3" t="s">
        <v>150</v>
      </c>
      <c r="AU375" s="233" t="s">
        <v>83</v>
      </c>
      <c r="AV375" s="13" t="s">
        <v>83</v>
      </c>
      <c r="AW375" s="13" t="s">
        <v>30</v>
      </c>
      <c r="AX375" s="13" t="s">
        <v>81</v>
      </c>
      <c r="AY375" s="233" t="s">
        <v>141</v>
      </c>
    </row>
    <row r="376" s="2" customFormat="1" ht="21.75" customHeight="1">
      <c r="A376" s="33"/>
      <c r="B376" s="34"/>
      <c r="C376" s="211" t="s">
        <v>1144</v>
      </c>
      <c r="D376" s="211" t="s">
        <v>143</v>
      </c>
      <c r="E376" s="212" t="s">
        <v>1639</v>
      </c>
      <c r="F376" s="213" t="s">
        <v>1640</v>
      </c>
      <c r="G376" s="214" t="s">
        <v>254</v>
      </c>
      <c r="H376" s="215">
        <v>158.36000000000001</v>
      </c>
      <c r="I376" s="216">
        <v>256</v>
      </c>
      <c r="J376" s="216">
        <f>ROUND(I376*H376,2)</f>
        <v>40540.160000000003</v>
      </c>
      <c r="K376" s="213" t="s">
        <v>147</v>
      </c>
      <c r="L376" s="39"/>
      <c r="M376" s="217" t="s">
        <v>1</v>
      </c>
      <c r="N376" s="218" t="s">
        <v>38</v>
      </c>
      <c r="O376" s="219">
        <v>0.373</v>
      </c>
      <c r="P376" s="219">
        <f>O376*H376</f>
        <v>59.068280000000001</v>
      </c>
      <c r="Q376" s="219">
        <v>0.0022000000000000001</v>
      </c>
      <c r="R376" s="219">
        <f>Q376*H376</f>
        <v>0.34839200000000003</v>
      </c>
      <c r="S376" s="219">
        <v>0</v>
      </c>
      <c r="T376" s="220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221" t="s">
        <v>224</v>
      </c>
      <c r="AT376" s="221" t="s">
        <v>143</v>
      </c>
      <c r="AU376" s="221" t="s">
        <v>83</v>
      </c>
      <c r="AY376" s="18" t="s">
        <v>141</v>
      </c>
      <c r="BE376" s="222">
        <f>IF(N376="základní",J376,0)</f>
        <v>40540.160000000003</v>
      </c>
      <c r="BF376" s="222">
        <f>IF(N376="snížená",J376,0)</f>
        <v>0</v>
      </c>
      <c r="BG376" s="222">
        <f>IF(N376="zákl. přenesená",J376,0)</f>
        <v>0</v>
      </c>
      <c r="BH376" s="222">
        <f>IF(N376="sníž. přenesená",J376,0)</f>
        <v>0</v>
      </c>
      <c r="BI376" s="222">
        <f>IF(N376="nulová",J376,0)</f>
        <v>0</v>
      </c>
      <c r="BJ376" s="18" t="s">
        <v>81</v>
      </c>
      <c r="BK376" s="222">
        <f>ROUND(I376*H376,2)</f>
        <v>40540.160000000003</v>
      </c>
      <c r="BL376" s="18" t="s">
        <v>224</v>
      </c>
      <c r="BM376" s="221" t="s">
        <v>1641</v>
      </c>
    </row>
    <row r="377" s="13" customFormat="1">
      <c r="A377" s="13"/>
      <c r="B377" s="223"/>
      <c r="C377" s="224"/>
      <c r="D377" s="225" t="s">
        <v>150</v>
      </c>
      <c r="E377" s="226" t="s">
        <v>1</v>
      </c>
      <c r="F377" s="227" t="s">
        <v>1642</v>
      </c>
      <c r="G377" s="224"/>
      <c r="H377" s="228">
        <v>158.36000000000001</v>
      </c>
      <c r="I377" s="224"/>
      <c r="J377" s="224"/>
      <c r="K377" s="224"/>
      <c r="L377" s="229"/>
      <c r="M377" s="230"/>
      <c r="N377" s="231"/>
      <c r="O377" s="231"/>
      <c r="P377" s="231"/>
      <c r="Q377" s="231"/>
      <c r="R377" s="231"/>
      <c r="S377" s="231"/>
      <c r="T377" s="232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33" t="s">
        <v>150</v>
      </c>
      <c r="AU377" s="233" t="s">
        <v>83</v>
      </c>
      <c r="AV377" s="13" t="s">
        <v>83</v>
      </c>
      <c r="AW377" s="13" t="s">
        <v>30</v>
      </c>
      <c r="AX377" s="13" t="s">
        <v>81</v>
      </c>
      <c r="AY377" s="233" t="s">
        <v>141</v>
      </c>
    </row>
    <row r="378" s="2" customFormat="1" ht="33" customHeight="1">
      <c r="A378" s="33"/>
      <c r="B378" s="34"/>
      <c r="C378" s="211" t="s">
        <v>1149</v>
      </c>
      <c r="D378" s="211" t="s">
        <v>143</v>
      </c>
      <c r="E378" s="212" t="s">
        <v>1643</v>
      </c>
      <c r="F378" s="213" t="s">
        <v>1644</v>
      </c>
      <c r="G378" s="214" t="s">
        <v>254</v>
      </c>
      <c r="H378" s="215">
        <v>150.5</v>
      </c>
      <c r="I378" s="216">
        <v>556</v>
      </c>
      <c r="J378" s="216">
        <f>ROUND(I378*H378,2)</f>
        <v>83678</v>
      </c>
      <c r="K378" s="213" t="s">
        <v>147</v>
      </c>
      <c r="L378" s="39"/>
      <c r="M378" s="217" t="s">
        <v>1</v>
      </c>
      <c r="N378" s="218" t="s">
        <v>38</v>
      </c>
      <c r="O378" s="219">
        <v>0.57799999999999996</v>
      </c>
      <c r="P378" s="219">
        <f>O378*H378</f>
        <v>86.98899999999999</v>
      </c>
      <c r="Q378" s="219">
        <v>0.00117</v>
      </c>
      <c r="R378" s="219">
        <f>Q378*H378</f>
        <v>0.17608499999999999</v>
      </c>
      <c r="S378" s="219">
        <v>0</v>
      </c>
      <c r="T378" s="220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221" t="s">
        <v>224</v>
      </c>
      <c r="AT378" s="221" t="s">
        <v>143</v>
      </c>
      <c r="AU378" s="221" t="s">
        <v>83</v>
      </c>
      <c r="AY378" s="18" t="s">
        <v>141</v>
      </c>
      <c r="BE378" s="222">
        <f>IF(N378="základní",J378,0)</f>
        <v>83678</v>
      </c>
      <c r="BF378" s="222">
        <f>IF(N378="snížená",J378,0)</f>
        <v>0</v>
      </c>
      <c r="BG378" s="222">
        <f>IF(N378="zákl. přenesená",J378,0)</f>
        <v>0</v>
      </c>
      <c r="BH378" s="222">
        <f>IF(N378="sníž. přenesená",J378,0)</f>
        <v>0</v>
      </c>
      <c r="BI378" s="222">
        <f>IF(N378="nulová",J378,0)</f>
        <v>0</v>
      </c>
      <c r="BJ378" s="18" t="s">
        <v>81</v>
      </c>
      <c r="BK378" s="222">
        <f>ROUND(I378*H378,2)</f>
        <v>83678</v>
      </c>
      <c r="BL378" s="18" t="s">
        <v>224</v>
      </c>
      <c r="BM378" s="221" t="s">
        <v>1645</v>
      </c>
    </row>
    <row r="379" s="13" customFormat="1">
      <c r="A379" s="13"/>
      <c r="B379" s="223"/>
      <c r="C379" s="224"/>
      <c r="D379" s="225" t="s">
        <v>150</v>
      </c>
      <c r="E379" s="226" t="s">
        <v>1</v>
      </c>
      <c r="F379" s="227" t="s">
        <v>1646</v>
      </c>
      <c r="G379" s="224"/>
      <c r="H379" s="228">
        <v>18.600000000000001</v>
      </c>
      <c r="I379" s="224"/>
      <c r="J379" s="224"/>
      <c r="K379" s="224"/>
      <c r="L379" s="229"/>
      <c r="M379" s="230"/>
      <c r="N379" s="231"/>
      <c r="O379" s="231"/>
      <c r="P379" s="231"/>
      <c r="Q379" s="231"/>
      <c r="R379" s="231"/>
      <c r="S379" s="231"/>
      <c r="T379" s="232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33" t="s">
        <v>150</v>
      </c>
      <c r="AU379" s="233" t="s">
        <v>83</v>
      </c>
      <c r="AV379" s="13" t="s">
        <v>83</v>
      </c>
      <c r="AW379" s="13" t="s">
        <v>30</v>
      </c>
      <c r="AX379" s="13" t="s">
        <v>73</v>
      </c>
      <c r="AY379" s="233" t="s">
        <v>141</v>
      </c>
    </row>
    <row r="380" s="13" customFormat="1">
      <c r="A380" s="13"/>
      <c r="B380" s="223"/>
      <c r="C380" s="224"/>
      <c r="D380" s="225" t="s">
        <v>150</v>
      </c>
      <c r="E380" s="226" t="s">
        <v>1</v>
      </c>
      <c r="F380" s="227" t="s">
        <v>1647</v>
      </c>
      <c r="G380" s="224"/>
      <c r="H380" s="228">
        <v>20.800000000000001</v>
      </c>
      <c r="I380" s="224"/>
      <c r="J380" s="224"/>
      <c r="K380" s="224"/>
      <c r="L380" s="229"/>
      <c r="M380" s="230"/>
      <c r="N380" s="231"/>
      <c r="O380" s="231"/>
      <c r="P380" s="231"/>
      <c r="Q380" s="231"/>
      <c r="R380" s="231"/>
      <c r="S380" s="231"/>
      <c r="T380" s="232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33" t="s">
        <v>150</v>
      </c>
      <c r="AU380" s="233" t="s">
        <v>83</v>
      </c>
      <c r="AV380" s="13" t="s">
        <v>83</v>
      </c>
      <c r="AW380" s="13" t="s">
        <v>30</v>
      </c>
      <c r="AX380" s="13" t="s">
        <v>73</v>
      </c>
      <c r="AY380" s="233" t="s">
        <v>141</v>
      </c>
    </row>
    <row r="381" s="13" customFormat="1">
      <c r="A381" s="13"/>
      <c r="B381" s="223"/>
      <c r="C381" s="224"/>
      <c r="D381" s="225" t="s">
        <v>150</v>
      </c>
      <c r="E381" s="226" t="s">
        <v>1</v>
      </c>
      <c r="F381" s="227" t="s">
        <v>1648</v>
      </c>
      <c r="G381" s="224"/>
      <c r="H381" s="228">
        <v>18.899999999999999</v>
      </c>
      <c r="I381" s="224"/>
      <c r="J381" s="224"/>
      <c r="K381" s="224"/>
      <c r="L381" s="229"/>
      <c r="M381" s="230"/>
      <c r="N381" s="231"/>
      <c r="O381" s="231"/>
      <c r="P381" s="231"/>
      <c r="Q381" s="231"/>
      <c r="R381" s="231"/>
      <c r="S381" s="231"/>
      <c r="T381" s="232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33" t="s">
        <v>150</v>
      </c>
      <c r="AU381" s="233" t="s">
        <v>83</v>
      </c>
      <c r="AV381" s="13" t="s">
        <v>83</v>
      </c>
      <c r="AW381" s="13" t="s">
        <v>30</v>
      </c>
      <c r="AX381" s="13" t="s">
        <v>73</v>
      </c>
      <c r="AY381" s="233" t="s">
        <v>141</v>
      </c>
    </row>
    <row r="382" s="13" customFormat="1">
      <c r="A382" s="13"/>
      <c r="B382" s="223"/>
      <c r="C382" s="224"/>
      <c r="D382" s="225" t="s">
        <v>150</v>
      </c>
      <c r="E382" s="226" t="s">
        <v>1</v>
      </c>
      <c r="F382" s="227" t="s">
        <v>1649</v>
      </c>
      <c r="G382" s="224"/>
      <c r="H382" s="228">
        <v>33.200000000000003</v>
      </c>
      <c r="I382" s="224"/>
      <c r="J382" s="224"/>
      <c r="K382" s="224"/>
      <c r="L382" s="229"/>
      <c r="M382" s="230"/>
      <c r="N382" s="231"/>
      <c r="O382" s="231"/>
      <c r="P382" s="231"/>
      <c r="Q382" s="231"/>
      <c r="R382" s="231"/>
      <c r="S382" s="231"/>
      <c r="T382" s="232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33" t="s">
        <v>150</v>
      </c>
      <c r="AU382" s="233" t="s">
        <v>83</v>
      </c>
      <c r="AV382" s="13" t="s">
        <v>83</v>
      </c>
      <c r="AW382" s="13" t="s">
        <v>30</v>
      </c>
      <c r="AX382" s="13" t="s">
        <v>73</v>
      </c>
      <c r="AY382" s="233" t="s">
        <v>141</v>
      </c>
    </row>
    <row r="383" s="13" customFormat="1">
      <c r="A383" s="13"/>
      <c r="B383" s="223"/>
      <c r="C383" s="224"/>
      <c r="D383" s="225" t="s">
        <v>150</v>
      </c>
      <c r="E383" s="226" t="s">
        <v>1</v>
      </c>
      <c r="F383" s="227" t="s">
        <v>1650</v>
      </c>
      <c r="G383" s="224"/>
      <c r="H383" s="228">
        <v>46.799999999999997</v>
      </c>
      <c r="I383" s="224"/>
      <c r="J383" s="224"/>
      <c r="K383" s="224"/>
      <c r="L383" s="229"/>
      <c r="M383" s="230"/>
      <c r="N383" s="231"/>
      <c r="O383" s="231"/>
      <c r="P383" s="231"/>
      <c r="Q383" s="231"/>
      <c r="R383" s="231"/>
      <c r="S383" s="231"/>
      <c r="T383" s="232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33" t="s">
        <v>150</v>
      </c>
      <c r="AU383" s="233" t="s">
        <v>83</v>
      </c>
      <c r="AV383" s="13" t="s">
        <v>83</v>
      </c>
      <c r="AW383" s="13" t="s">
        <v>30</v>
      </c>
      <c r="AX383" s="13" t="s">
        <v>73</v>
      </c>
      <c r="AY383" s="233" t="s">
        <v>141</v>
      </c>
    </row>
    <row r="384" s="13" customFormat="1">
      <c r="A384" s="13"/>
      <c r="B384" s="223"/>
      <c r="C384" s="224"/>
      <c r="D384" s="225" t="s">
        <v>150</v>
      </c>
      <c r="E384" s="226" t="s">
        <v>1</v>
      </c>
      <c r="F384" s="227" t="s">
        <v>1651</v>
      </c>
      <c r="G384" s="224"/>
      <c r="H384" s="228">
        <v>12.199999999999999</v>
      </c>
      <c r="I384" s="224"/>
      <c r="J384" s="224"/>
      <c r="K384" s="224"/>
      <c r="L384" s="229"/>
      <c r="M384" s="230"/>
      <c r="N384" s="231"/>
      <c r="O384" s="231"/>
      <c r="P384" s="231"/>
      <c r="Q384" s="231"/>
      <c r="R384" s="231"/>
      <c r="S384" s="231"/>
      <c r="T384" s="232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33" t="s">
        <v>150</v>
      </c>
      <c r="AU384" s="233" t="s">
        <v>83</v>
      </c>
      <c r="AV384" s="13" t="s">
        <v>83</v>
      </c>
      <c r="AW384" s="13" t="s">
        <v>30</v>
      </c>
      <c r="AX384" s="13" t="s">
        <v>73</v>
      </c>
      <c r="AY384" s="233" t="s">
        <v>141</v>
      </c>
    </row>
    <row r="385" s="14" customFormat="1">
      <c r="A385" s="14"/>
      <c r="B385" s="234"/>
      <c r="C385" s="235"/>
      <c r="D385" s="225" t="s">
        <v>150</v>
      </c>
      <c r="E385" s="236" t="s">
        <v>1</v>
      </c>
      <c r="F385" s="237" t="s">
        <v>153</v>
      </c>
      <c r="G385" s="235"/>
      <c r="H385" s="238">
        <v>150.5</v>
      </c>
      <c r="I385" s="235"/>
      <c r="J385" s="235"/>
      <c r="K385" s="235"/>
      <c r="L385" s="239"/>
      <c r="M385" s="240"/>
      <c r="N385" s="241"/>
      <c r="O385" s="241"/>
      <c r="P385" s="241"/>
      <c r="Q385" s="241"/>
      <c r="R385" s="241"/>
      <c r="S385" s="241"/>
      <c r="T385" s="242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43" t="s">
        <v>150</v>
      </c>
      <c r="AU385" s="243" t="s">
        <v>83</v>
      </c>
      <c r="AV385" s="14" t="s">
        <v>148</v>
      </c>
      <c r="AW385" s="14" t="s">
        <v>30</v>
      </c>
      <c r="AX385" s="14" t="s">
        <v>81</v>
      </c>
      <c r="AY385" s="243" t="s">
        <v>141</v>
      </c>
    </row>
    <row r="386" s="2" customFormat="1" ht="24.15" customHeight="1">
      <c r="A386" s="33"/>
      <c r="B386" s="34"/>
      <c r="C386" s="244" t="s">
        <v>1153</v>
      </c>
      <c r="D386" s="244" t="s">
        <v>154</v>
      </c>
      <c r="E386" s="245" t="s">
        <v>1652</v>
      </c>
      <c r="F386" s="246" t="s">
        <v>1653</v>
      </c>
      <c r="G386" s="247" t="s">
        <v>254</v>
      </c>
      <c r="H386" s="248">
        <v>19.530000000000001</v>
      </c>
      <c r="I386" s="249">
        <v>187</v>
      </c>
      <c r="J386" s="249">
        <f>ROUND(I386*H386,2)</f>
        <v>3652.1100000000001</v>
      </c>
      <c r="K386" s="246" t="s">
        <v>147</v>
      </c>
      <c r="L386" s="250"/>
      <c r="M386" s="251" t="s">
        <v>1</v>
      </c>
      <c r="N386" s="252" t="s">
        <v>38</v>
      </c>
      <c r="O386" s="219">
        <v>0</v>
      </c>
      <c r="P386" s="219">
        <f>O386*H386</f>
        <v>0</v>
      </c>
      <c r="Q386" s="219">
        <v>0.0035000000000000001</v>
      </c>
      <c r="R386" s="219">
        <f>Q386*H386</f>
        <v>0.068354999999999999</v>
      </c>
      <c r="S386" s="219">
        <v>0</v>
      </c>
      <c r="T386" s="220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221" t="s">
        <v>398</v>
      </c>
      <c r="AT386" s="221" t="s">
        <v>154</v>
      </c>
      <c r="AU386" s="221" t="s">
        <v>83</v>
      </c>
      <c r="AY386" s="18" t="s">
        <v>141</v>
      </c>
      <c r="BE386" s="222">
        <f>IF(N386="základní",J386,0)</f>
        <v>3652.1100000000001</v>
      </c>
      <c r="BF386" s="222">
        <f>IF(N386="snížená",J386,0)</f>
        <v>0</v>
      </c>
      <c r="BG386" s="222">
        <f>IF(N386="zákl. přenesená",J386,0)</f>
        <v>0</v>
      </c>
      <c r="BH386" s="222">
        <f>IF(N386="sníž. přenesená",J386,0)</f>
        <v>0</v>
      </c>
      <c r="BI386" s="222">
        <f>IF(N386="nulová",J386,0)</f>
        <v>0</v>
      </c>
      <c r="BJ386" s="18" t="s">
        <v>81</v>
      </c>
      <c r="BK386" s="222">
        <f>ROUND(I386*H386,2)</f>
        <v>3652.1100000000001</v>
      </c>
      <c r="BL386" s="18" t="s">
        <v>224</v>
      </c>
      <c r="BM386" s="221" t="s">
        <v>1654</v>
      </c>
    </row>
    <row r="387" s="13" customFormat="1">
      <c r="A387" s="13"/>
      <c r="B387" s="223"/>
      <c r="C387" s="224"/>
      <c r="D387" s="225" t="s">
        <v>150</v>
      </c>
      <c r="E387" s="226" t="s">
        <v>1</v>
      </c>
      <c r="F387" s="227" t="s">
        <v>1655</v>
      </c>
      <c r="G387" s="224"/>
      <c r="H387" s="228">
        <v>18.600000000000001</v>
      </c>
      <c r="I387" s="224"/>
      <c r="J387" s="224"/>
      <c r="K387" s="224"/>
      <c r="L387" s="229"/>
      <c r="M387" s="230"/>
      <c r="N387" s="231"/>
      <c r="O387" s="231"/>
      <c r="P387" s="231"/>
      <c r="Q387" s="231"/>
      <c r="R387" s="231"/>
      <c r="S387" s="231"/>
      <c r="T387" s="232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33" t="s">
        <v>150</v>
      </c>
      <c r="AU387" s="233" t="s">
        <v>83</v>
      </c>
      <c r="AV387" s="13" t="s">
        <v>83</v>
      </c>
      <c r="AW387" s="13" t="s">
        <v>30</v>
      </c>
      <c r="AX387" s="13" t="s">
        <v>81</v>
      </c>
      <c r="AY387" s="233" t="s">
        <v>141</v>
      </c>
    </row>
    <row r="388" s="13" customFormat="1">
      <c r="A388" s="13"/>
      <c r="B388" s="223"/>
      <c r="C388" s="224"/>
      <c r="D388" s="225" t="s">
        <v>150</v>
      </c>
      <c r="E388" s="224"/>
      <c r="F388" s="227" t="s">
        <v>1656</v>
      </c>
      <c r="G388" s="224"/>
      <c r="H388" s="228">
        <v>19.530000000000001</v>
      </c>
      <c r="I388" s="224"/>
      <c r="J388" s="224"/>
      <c r="K388" s="224"/>
      <c r="L388" s="229"/>
      <c r="M388" s="230"/>
      <c r="N388" s="231"/>
      <c r="O388" s="231"/>
      <c r="P388" s="231"/>
      <c r="Q388" s="231"/>
      <c r="R388" s="231"/>
      <c r="S388" s="231"/>
      <c r="T388" s="232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33" t="s">
        <v>150</v>
      </c>
      <c r="AU388" s="233" t="s">
        <v>83</v>
      </c>
      <c r="AV388" s="13" t="s">
        <v>83</v>
      </c>
      <c r="AW388" s="13" t="s">
        <v>4</v>
      </c>
      <c r="AX388" s="13" t="s">
        <v>81</v>
      </c>
      <c r="AY388" s="233" t="s">
        <v>141</v>
      </c>
    </row>
    <row r="389" s="2" customFormat="1" ht="37.8" customHeight="1">
      <c r="A389" s="33"/>
      <c r="B389" s="34"/>
      <c r="C389" s="244" t="s">
        <v>1157</v>
      </c>
      <c r="D389" s="244" t="s">
        <v>154</v>
      </c>
      <c r="E389" s="245" t="s">
        <v>1657</v>
      </c>
      <c r="F389" s="246" t="s">
        <v>1658</v>
      </c>
      <c r="G389" s="247" t="s">
        <v>254</v>
      </c>
      <c r="H389" s="248">
        <v>54.704999999999998</v>
      </c>
      <c r="I389" s="249">
        <v>229</v>
      </c>
      <c r="J389" s="249">
        <f>ROUND(I389*H389,2)</f>
        <v>12527.450000000001</v>
      </c>
      <c r="K389" s="246" t="s">
        <v>147</v>
      </c>
      <c r="L389" s="250"/>
      <c r="M389" s="251" t="s">
        <v>1</v>
      </c>
      <c r="N389" s="252" t="s">
        <v>38</v>
      </c>
      <c r="O389" s="219">
        <v>0</v>
      </c>
      <c r="P389" s="219">
        <f>O389*H389</f>
        <v>0</v>
      </c>
      <c r="Q389" s="219">
        <v>0.0038999999999999998</v>
      </c>
      <c r="R389" s="219">
        <f>Q389*H389</f>
        <v>0.21334949999999997</v>
      </c>
      <c r="S389" s="219">
        <v>0</v>
      </c>
      <c r="T389" s="220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221" t="s">
        <v>398</v>
      </c>
      <c r="AT389" s="221" t="s">
        <v>154</v>
      </c>
      <c r="AU389" s="221" t="s">
        <v>83</v>
      </c>
      <c r="AY389" s="18" t="s">
        <v>141</v>
      </c>
      <c r="BE389" s="222">
        <f>IF(N389="základní",J389,0)</f>
        <v>12527.450000000001</v>
      </c>
      <c r="BF389" s="222">
        <f>IF(N389="snížená",J389,0)</f>
        <v>0</v>
      </c>
      <c r="BG389" s="222">
        <f>IF(N389="zákl. přenesená",J389,0)</f>
        <v>0</v>
      </c>
      <c r="BH389" s="222">
        <f>IF(N389="sníž. přenesená",J389,0)</f>
        <v>0</v>
      </c>
      <c r="BI389" s="222">
        <f>IF(N389="nulová",J389,0)</f>
        <v>0</v>
      </c>
      <c r="BJ389" s="18" t="s">
        <v>81</v>
      </c>
      <c r="BK389" s="222">
        <f>ROUND(I389*H389,2)</f>
        <v>12527.450000000001</v>
      </c>
      <c r="BL389" s="18" t="s">
        <v>224</v>
      </c>
      <c r="BM389" s="221" t="s">
        <v>1659</v>
      </c>
    </row>
    <row r="390" s="13" customFormat="1">
      <c r="A390" s="13"/>
      <c r="B390" s="223"/>
      <c r="C390" s="224"/>
      <c r="D390" s="225" t="s">
        <v>150</v>
      </c>
      <c r="E390" s="226" t="s">
        <v>1</v>
      </c>
      <c r="F390" s="227" t="s">
        <v>1660</v>
      </c>
      <c r="G390" s="224"/>
      <c r="H390" s="228">
        <v>18.899999999999999</v>
      </c>
      <c r="I390" s="224"/>
      <c r="J390" s="224"/>
      <c r="K390" s="224"/>
      <c r="L390" s="229"/>
      <c r="M390" s="230"/>
      <c r="N390" s="231"/>
      <c r="O390" s="231"/>
      <c r="P390" s="231"/>
      <c r="Q390" s="231"/>
      <c r="R390" s="231"/>
      <c r="S390" s="231"/>
      <c r="T390" s="232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33" t="s">
        <v>150</v>
      </c>
      <c r="AU390" s="233" t="s">
        <v>83</v>
      </c>
      <c r="AV390" s="13" t="s">
        <v>83</v>
      </c>
      <c r="AW390" s="13" t="s">
        <v>30</v>
      </c>
      <c r="AX390" s="13" t="s">
        <v>73</v>
      </c>
      <c r="AY390" s="233" t="s">
        <v>141</v>
      </c>
    </row>
    <row r="391" s="13" customFormat="1">
      <c r="A391" s="13"/>
      <c r="B391" s="223"/>
      <c r="C391" s="224"/>
      <c r="D391" s="225" t="s">
        <v>150</v>
      </c>
      <c r="E391" s="226" t="s">
        <v>1</v>
      </c>
      <c r="F391" s="227" t="s">
        <v>1661</v>
      </c>
      <c r="G391" s="224"/>
      <c r="H391" s="228">
        <v>33.200000000000003</v>
      </c>
      <c r="I391" s="224"/>
      <c r="J391" s="224"/>
      <c r="K391" s="224"/>
      <c r="L391" s="229"/>
      <c r="M391" s="230"/>
      <c r="N391" s="231"/>
      <c r="O391" s="231"/>
      <c r="P391" s="231"/>
      <c r="Q391" s="231"/>
      <c r="R391" s="231"/>
      <c r="S391" s="231"/>
      <c r="T391" s="232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3" t="s">
        <v>150</v>
      </c>
      <c r="AU391" s="233" t="s">
        <v>83</v>
      </c>
      <c r="AV391" s="13" t="s">
        <v>83</v>
      </c>
      <c r="AW391" s="13" t="s">
        <v>30</v>
      </c>
      <c r="AX391" s="13" t="s">
        <v>73</v>
      </c>
      <c r="AY391" s="233" t="s">
        <v>141</v>
      </c>
    </row>
    <row r="392" s="14" customFormat="1">
      <c r="A392" s="14"/>
      <c r="B392" s="234"/>
      <c r="C392" s="235"/>
      <c r="D392" s="225" t="s">
        <v>150</v>
      </c>
      <c r="E392" s="236" t="s">
        <v>1</v>
      </c>
      <c r="F392" s="237" t="s">
        <v>153</v>
      </c>
      <c r="G392" s="235"/>
      <c r="H392" s="238">
        <v>52.100000000000001</v>
      </c>
      <c r="I392" s="235"/>
      <c r="J392" s="235"/>
      <c r="K392" s="235"/>
      <c r="L392" s="239"/>
      <c r="M392" s="240"/>
      <c r="N392" s="241"/>
      <c r="O392" s="241"/>
      <c r="P392" s="241"/>
      <c r="Q392" s="241"/>
      <c r="R392" s="241"/>
      <c r="S392" s="241"/>
      <c r="T392" s="242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43" t="s">
        <v>150</v>
      </c>
      <c r="AU392" s="243" t="s">
        <v>83</v>
      </c>
      <c r="AV392" s="14" t="s">
        <v>148</v>
      </c>
      <c r="AW392" s="14" t="s">
        <v>30</v>
      </c>
      <c r="AX392" s="14" t="s">
        <v>81</v>
      </c>
      <c r="AY392" s="243" t="s">
        <v>141</v>
      </c>
    </row>
    <row r="393" s="13" customFormat="1">
      <c r="A393" s="13"/>
      <c r="B393" s="223"/>
      <c r="C393" s="224"/>
      <c r="D393" s="225" t="s">
        <v>150</v>
      </c>
      <c r="E393" s="224"/>
      <c r="F393" s="227" t="s">
        <v>1662</v>
      </c>
      <c r="G393" s="224"/>
      <c r="H393" s="228">
        <v>54.704999999999998</v>
      </c>
      <c r="I393" s="224"/>
      <c r="J393" s="224"/>
      <c r="K393" s="224"/>
      <c r="L393" s="229"/>
      <c r="M393" s="230"/>
      <c r="N393" s="231"/>
      <c r="O393" s="231"/>
      <c r="P393" s="231"/>
      <c r="Q393" s="231"/>
      <c r="R393" s="231"/>
      <c r="S393" s="231"/>
      <c r="T393" s="232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33" t="s">
        <v>150</v>
      </c>
      <c r="AU393" s="233" t="s">
        <v>83</v>
      </c>
      <c r="AV393" s="13" t="s">
        <v>83</v>
      </c>
      <c r="AW393" s="13" t="s">
        <v>4</v>
      </c>
      <c r="AX393" s="13" t="s">
        <v>81</v>
      </c>
      <c r="AY393" s="233" t="s">
        <v>141</v>
      </c>
    </row>
    <row r="394" s="2" customFormat="1" ht="49.05" customHeight="1">
      <c r="A394" s="33"/>
      <c r="B394" s="34"/>
      <c r="C394" s="244" t="s">
        <v>1161</v>
      </c>
      <c r="D394" s="244" t="s">
        <v>154</v>
      </c>
      <c r="E394" s="245" t="s">
        <v>1663</v>
      </c>
      <c r="F394" s="246" t="s">
        <v>1664</v>
      </c>
      <c r="G394" s="247" t="s">
        <v>254</v>
      </c>
      <c r="H394" s="248">
        <v>46.799999999999997</v>
      </c>
      <c r="I394" s="249">
        <v>303.75</v>
      </c>
      <c r="J394" s="249">
        <f>ROUND(I394*H394,2)</f>
        <v>14215.5</v>
      </c>
      <c r="K394" s="246" t="s">
        <v>1</v>
      </c>
      <c r="L394" s="250"/>
      <c r="M394" s="251" t="s">
        <v>1</v>
      </c>
      <c r="N394" s="252" t="s">
        <v>38</v>
      </c>
      <c r="O394" s="219">
        <v>0</v>
      </c>
      <c r="P394" s="219">
        <f>O394*H394</f>
        <v>0</v>
      </c>
      <c r="Q394" s="219">
        <v>0.0038999999999999998</v>
      </c>
      <c r="R394" s="219">
        <f>Q394*H394</f>
        <v>0.18251999999999999</v>
      </c>
      <c r="S394" s="219">
        <v>0</v>
      </c>
      <c r="T394" s="220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221" t="s">
        <v>398</v>
      </c>
      <c r="AT394" s="221" t="s">
        <v>154</v>
      </c>
      <c r="AU394" s="221" t="s">
        <v>83</v>
      </c>
      <c r="AY394" s="18" t="s">
        <v>141</v>
      </c>
      <c r="BE394" s="222">
        <f>IF(N394="základní",J394,0)</f>
        <v>14215.5</v>
      </c>
      <c r="BF394" s="222">
        <f>IF(N394="snížená",J394,0)</f>
        <v>0</v>
      </c>
      <c r="BG394" s="222">
        <f>IF(N394="zákl. přenesená",J394,0)</f>
        <v>0</v>
      </c>
      <c r="BH394" s="222">
        <f>IF(N394="sníž. přenesená",J394,0)</f>
        <v>0</v>
      </c>
      <c r="BI394" s="222">
        <f>IF(N394="nulová",J394,0)</f>
        <v>0</v>
      </c>
      <c r="BJ394" s="18" t="s">
        <v>81</v>
      </c>
      <c r="BK394" s="222">
        <f>ROUND(I394*H394,2)</f>
        <v>14215.5</v>
      </c>
      <c r="BL394" s="18" t="s">
        <v>224</v>
      </c>
      <c r="BM394" s="221" t="s">
        <v>1665</v>
      </c>
    </row>
    <row r="395" s="13" customFormat="1">
      <c r="A395" s="13"/>
      <c r="B395" s="223"/>
      <c r="C395" s="224"/>
      <c r="D395" s="225" t="s">
        <v>150</v>
      </c>
      <c r="E395" s="226" t="s">
        <v>1</v>
      </c>
      <c r="F395" s="227" t="s">
        <v>1666</v>
      </c>
      <c r="G395" s="224"/>
      <c r="H395" s="228">
        <v>46.799999999999997</v>
      </c>
      <c r="I395" s="224"/>
      <c r="J395" s="224"/>
      <c r="K395" s="224"/>
      <c r="L395" s="229"/>
      <c r="M395" s="230"/>
      <c r="N395" s="231"/>
      <c r="O395" s="231"/>
      <c r="P395" s="231"/>
      <c r="Q395" s="231"/>
      <c r="R395" s="231"/>
      <c r="S395" s="231"/>
      <c r="T395" s="232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3" t="s">
        <v>150</v>
      </c>
      <c r="AU395" s="233" t="s">
        <v>83</v>
      </c>
      <c r="AV395" s="13" t="s">
        <v>83</v>
      </c>
      <c r="AW395" s="13" t="s">
        <v>30</v>
      </c>
      <c r="AX395" s="13" t="s">
        <v>81</v>
      </c>
      <c r="AY395" s="233" t="s">
        <v>141</v>
      </c>
    </row>
    <row r="396" s="2" customFormat="1" ht="37.8" customHeight="1">
      <c r="A396" s="33"/>
      <c r="B396" s="34"/>
      <c r="C396" s="244" t="s">
        <v>1166</v>
      </c>
      <c r="D396" s="244" t="s">
        <v>154</v>
      </c>
      <c r="E396" s="245" t="s">
        <v>1667</v>
      </c>
      <c r="F396" s="246" t="s">
        <v>1668</v>
      </c>
      <c r="G396" s="247" t="s">
        <v>254</v>
      </c>
      <c r="H396" s="248">
        <v>33</v>
      </c>
      <c r="I396" s="249">
        <v>303.75</v>
      </c>
      <c r="J396" s="249">
        <f>ROUND(I396*H396,2)</f>
        <v>10023.75</v>
      </c>
      <c r="K396" s="246" t="s">
        <v>1</v>
      </c>
      <c r="L396" s="250"/>
      <c r="M396" s="251" t="s">
        <v>1</v>
      </c>
      <c r="N396" s="252" t="s">
        <v>38</v>
      </c>
      <c r="O396" s="219">
        <v>0</v>
      </c>
      <c r="P396" s="219">
        <f>O396*H396</f>
        <v>0</v>
      </c>
      <c r="Q396" s="219">
        <v>0.0038999999999999998</v>
      </c>
      <c r="R396" s="219">
        <f>Q396*H396</f>
        <v>0.12869999999999998</v>
      </c>
      <c r="S396" s="219">
        <v>0</v>
      </c>
      <c r="T396" s="220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221" t="s">
        <v>398</v>
      </c>
      <c r="AT396" s="221" t="s">
        <v>154</v>
      </c>
      <c r="AU396" s="221" t="s">
        <v>83</v>
      </c>
      <c r="AY396" s="18" t="s">
        <v>141</v>
      </c>
      <c r="BE396" s="222">
        <f>IF(N396="základní",J396,0)</f>
        <v>10023.75</v>
      </c>
      <c r="BF396" s="222">
        <f>IF(N396="snížená",J396,0)</f>
        <v>0</v>
      </c>
      <c r="BG396" s="222">
        <f>IF(N396="zákl. přenesená",J396,0)</f>
        <v>0</v>
      </c>
      <c r="BH396" s="222">
        <f>IF(N396="sníž. přenesená",J396,0)</f>
        <v>0</v>
      </c>
      <c r="BI396" s="222">
        <f>IF(N396="nulová",J396,0)</f>
        <v>0</v>
      </c>
      <c r="BJ396" s="18" t="s">
        <v>81</v>
      </c>
      <c r="BK396" s="222">
        <f>ROUND(I396*H396,2)</f>
        <v>10023.75</v>
      </c>
      <c r="BL396" s="18" t="s">
        <v>224</v>
      </c>
      <c r="BM396" s="221" t="s">
        <v>1669</v>
      </c>
    </row>
    <row r="397" s="13" customFormat="1">
      <c r="A397" s="13"/>
      <c r="B397" s="223"/>
      <c r="C397" s="224"/>
      <c r="D397" s="225" t="s">
        <v>150</v>
      </c>
      <c r="E397" s="226" t="s">
        <v>1</v>
      </c>
      <c r="F397" s="227" t="s">
        <v>1670</v>
      </c>
      <c r="G397" s="224"/>
      <c r="H397" s="228">
        <v>20.800000000000001</v>
      </c>
      <c r="I397" s="224"/>
      <c r="J397" s="224"/>
      <c r="K397" s="224"/>
      <c r="L397" s="229"/>
      <c r="M397" s="230"/>
      <c r="N397" s="231"/>
      <c r="O397" s="231"/>
      <c r="P397" s="231"/>
      <c r="Q397" s="231"/>
      <c r="R397" s="231"/>
      <c r="S397" s="231"/>
      <c r="T397" s="232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33" t="s">
        <v>150</v>
      </c>
      <c r="AU397" s="233" t="s">
        <v>83</v>
      </c>
      <c r="AV397" s="13" t="s">
        <v>83</v>
      </c>
      <c r="AW397" s="13" t="s">
        <v>30</v>
      </c>
      <c r="AX397" s="13" t="s">
        <v>73</v>
      </c>
      <c r="AY397" s="233" t="s">
        <v>141</v>
      </c>
    </row>
    <row r="398" s="13" customFormat="1">
      <c r="A398" s="13"/>
      <c r="B398" s="223"/>
      <c r="C398" s="224"/>
      <c r="D398" s="225" t="s">
        <v>150</v>
      </c>
      <c r="E398" s="226" t="s">
        <v>1</v>
      </c>
      <c r="F398" s="227" t="s">
        <v>1671</v>
      </c>
      <c r="G398" s="224"/>
      <c r="H398" s="228">
        <v>12.199999999999999</v>
      </c>
      <c r="I398" s="224"/>
      <c r="J398" s="224"/>
      <c r="K398" s="224"/>
      <c r="L398" s="229"/>
      <c r="M398" s="230"/>
      <c r="N398" s="231"/>
      <c r="O398" s="231"/>
      <c r="P398" s="231"/>
      <c r="Q398" s="231"/>
      <c r="R398" s="231"/>
      <c r="S398" s="231"/>
      <c r="T398" s="232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33" t="s">
        <v>150</v>
      </c>
      <c r="AU398" s="233" t="s">
        <v>83</v>
      </c>
      <c r="AV398" s="13" t="s">
        <v>83</v>
      </c>
      <c r="AW398" s="13" t="s">
        <v>30</v>
      </c>
      <c r="AX398" s="13" t="s">
        <v>73</v>
      </c>
      <c r="AY398" s="233" t="s">
        <v>141</v>
      </c>
    </row>
    <row r="399" s="14" customFormat="1">
      <c r="A399" s="14"/>
      <c r="B399" s="234"/>
      <c r="C399" s="235"/>
      <c r="D399" s="225" t="s">
        <v>150</v>
      </c>
      <c r="E399" s="236" t="s">
        <v>1</v>
      </c>
      <c r="F399" s="237" t="s">
        <v>153</v>
      </c>
      <c r="G399" s="235"/>
      <c r="H399" s="238">
        <v>33</v>
      </c>
      <c r="I399" s="235"/>
      <c r="J399" s="235"/>
      <c r="K399" s="235"/>
      <c r="L399" s="239"/>
      <c r="M399" s="240"/>
      <c r="N399" s="241"/>
      <c r="O399" s="241"/>
      <c r="P399" s="241"/>
      <c r="Q399" s="241"/>
      <c r="R399" s="241"/>
      <c r="S399" s="241"/>
      <c r="T399" s="242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43" t="s">
        <v>150</v>
      </c>
      <c r="AU399" s="243" t="s">
        <v>83</v>
      </c>
      <c r="AV399" s="14" t="s">
        <v>148</v>
      </c>
      <c r="AW399" s="14" t="s">
        <v>30</v>
      </c>
      <c r="AX399" s="14" t="s">
        <v>81</v>
      </c>
      <c r="AY399" s="243" t="s">
        <v>141</v>
      </c>
    </row>
    <row r="400" s="2" customFormat="1" ht="33" customHeight="1">
      <c r="A400" s="33"/>
      <c r="B400" s="34"/>
      <c r="C400" s="211" t="s">
        <v>1171</v>
      </c>
      <c r="D400" s="211" t="s">
        <v>143</v>
      </c>
      <c r="E400" s="212" t="s">
        <v>1672</v>
      </c>
      <c r="F400" s="213" t="s">
        <v>1673</v>
      </c>
      <c r="G400" s="214" t="s">
        <v>254</v>
      </c>
      <c r="H400" s="215">
        <v>11.82</v>
      </c>
      <c r="I400" s="216">
        <v>14.4</v>
      </c>
      <c r="J400" s="216">
        <f>ROUND(I400*H400,2)</f>
        <v>170.21000000000001</v>
      </c>
      <c r="K400" s="213" t="s">
        <v>147</v>
      </c>
      <c r="L400" s="39"/>
      <c r="M400" s="217" t="s">
        <v>1</v>
      </c>
      <c r="N400" s="218" t="s">
        <v>38</v>
      </c>
      <c r="O400" s="219">
        <v>0</v>
      </c>
      <c r="P400" s="219">
        <f>O400*H400</f>
        <v>0</v>
      </c>
      <c r="Q400" s="219">
        <v>4.0000000000000003E-05</v>
      </c>
      <c r="R400" s="219">
        <f>Q400*H400</f>
        <v>0.00047280000000000005</v>
      </c>
      <c r="S400" s="219">
        <v>0</v>
      </c>
      <c r="T400" s="220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221" t="s">
        <v>224</v>
      </c>
      <c r="AT400" s="221" t="s">
        <v>143</v>
      </c>
      <c r="AU400" s="221" t="s">
        <v>83</v>
      </c>
      <c r="AY400" s="18" t="s">
        <v>141</v>
      </c>
      <c r="BE400" s="222">
        <f>IF(N400="základní",J400,0)</f>
        <v>170.21000000000001</v>
      </c>
      <c r="BF400" s="222">
        <f>IF(N400="snížená",J400,0)</f>
        <v>0</v>
      </c>
      <c r="BG400" s="222">
        <f>IF(N400="zákl. přenesená",J400,0)</f>
        <v>0</v>
      </c>
      <c r="BH400" s="222">
        <f>IF(N400="sníž. přenesená",J400,0)</f>
        <v>0</v>
      </c>
      <c r="BI400" s="222">
        <f>IF(N400="nulová",J400,0)</f>
        <v>0</v>
      </c>
      <c r="BJ400" s="18" t="s">
        <v>81</v>
      </c>
      <c r="BK400" s="222">
        <f>ROUND(I400*H400,2)</f>
        <v>170.21000000000001</v>
      </c>
      <c r="BL400" s="18" t="s">
        <v>224</v>
      </c>
      <c r="BM400" s="221" t="s">
        <v>1674</v>
      </c>
    </row>
    <row r="401" s="13" customFormat="1">
      <c r="A401" s="13"/>
      <c r="B401" s="223"/>
      <c r="C401" s="224"/>
      <c r="D401" s="225" t="s">
        <v>150</v>
      </c>
      <c r="E401" s="226" t="s">
        <v>1</v>
      </c>
      <c r="F401" s="227" t="s">
        <v>1675</v>
      </c>
      <c r="G401" s="224"/>
      <c r="H401" s="228">
        <v>11.82</v>
      </c>
      <c r="I401" s="224"/>
      <c r="J401" s="224"/>
      <c r="K401" s="224"/>
      <c r="L401" s="229"/>
      <c r="M401" s="230"/>
      <c r="N401" s="231"/>
      <c r="O401" s="231"/>
      <c r="P401" s="231"/>
      <c r="Q401" s="231"/>
      <c r="R401" s="231"/>
      <c r="S401" s="231"/>
      <c r="T401" s="232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33" t="s">
        <v>150</v>
      </c>
      <c r="AU401" s="233" t="s">
        <v>83</v>
      </c>
      <c r="AV401" s="13" t="s">
        <v>83</v>
      </c>
      <c r="AW401" s="13" t="s">
        <v>30</v>
      </c>
      <c r="AX401" s="13" t="s">
        <v>81</v>
      </c>
      <c r="AY401" s="233" t="s">
        <v>141</v>
      </c>
    </row>
    <row r="402" s="2" customFormat="1" ht="24.15" customHeight="1">
      <c r="A402" s="33"/>
      <c r="B402" s="34"/>
      <c r="C402" s="211" t="s">
        <v>1176</v>
      </c>
      <c r="D402" s="211" t="s">
        <v>143</v>
      </c>
      <c r="E402" s="212" t="s">
        <v>1676</v>
      </c>
      <c r="F402" s="213" t="s">
        <v>1677</v>
      </c>
      <c r="G402" s="214" t="s">
        <v>176</v>
      </c>
      <c r="H402" s="215">
        <v>114.51000000000001</v>
      </c>
      <c r="I402" s="216">
        <v>137</v>
      </c>
      <c r="J402" s="216">
        <f>ROUND(I402*H402,2)</f>
        <v>15687.870000000001</v>
      </c>
      <c r="K402" s="213" t="s">
        <v>147</v>
      </c>
      <c r="L402" s="39"/>
      <c r="M402" s="217" t="s">
        <v>1</v>
      </c>
      <c r="N402" s="218" t="s">
        <v>38</v>
      </c>
      <c r="O402" s="219">
        <v>0.16800000000000001</v>
      </c>
      <c r="P402" s="219">
        <f>O402*H402</f>
        <v>19.237680000000001</v>
      </c>
      <c r="Q402" s="219">
        <v>0.00020000000000000001</v>
      </c>
      <c r="R402" s="219">
        <f>Q402*H402</f>
        <v>0.022902000000000002</v>
      </c>
      <c r="S402" s="219">
        <v>0</v>
      </c>
      <c r="T402" s="220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221" t="s">
        <v>224</v>
      </c>
      <c r="AT402" s="221" t="s">
        <v>143</v>
      </c>
      <c r="AU402" s="221" t="s">
        <v>83</v>
      </c>
      <c r="AY402" s="18" t="s">
        <v>141</v>
      </c>
      <c r="BE402" s="222">
        <f>IF(N402="základní",J402,0)</f>
        <v>15687.870000000001</v>
      </c>
      <c r="BF402" s="222">
        <f>IF(N402="snížená",J402,0)</f>
        <v>0</v>
      </c>
      <c r="BG402" s="222">
        <f>IF(N402="zákl. přenesená",J402,0)</f>
        <v>0</v>
      </c>
      <c r="BH402" s="222">
        <f>IF(N402="sníž. přenesená",J402,0)</f>
        <v>0</v>
      </c>
      <c r="BI402" s="222">
        <f>IF(N402="nulová",J402,0)</f>
        <v>0</v>
      </c>
      <c r="BJ402" s="18" t="s">
        <v>81</v>
      </c>
      <c r="BK402" s="222">
        <f>ROUND(I402*H402,2)</f>
        <v>15687.870000000001</v>
      </c>
      <c r="BL402" s="18" t="s">
        <v>224</v>
      </c>
      <c r="BM402" s="221" t="s">
        <v>1678</v>
      </c>
    </row>
    <row r="403" s="13" customFormat="1">
      <c r="A403" s="13"/>
      <c r="B403" s="223"/>
      <c r="C403" s="224"/>
      <c r="D403" s="225" t="s">
        <v>150</v>
      </c>
      <c r="E403" s="226" t="s">
        <v>1</v>
      </c>
      <c r="F403" s="227" t="s">
        <v>1679</v>
      </c>
      <c r="G403" s="224"/>
      <c r="H403" s="228">
        <v>114.51000000000001</v>
      </c>
      <c r="I403" s="224"/>
      <c r="J403" s="224"/>
      <c r="K403" s="224"/>
      <c r="L403" s="229"/>
      <c r="M403" s="230"/>
      <c r="N403" s="231"/>
      <c r="O403" s="231"/>
      <c r="P403" s="231"/>
      <c r="Q403" s="231"/>
      <c r="R403" s="231"/>
      <c r="S403" s="231"/>
      <c r="T403" s="232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33" t="s">
        <v>150</v>
      </c>
      <c r="AU403" s="233" t="s">
        <v>83</v>
      </c>
      <c r="AV403" s="13" t="s">
        <v>83</v>
      </c>
      <c r="AW403" s="13" t="s">
        <v>30</v>
      </c>
      <c r="AX403" s="13" t="s">
        <v>81</v>
      </c>
      <c r="AY403" s="233" t="s">
        <v>141</v>
      </c>
    </row>
    <row r="404" s="2" customFormat="1" ht="24.15" customHeight="1">
      <c r="A404" s="33"/>
      <c r="B404" s="34"/>
      <c r="C404" s="211" t="s">
        <v>1180</v>
      </c>
      <c r="D404" s="211" t="s">
        <v>143</v>
      </c>
      <c r="E404" s="212" t="s">
        <v>1680</v>
      </c>
      <c r="F404" s="213" t="s">
        <v>1681</v>
      </c>
      <c r="G404" s="214" t="s">
        <v>157</v>
      </c>
      <c r="H404" s="215">
        <v>22.760000000000002</v>
      </c>
      <c r="I404" s="216">
        <v>1280</v>
      </c>
      <c r="J404" s="216">
        <f>ROUND(I404*H404,2)</f>
        <v>29132.799999999999</v>
      </c>
      <c r="K404" s="213" t="s">
        <v>147</v>
      </c>
      <c r="L404" s="39"/>
      <c r="M404" s="217" t="s">
        <v>1</v>
      </c>
      <c r="N404" s="218" t="s">
        <v>38</v>
      </c>
      <c r="O404" s="219">
        <v>2.46</v>
      </c>
      <c r="P404" s="219">
        <f>O404*H404</f>
        <v>55.989600000000003</v>
      </c>
      <c r="Q404" s="219">
        <v>0</v>
      </c>
      <c r="R404" s="219">
        <f>Q404*H404</f>
        <v>0</v>
      </c>
      <c r="S404" s="219">
        <v>0</v>
      </c>
      <c r="T404" s="220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221" t="s">
        <v>224</v>
      </c>
      <c r="AT404" s="221" t="s">
        <v>143</v>
      </c>
      <c r="AU404" s="221" t="s">
        <v>83</v>
      </c>
      <c r="AY404" s="18" t="s">
        <v>141</v>
      </c>
      <c r="BE404" s="222">
        <f>IF(N404="základní",J404,0)</f>
        <v>29132.799999999999</v>
      </c>
      <c r="BF404" s="222">
        <f>IF(N404="snížená",J404,0)</f>
        <v>0</v>
      </c>
      <c r="BG404" s="222">
        <f>IF(N404="zákl. přenesená",J404,0)</f>
        <v>0</v>
      </c>
      <c r="BH404" s="222">
        <f>IF(N404="sníž. přenesená",J404,0)</f>
        <v>0</v>
      </c>
      <c r="BI404" s="222">
        <f>IF(N404="nulová",J404,0)</f>
        <v>0</v>
      </c>
      <c r="BJ404" s="18" t="s">
        <v>81</v>
      </c>
      <c r="BK404" s="222">
        <f>ROUND(I404*H404,2)</f>
        <v>29132.799999999999</v>
      </c>
      <c r="BL404" s="18" t="s">
        <v>224</v>
      </c>
      <c r="BM404" s="221" t="s">
        <v>1682</v>
      </c>
    </row>
    <row r="405" s="2" customFormat="1" ht="24.15" customHeight="1">
      <c r="A405" s="33"/>
      <c r="B405" s="34"/>
      <c r="C405" s="211" t="s">
        <v>1184</v>
      </c>
      <c r="D405" s="211" t="s">
        <v>143</v>
      </c>
      <c r="E405" s="212" t="s">
        <v>1683</v>
      </c>
      <c r="F405" s="213" t="s">
        <v>1684</v>
      </c>
      <c r="G405" s="214" t="s">
        <v>157</v>
      </c>
      <c r="H405" s="215">
        <v>22.760000000000002</v>
      </c>
      <c r="I405" s="216">
        <v>604</v>
      </c>
      <c r="J405" s="216">
        <f>ROUND(I405*H405,2)</f>
        <v>13747.040000000001</v>
      </c>
      <c r="K405" s="213" t="s">
        <v>147</v>
      </c>
      <c r="L405" s="39"/>
      <c r="M405" s="217" t="s">
        <v>1</v>
      </c>
      <c r="N405" s="218" t="s">
        <v>38</v>
      </c>
      <c r="O405" s="219">
        <v>1.3200000000000001</v>
      </c>
      <c r="P405" s="219">
        <f>O405*H405</f>
        <v>30.043200000000002</v>
      </c>
      <c r="Q405" s="219">
        <v>0</v>
      </c>
      <c r="R405" s="219">
        <f>Q405*H405</f>
        <v>0</v>
      </c>
      <c r="S405" s="219">
        <v>0</v>
      </c>
      <c r="T405" s="220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221" t="s">
        <v>224</v>
      </c>
      <c r="AT405" s="221" t="s">
        <v>143</v>
      </c>
      <c r="AU405" s="221" t="s">
        <v>83</v>
      </c>
      <c r="AY405" s="18" t="s">
        <v>141</v>
      </c>
      <c r="BE405" s="222">
        <f>IF(N405="základní",J405,0)</f>
        <v>13747.040000000001</v>
      </c>
      <c r="BF405" s="222">
        <f>IF(N405="snížená",J405,0)</f>
        <v>0</v>
      </c>
      <c r="BG405" s="222">
        <f>IF(N405="zákl. přenesená",J405,0)</f>
        <v>0</v>
      </c>
      <c r="BH405" s="222">
        <f>IF(N405="sníž. přenesená",J405,0)</f>
        <v>0</v>
      </c>
      <c r="BI405" s="222">
        <f>IF(N405="nulová",J405,0)</f>
        <v>0</v>
      </c>
      <c r="BJ405" s="18" t="s">
        <v>81</v>
      </c>
      <c r="BK405" s="222">
        <f>ROUND(I405*H405,2)</f>
        <v>13747.040000000001</v>
      </c>
      <c r="BL405" s="18" t="s">
        <v>224</v>
      </c>
      <c r="BM405" s="221" t="s">
        <v>1685</v>
      </c>
    </row>
    <row r="406" s="12" customFormat="1" ht="22.8" customHeight="1">
      <c r="A406" s="12"/>
      <c r="B406" s="196"/>
      <c r="C406" s="197"/>
      <c r="D406" s="198" t="s">
        <v>72</v>
      </c>
      <c r="E406" s="209" t="s">
        <v>568</v>
      </c>
      <c r="F406" s="209" t="s">
        <v>569</v>
      </c>
      <c r="G406" s="197"/>
      <c r="H406" s="197"/>
      <c r="I406" s="197"/>
      <c r="J406" s="210">
        <f>BK406</f>
        <v>1495509.1300000001</v>
      </c>
      <c r="K406" s="197"/>
      <c r="L406" s="201"/>
      <c r="M406" s="202"/>
      <c r="N406" s="203"/>
      <c r="O406" s="203"/>
      <c r="P406" s="204">
        <f>SUM(P407:P435)</f>
        <v>650.42438700000002</v>
      </c>
      <c r="Q406" s="203"/>
      <c r="R406" s="204">
        <f>SUM(R407:R435)</f>
        <v>3.6826091000000001</v>
      </c>
      <c r="S406" s="203"/>
      <c r="T406" s="205">
        <f>SUM(T407:T435)</f>
        <v>0</v>
      </c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R406" s="206" t="s">
        <v>83</v>
      </c>
      <c r="AT406" s="207" t="s">
        <v>72</v>
      </c>
      <c r="AU406" s="207" t="s">
        <v>81</v>
      </c>
      <c r="AY406" s="206" t="s">
        <v>141</v>
      </c>
      <c r="BK406" s="208">
        <f>SUM(BK407:BK435)</f>
        <v>1495509.1300000001</v>
      </c>
    </row>
    <row r="407" s="2" customFormat="1" ht="24.15" customHeight="1">
      <c r="A407" s="33"/>
      <c r="B407" s="34"/>
      <c r="C407" s="211" t="s">
        <v>1189</v>
      </c>
      <c r="D407" s="211" t="s">
        <v>143</v>
      </c>
      <c r="E407" s="212" t="s">
        <v>1686</v>
      </c>
      <c r="F407" s="213" t="s">
        <v>1687</v>
      </c>
      <c r="G407" s="214" t="s">
        <v>254</v>
      </c>
      <c r="H407" s="215">
        <v>238</v>
      </c>
      <c r="I407" s="216">
        <v>3670</v>
      </c>
      <c r="J407" s="216">
        <f>ROUND(I407*H407,2)</f>
        <v>873460</v>
      </c>
      <c r="K407" s="213" t="s">
        <v>147</v>
      </c>
      <c r="L407" s="39"/>
      <c r="M407" s="217" t="s">
        <v>1</v>
      </c>
      <c r="N407" s="218" t="s">
        <v>38</v>
      </c>
      <c r="O407" s="219">
        <v>1.0449999999999999</v>
      </c>
      <c r="P407" s="219">
        <f>O407*H407</f>
        <v>248.70999999999998</v>
      </c>
      <c r="Q407" s="219">
        <v>0.0067200000000000003</v>
      </c>
      <c r="R407" s="219">
        <f>Q407*H407</f>
        <v>1.5993600000000001</v>
      </c>
      <c r="S407" s="219">
        <v>0</v>
      </c>
      <c r="T407" s="220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221" t="s">
        <v>224</v>
      </c>
      <c r="AT407" s="221" t="s">
        <v>143</v>
      </c>
      <c r="AU407" s="221" t="s">
        <v>83</v>
      </c>
      <c r="AY407" s="18" t="s">
        <v>141</v>
      </c>
      <c r="BE407" s="222">
        <f>IF(N407="základní",J407,0)</f>
        <v>873460</v>
      </c>
      <c r="BF407" s="222">
        <f>IF(N407="snížená",J407,0)</f>
        <v>0</v>
      </c>
      <c r="BG407" s="222">
        <f>IF(N407="zákl. přenesená",J407,0)</f>
        <v>0</v>
      </c>
      <c r="BH407" s="222">
        <f>IF(N407="sníž. přenesená",J407,0)</f>
        <v>0</v>
      </c>
      <c r="BI407" s="222">
        <f>IF(N407="nulová",J407,0)</f>
        <v>0</v>
      </c>
      <c r="BJ407" s="18" t="s">
        <v>81</v>
      </c>
      <c r="BK407" s="222">
        <f>ROUND(I407*H407,2)</f>
        <v>873460</v>
      </c>
      <c r="BL407" s="18" t="s">
        <v>224</v>
      </c>
      <c r="BM407" s="221" t="s">
        <v>1688</v>
      </c>
    </row>
    <row r="408" s="13" customFormat="1">
      <c r="A408" s="13"/>
      <c r="B408" s="223"/>
      <c r="C408" s="224"/>
      <c r="D408" s="225" t="s">
        <v>150</v>
      </c>
      <c r="E408" s="226" t="s">
        <v>1</v>
      </c>
      <c r="F408" s="227" t="s">
        <v>1689</v>
      </c>
      <c r="G408" s="224"/>
      <c r="H408" s="228">
        <v>238</v>
      </c>
      <c r="I408" s="224"/>
      <c r="J408" s="224"/>
      <c r="K408" s="224"/>
      <c r="L408" s="229"/>
      <c r="M408" s="230"/>
      <c r="N408" s="231"/>
      <c r="O408" s="231"/>
      <c r="P408" s="231"/>
      <c r="Q408" s="231"/>
      <c r="R408" s="231"/>
      <c r="S408" s="231"/>
      <c r="T408" s="232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33" t="s">
        <v>150</v>
      </c>
      <c r="AU408" s="233" t="s">
        <v>83</v>
      </c>
      <c r="AV408" s="13" t="s">
        <v>83</v>
      </c>
      <c r="AW408" s="13" t="s">
        <v>30</v>
      </c>
      <c r="AX408" s="13" t="s">
        <v>81</v>
      </c>
      <c r="AY408" s="233" t="s">
        <v>141</v>
      </c>
    </row>
    <row r="409" s="2" customFormat="1" ht="16.5" customHeight="1">
      <c r="A409" s="33"/>
      <c r="B409" s="34"/>
      <c r="C409" s="211" t="s">
        <v>1193</v>
      </c>
      <c r="D409" s="211" t="s">
        <v>143</v>
      </c>
      <c r="E409" s="212" t="s">
        <v>1145</v>
      </c>
      <c r="F409" s="213" t="s">
        <v>1146</v>
      </c>
      <c r="G409" s="214" t="s">
        <v>176</v>
      </c>
      <c r="H409" s="215">
        <v>30.199999999999999</v>
      </c>
      <c r="I409" s="216">
        <v>466.25</v>
      </c>
      <c r="J409" s="216">
        <f>ROUND(I409*H409,2)</f>
        <v>14080.75</v>
      </c>
      <c r="K409" s="213" t="s">
        <v>1</v>
      </c>
      <c r="L409" s="39"/>
      <c r="M409" s="217" t="s">
        <v>1</v>
      </c>
      <c r="N409" s="218" t="s">
        <v>38</v>
      </c>
      <c r="O409" s="219">
        <v>0.28499999999999998</v>
      </c>
      <c r="P409" s="219">
        <f>O409*H409</f>
        <v>8.6069999999999993</v>
      </c>
      <c r="Q409" s="219">
        <v>0.00072999999999999996</v>
      </c>
      <c r="R409" s="219">
        <f>Q409*H409</f>
        <v>0.022046</v>
      </c>
      <c r="S409" s="219">
        <v>0</v>
      </c>
      <c r="T409" s="220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221" t="s">
        <v>224</v>
      </c>
      <c r="AT409" s="221" t="s">
        <v>143</v>
      </c>
      <c r="AU409" s="221" t="s">
        <v>83</v>
      </c>
      <c r="AY409" s="18" t="s">
        <v>141</v>
      </c>
      <c r="BE409" s="222">
        <f>IF(N409="základní",J409,0)</f>
        <v>14080.75</v>
      </c>
      <c r="BF409" s="222">
        <f>IF(N409="snížená",J409,0)</f>
        <v>0</v>
      </c>
      <c r="BG409" s="222">
        <f>IF(N409="zákl. přenesená",J409,0)</f>
        <v>0</v>
      </c>
      <c r="BH409" s="222">
        <f>IF(N409="sníž. přenesená",J409,0)</f>
        <v>0</v>
      </c>
      <c r="BI409" s="222">
        <f>IF(N409="nulová",J409,0)</f>
        <v>0</v>
      </c>
      <c r="BJ409" s="18" t="s">
        <v>81</v>
      </c>
      <c r="BK409" s="222">
        <f>ROUND(I409*H409,2)</f>
        <v>14080.75</v>
      </c>
      <c r="BL409" s="18" t="s">
        <v>224</v>
      </c>
      <c r="BM409" s="221" t="s">
        <v>1690</v>
      </c>
    </row>
    <row r="410" s="13" customFormat="1">
      <c r="A410" s="13"/>
      <c r="B410" s="223"/>
      <c r="C410" s="224"/>
      <c r="D410" s="225" t="s">
        <v>150</v>
      </c>
      <c r="E410" s="226" t="s">
        <v>1</v>
      </c>
      <c r="F410" s="227" t="s">
        <v>1148</v>
      </c>
      <c r="G410" s="224"/>
      <c r="H410" s="228">
        <v>30.199999999999999</v>
      </c>
      <c r="I410" s="224"/>
      <c r="J410" s="224"/>
      <c r="K410" s="224"/>
      <c r="L410" s="229"/>
      <c r="M410" s="230"/>
      <c r="N410" s="231"/>
      <c r="O410" s="231"/>
      <c r="P410" s="231"/>
      <c r="Q410" s="231"/>
      <c r="R410" s="231"/>
      <c r="S410" s="231"/>
      <c r="T410" s="232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3" t="s">
        <v>150</v>
      </c>
      <c r="AU410" s="233" t="s">
        <v>83</v>
      </c>
      <c r="AV410" s="13" t="s">
        <v>83</v>
      </c>
      <c r="AW410" s="13" t="s">
        <v>30</v>
      </c>
      <c r="AX410" s="13" t="s">
        <v>81</v>
      </c>
      <c r="AY410" s="233" t="s">
        <v>141</v>
      </c>
    </row>
    <row r="411" s="2" customFormat="1" ht="24.15" customHeight="1">
      <c r="A411" s="33"/>
      <c r="B411" s="34"/>
      <c r="C411" s="211" t="s">
        <v>1199</v>
      </c>
      <c r="D411" s="211" t="s">
        <v>143</v>
      </c>
      <c r="E411" s="212" t="s">
        <v>1691</v>
      </c>
      <c r="F411" s="213" t="s">
        <v>1692</v>
      </c>
      <c r="G411" s="214" t="s">
        <v>176</v>
      </c>
      <c r="H411" s="215">
        <v>42</v>
      </c>
      <c r="I411" s="216">
        <v>630</v>
      </c>
      <c r="J411" s="216">
        <f>ROUND(I411*H411,2)</f>
        <v>26460</v>
      </c>
      <c r="K411" s="213" t="s">
        <v>1</v>
      </c>
      <c r="L411" s="39"/>
      <c r="M411" s="217" t="s">
        <v>1</v>
      </c>
      <c r="N411" s="218" t="s">
        <v>38</v>
      </c>
      <c r="O411" s="219">
        <v>0.30499999999999999</v>
      </c>
      <c r="P411" s="219">
        <f>O411*H411</f>
        <v>12.810000000000001</v>
      </c>
      <c r="Q411" s="219">
        <v>0.00115</v>
      </c>
      <c r="R411" s="219">
        <f>Q411*H411</f>
        <v>0.048299999999999996</v>
      </c>
      <c r="S411" s="219">
        <v>0</v>
      </c>
      <c r="T411" s="220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221" t="s">
        <v>224</v>
      </c>
      <c r="AT411" s="221" t="s">
        <v>143</v>
      </c>
      <c r="AU411" s="221" t="s">
        <v>83</v>
      </c>
      <c r="AY411" s="18" t="s">
        <v>141</v>
      </c>
      <c r="BE411" s="222">
        <f>IF(N411="základní",J411,0)</f>
        <v>26460</v>
      </c>
      <c r="BF411" s="222">
        <f>IF(N411="snížená",J411,0)</f>
        <v>0</v>
      </c>
      <c r="BG411" s="222">
        <f>IF(N411="zákl. přenesená",J411,0)</f>
        <v>0</v>
      </c>
      <c r="BH411" s="222">
        <f>IF(N411="sníž. přenesená",J411,0)</f>
        <v>0</v>
      </c>
      <c r="BI411" s="222">
        <f>IF(N411="nulová",J411,0)</f>
        <v>0</v>
      </c>
      <c r="BJ411" s="18" t="s">
        <v>81</v>
      </c>
      <c r="BK411" s="222">
        <f>ROUND(I411*H411,2)</f>
        <v>26460</v>
      </c>
      <c r="BL411" s="18" t="s">
        <v>224</v>
      </c>
      <c r="BM411" s="221" t="s">
        <v>1693</v>
      </c>
    </row>
    <row r="412" s="13" customFormat="1">
      <c r="A412" s="13"/>
      <c r="B412" s="223"/>
      <c r="C412" s="224"/>
      <c r="D412" s="225" t="s">
        <v>150</v>
      </c>
      <c r="E412" s="226" t="s">
        <v>1</v>
      </c>
      <c r="F412" s="227" t="s">
        <v>1694</v>
      </c>
      <c r="G412" s="224"/>
      <c r="H412" s="228">
        <v>42</v>
      </c>
      <c r="I412" s="224"/>
      <c r="J412" s="224"/>
      <c r="K412" s="224"/>
      <c r="L412" s="229"/>
      <c r="M412" s="230"/>
      <c r="N412" s="231"/>
      <c r="O412" s="231"/>
      <c r="P412" s="231"/>
      <c r="Q412" s="231"/>
      <c r="R412" s="231"/>
      <c r="S412" s="231"/>
      <c r="T412" s="232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33" t="s">
        <v>150</v>
      </c>
      <c r="AU412" s="233" t="s">
        <v>83</v>
      </c>
      <c r="AV412" s="13" t="s">
        <v>83</v>
      </c>
      <c r="AW412" s="13" t="s">
        <v>30</v>
      </c>
      <c r="AX412" s="13" t="s">
        <v>81</v>
      </c>
      <c r="AY412" s="233" t="s">
        <v>141</v>
      </c>
    </row>
    <row r="413" s="2" customFormat="1" ht="21.75" customHeight="1">
      <c r="A413" s="33"/>
      <c r="B413" s="34"/>
      <c r="C413" s="211" t="s">
        <v>1204</v>
      </c>
      <c r="D413" s="211" t="s">
        <v>143</v>
      </c>
      <c r="E413" s="212" t="s">
        <v>1695</v>
      </c>
      <c r="F413" s="213" t="s">
        <v>1696</v>
      </c>
      <c r="G413" s="214" t="s">
        <v>176</v>
      </c>
      <c r="H413" s="215">
        <v>42</v>
      </c>
      <c r="I413" s="216">
        <v>716.25</v>
      </c>
      <c r="J413" s="216">
        <f>ROUND(I413*H413,2)</f>
        <v>30082.5</v>
      </c>
      <c r="K413" s="213" t="s">
        <v>1</v>
      </c>
      <c r="L413" s="39"/>
      <c r="M413" s="217" t="s">
        <v>1</v>
      </c>
      <c r="N413" s="218" t="s">
        <v>38</v>
      </c>
      <c r="O413" s="219">
        <v>0.28299999999999997</v>
      </c>
      <c r="P413" s="219">
        <f>O413*H413</f>
        <v>11.885999999999999</v>
      </c>
      <c r="Q413" s="219">
        <v>0.00142</v>
      </c>
      <c r="R413" s="219">
        <f>Q413*H413</f>
        <v>0.059639999999999999</v>
      </c>
      <c r="S413" s="219">
        <v>0</v>
      </c>
      <c r="T413" s="220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221" t="s">
        <v>224</v>
      </c>
      <c r="AT413" s="221" t="s">
        <v>143</v>
      </c>
      <c r="AU413" s="221" t="s">
        <v>83</v>
      </c>
      <c r="AY413" s="18" t="s">
        <v>141</v>
      </c>
      <c r="BE413" s="222">
        <f>IF(N413="základní",J413,0)</f>
        <v>30082.5</v>
      </c>
      <c r="BF413" s="222">
        <f>IF(N413="snížená",J413,0)</f>
        <v>0</v>
      </c>
      <c r="BG413" s="222">
        <f>IF(N413="zákl. přenesená",J413,0)</f>
        <v>0</v>
      </c>
      <c r="BH413" s="222">
        <f>IF(N413="sníž. přenesená",J413,0)</f>
        <v>0</v>
      </c>
      <c r="BI413" s="222">
        <f>IF(N413="nulová",J413,0)</f>
        <v>0</v>
      </c>
      <c r="BJ413" s="18" t="s">
        <v>81</v>
      </c>
      <c r="BK413" s="222">
        <f>ROUND(I413*H413,2)</f>
        <v>30082.5</v>
      </c>
      <c r="BL413" s="18" t="s">
        <v>224</v>
      </c>
      <c r="BM413" s="221" t="s">
        <v>1697</v>
      </c>
    </row>
    <row r="414" s="13" customFormat="1">
      <c r="A414" s="13"/>
      <c r="B414" s="223"/>
      <c r="C414" s="224"/>
      <c r="D414" s="225" t="s">
        <v>150</v>
      </c>
      <c r="E414" s="226" t="s">
        <v>1</v>
      </c>
      <c r="F414" s="227" t="s">
        <v>1698</v>
      </c>
      <c r="G414" s="224"/>
      <c r="H414" s="228">
        <v>42</v>
      </c>
      <c r="I414" s="224"/>
      <c r="J414" s="224"/>
      <c r="K414" s="224"/>
      <c r="L414" s="229"/>
      <c r="M414" s="230"/>
      <c r="N414" s="231"/>
      <c r="O414" s="231"/>
      <c r="P414" s="231"/>
      <c r="Q414" s="231"/>
      <c r="R414" s="231"/>
      <c r="S414" s="231"/>
      <c r="T414" s="232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33" t="s">
        <v>150</v>
      </c>
      <c r="AU414" s="233" t="s">
        <v>83</v>
      </c>
      <c r="AV414" s="13" t="s">
        <v>83</v>
      </c>
      <c r="AW414" s="13" t="s">
        <v>30</v>
      </c>
      <c r="AX414" s="13" t="s">
        <v>81</v>
      </c>
      <c r="AY414" s="233" t="s">
        <v>141</v>
      </c>
    </row>
    <row r="415" s="2" customFormat="1" ht="16.5" customHeight="1">
      <c r="A415" s="33"/>
      <c r="B415" s="34"/>
      <c r="C415" s="211" t="s">
        <v>1209</v>
      </c>
      <c r="D415" s="211" t="s">
        <v>143</v>
      </c>
      <c r="E415" s="212" t="s">
        <v>1699</v>
      </c>
      <c r="F415" s="213" t="s">
        <v>1700</v>
      </c>
      <c r="G415" s="214" t="s">
        <v>176</v>
      </c>
      <c r="H415" s="215">
        <v>42</v>
      </c>
      <c r="I415" s="216">
        <v>1512.5</v>
      </c>
      <c r="J415" s="216">
        <f>ROUND(I415*H415,2)</f>
        <v>63525</v>
      </c>
      <c r="K415" s="213" t="s">
        <v>1</v>
      </c>
      <c r="L415" s="39"/>
      <c r="M415" s="217" t="s">
        <v>1</v>
      </c>
      <c r="N415" s="218" t="s">
        <v>38</v>
      </c>
      <c r="O415" s="219">
        <v>0.34799999999999998</v>
      </c>
      <c r="P415" s="219">
        <f>O415*H415</f>
        <v>14.616</v>
      </c>
      <c r="Q415" s="219">
        <v>0.0033899999999999998</v>
      </c>
      <c r="R415" s="219">
        <f>Q415*H415</f>
        <v>0.14237999999999998</v>
      </c>
      <c r="S415" s="219">
        <v>0</v>
      </c>
      <c r="T415" s="220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221" t="s">
        <v>224</v>
      </c>
      <c r="AT415" s="221" t="s">
        <v>143</v>
      </c>
      <c r="AU415" s="221" t="s">
        <v>83</v>
      </c>
      <c r="AY415" s="18" t="s">
        <v>141</v>
      </c>
      <c r="BE415" s="222">
        <f>IF(N415="základní",J415,0)</f>
        <v>63525</v>
      </c>
      <c r="BF415" s="222">
        <f>IF(N415="snížená",J415,0)</f>
        <v>0</v>
      </c>
      <c r="BG415" s="222">
        <f>IF(N415="zákl. přenesená",J415,0)</f>
        <v>0</v>
      </c>
      <c r="BH415" s="222">
        <f>IF(N415="sníž. přenesená",J415,0)</f>
        <v>0</v>
      </c>
      <c r="BI415" s="222">
        <f>IF(N415="nulová",J415,0)</f>
        <v>0</v>
      </c>
      <c r="BJ415" s="18" t="s">
        <v>81</v>
      </c>
      <c r="BK415" s="222">
        <f>ROUND(I415*H415,2)</f>
        <v>63525</v>
      </c>
      <c r="BL415" s="18" t="s">
        <v>224</v>
      </c>
      <c r="BM415" s="221" t="s">
        <v>1701</v>
      </c>
    </row>
    <row r="416" s="13" customFormat="1">
      <c r="A416" s="13"/>
      <c r="B416" s="223"/>
      <c r="C416" s="224"/>
      <c r="D416" s="225" t="s">
        <v>150</v>
      </c>
      <c r="E416" s="226" t="s">
        <v>1</v>
      </c>
      <c r="F416" s="227" t="s">
        <v>1694</v>
      </c>
      <c r="G416" s="224"/>
      <c r="H416" s="228">
        <v>42</v>
      </c>
      <c r="I416" s="224"/>
      <c r="J416" s="224"/>
      <c r="K416" s="224"/>
      <c r="L416" s="229"/>
      <c r="M416" s="230"/>
      <c r="N416" s="231"/>
      <c r="O416" s="231"/>
      <c r="P416" s="231"/>
      <c r="Q416" s="231"/>
      <c r="R416" s="231"/>
      <c r="S416" s="231"/>
      <c r="T416" s="232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33" t="s">
        <v>150</v>
      </c>
      <c r="AU416" s="233" t="s">
        <v>83</v>
      </c>
      <c r="AV416" s="13" t="s">
        <v>83</v>
      </c>
      <c r="AW416" s="13" t="s">
        <v>30</v>
      </c>
      <c r="AX416" s="13" t="s">
        <v>81</v>
      </c>
      <c r="AY416" s="233" t="s">
        <v>141</v>
      </c>
    </row>
    <row r="417" s="2" customFormat="1" ht="21.75" customHeight="1">
      <c r="A417" s="33"/>
      <c r="B417" s="34"/>
      <c r="C417" s="211" t="s">
        <v>1214</v>
      </c>
      <c r="D417" s="211" t="s">
        <v>143</v>
      </c>
      <c r="E417" s="212" t="s">
        <v>1702</v>
      </c>
      <c r="F417" s="213" t="s">
        <v>1703</v>
      </c>
      <c r="G417" s="214" t="s">
        <v>176</v>
      </c>
      <c r="H417" s="215">
        <v>84</v>
      </c>
      <c r="I417" s="216">
        <v>672.5</v>
      </c>
      <c r="J417" s="216">
        <f>ROUND(I417*H417,2)</f>
        <v>56490</v>
      </c>
      <c r="K417" s="213" t="s">
        <v>1</v>
      </c>
      <c r="L417" s="39"/>
      <c r="M417" s="217" t="s">
        <v>1</v>
      </c>
      <c r="N417" s="218" t="s">
        <v>38</v>
      </c>
      <c r="O417" s="219">
        <v>0.215</v>
      </c>
      <c r="P417" s="219">
        <f>O417*H417</f>
        <v>18.059999999999999</v>
      </c>
      <c r="Q417" s="219">
        <v>0.00147</v>
      </c>
      <c r="R417" s="219">
        <f>Q417*H417</f>
        <v>0.12347999999999999</v>
      </c>
      <c r="S417" s="219">
        <v>0</v>
      </c>
      <c r="T417" s="220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221" t="s">
        <v>224</v>
      </c>
      <c r="AT417" s="221" t="s">
        <v>143</v>
      </c>
      <c r="AU417" s="221" t="s">
        <v>83</v>
      </c>
      <c r="AY417" s="18" t="s">
        <v>141</v>
      </c>
      <c r="BE417" s="222">
        <f>IF(N417="základní",J417,0)</f>
        <v>56490</v>
      </c>
      <c r="BF417" s="222">
        <f>IF(N417="snížená",J417,0)</f>
        <v>0</v>
      </c>
      <c r="BG417" s="222">
        <f>IF(N417="zákl. přenesená",J417,0)</f>
        <v>0</v>
      </c>
      <c r="BH417" s="222">
        <f>IF(N417="sníž. přenesená",J417,0)</f>
        <v>0</v>
      </c>
      <c r="BI417" s="222">
        <f>IF(N417="nulová",J417,0)</f>
        <v>0</v>
      </c>
      <c r="BJ417" s="18" t="s">
        <v>81</v>
      </c>
      <c r="BK417" s="222">
        <f>ROUND(I417*H417,2)</f>
        <v>56490</v>
      </c>
      <c r="BL417" s="18" t="s">
        <v>224</v>
      </c>
      <c r="BM417" s="221" t="s">
        <v>1704</v>
      </c>
    </row>
    <row r="418" s="13" customFormat="1">
      <c r="A418" s="13"/>
      <c r="B418" s="223"/>
      <c r="C418" s="224"/>
      <c r="D418" s="225" t="s">
        <v>150</v>
      </c>
      <c r="E418" s="226" t="s">
        <v>1</v>
      </c>
      <c r="F418" s="227" t="s">
        <v>1705</v>
      </c>
      <c r="G418" s="224"/>
      <c r="H418" s="228">
        <v>84</v>
      </c>
      <c r="I418" s="224"/>
      <c r="J418" s="224"/>
      <c r="K418" s="224"/>
      <c r="L418" s="229"/>
      <c r="M418" s="230"/>
      <c r="N418" s="231"/>
      <c r="O418" s="231"/>
      <c r="P418" s="231"/>
      <c r="Q418" s="231"/>
      <c r="R418" s="231"/>
      <c r="S418" s="231"/>
      <c r="T418" s="232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33" t="s">
        <v>150</v>
      </c>
      <c r="AU418" s="233" t="s">
        <v>83</v>
      </c>
      <c r="AV418" s="13" t="s">
        <v>83</v>
      </c>
      <c r="AW418" s="13" t="s">
        <v>30</v>
      </c>
      <c r="AX418" s="13" t="s">
        <v>81</v>
      </c>
      <c r="AY418" s="233" t="s">
        <v>141</v>
      </c>
    </row>
    <row r="419" s="2" customFormat="1" ht="24.15" customHeight="1">
      <c r="A419" s="33"/>
      <c r="B419" s="34"/>
      <c r="C419" s="211" t="s">
        <v>1218</v>
      </c>
      <c r="D419" s="211" t="s">
        <v>143</v>
      </c>
      <c r="E419" s="212" t="s">
        <v>1706</v>
      </c>
      <c r="F419" s="213" t="s">
        <v>1707</v>
      </c>
      <c r="G419" s="214" t="s">
        <v>176</v>
      </c>
      <c r="H419" s="215">
        <v>84</v>
      </c>
      <c r="I419" s="216">
        <v>683.75</v>
      </c>
      <c r="J419" s="216">
        <f>ROUND(I419*H419,2)</f>
        <v>57435</v>
      </c>
      <c r="K419" s="213" t="s">
        <v>1</v>
      </c>
      <c r="L419" s="39"/>
      <c r="M419" s="217" t="s">
        <v>1</v>
      </c>
      <c r="N419" s="218" t="s">
        <v>38</v>
      </c>
      <c r="O419" s="219">
        <v>0.23300000000000001</v>
      </c>
      <c r="P419" s="219">
        <f>O419*H419</f>
        <v>19.572000000000003</v>
      </c>
      <c r="Q419" s="219">
        <v>0.00147</v>
      </c>
      <c r="R419" s="219">
        <f>Q419*H419</f>
        <v>0.12347999999999999</v>
      </c>
      <c r="S419" s="219">
        <v>0</v>
      </c>
      <c r="T419" s="220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221" t="s">
        <v>224</v>
      </c>
      <c r="AT419" s="221" t="s">
        <v>143</v>
      </c>
      <c r="AU419" s="221" t="s">
        <v>83</v>
      </c>
      <c r="AY419" s="18" t="s">
        <v>141</v>
      </c>
      <c r="BE419" s="222">
        <f>IF(N419="základní",J419,0)</f>
        <v>57435</v>
      </c>
      <c r="BF419" s="222">
        <f>IF(N419="snížená",J419,0)</f>
        <v>0</v>
      </c>
      <c r="BG419" s="222">
        <f>IF(N419="zákl. přenesená",J419,0)</f>
        <v>0</v>
      </c>
      <c r="BH419" s="222">
        <f>IF(N419="sníž. přenesená",J419,0)</f>
        <v>0</v>
      </c>
      <c r="BI419" s="222">
        <f>IF(N419="nulová",J419,0)</f>
        <v>0</v>
      </c>
      <c r="BJ419" s="18" t="s">
        <v>81</v>
      </c>
      <c r="BK419" s="222">
        <f>ROUND(I419*H419,2)</f>
        <v>57435</v>
      </c>
      <c r="BL419" s="18" t="s">
        <v>224</v>
      </c>
      <c r="BM419" s="221" t="s">
        <v>1708</v>
      </c>
    </row>
    <row r="420" s="13" customFormat="1">
      <c r="A420" s="13"/>
      <c r="B420" s="223"/>
      <c r="C420" s="224"/>
      <c r="D420" s="225" t="s">
        <v>150</v>
      </c>
      <c r="E420" s="226" t="s">
        <v>1</v>
      </c>
      <c r="F420" s="227" t="s">
        <v>1705</v>
      </c>
      <c r="G420" s="224"/>
      <c r="H420" s="228">
        <v>84</v>
      </c>
      <c r="I420" s="224"/>
      <c r="J420" s="224"/>
      <c r="K420" s="224"/>
      <c r="L420" s="229"/>
      <c r="M420" s="230"/>
      <c r="N420" s="231"/>
      <c r="O420" s="231"/>
      <c r="P420" s="231"/>
      <c r="Q420" s="231"/>
      <c r="R420" s="231"/>
      <c r="S420" s="231"/>
      <c r="T420" s="232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33" t="s">
        <v>150</v>
      </c>
      <c r="AU420" s="233" t="s">
        <v>83</v>
      </c>
      <c r="AV420" s="13" t="s">
        <v>83</v>
      </c>
      <c r="AW420" s="13" t="s">
        <v>30</v>
      </c>
      <c r="AX420" s="13" t="s">
        <v>81</v>
      </c>
      <c r="AY420" s="233" t="s">
        <v>141</v>
      </c>
    </row>
    <row r="421" s="2" customFormat="1" ht="24.15" customHeight="1">
      <c r="A421" s="33"/>
      <c r="B421" s="34"/>
      <c r="C421" s="211" t="s">
        <v>1222</v>
      </c>
      <c r="D421" s="211" t="s">
        <v>143</v>
      </c>
      <c r="E421" s="212" t="s">
        <v>1709</v>
      </c>
      <c r="F421" s="213" t="s">
        <v>1710</v>
      </c>
      <c r="G421" s="214" t="s">
        <v>176</v>
      </c>
      <c r="H421" s="215">
        <v>42</v>
      </c>
      <c r="I421" s="216">
        <v>4775</v>
      </c>
      <c r="J421" s="216">
        <f>ROUND(I421*H421,2)</f>
        <v>200550</v>
      </c>
      <c r="K421" s="213" t="s">
        <v>1</v>
      </c>
      <c r="L421" s="39"/>
      <c r="M421" s="217" t="s">
        <v>1</v>
      </c>
      <c r="N421" s="218" t="s">
        <v>38</v>
      </c>
      <c r="O421" s="219">
        <v>1.8029999999999999</v>
      </c>
      <c r="P421" s="219">
        <f>O421*H421</f>
        <v>75.725999999999999</v>
      </c>
      <c r="Q421" s="219">
        <v>0.01013</v>
      </c>
      <c r="R421" s="219">
        <f>Q421*H421</f>
        <v>0.42546</v>
      </c>
      <c r="S421" s="219">
        <v>0</v>
      </c>
      <c r="T421" s="220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221" t="s">
        <v>224</v>
      </c>
      <c r="AT421" s="221" t="s">
        <v>143</v>
      </c>
      <c r="AU421" s="221" t="s">
        <v>83</v>
      </c>
      <c r="AY421" s="18" t="s">
        <v>141</v>
      </c>
      <c r="BE421" s="222">
        <f>IF(N421="základní",J421,0)</f>
        <v>200550</v>
      </c>
      <c r="BF421" s="222">
        <f>IF(N421="snížená",J421,0)</f>
        <v>0</v>
      </c>
      <c r="BG421" s="222">
        <f>IF(N421="zákl. přenesená",J421,0)</f>
        <v>0</v>
      </c>
      <c r="BH421" s="222">
        <f>IF(N421="sníž. přenesená",J421,0)</f>
        <v>0</v>
      </c>
      <c r="BI421" s="222">
        <f>IF(N421="nulová",J421,0)</f>
        <v>0</v>
      </c>
      <c r="BJ421" s="18" t="s">
        <v>81</v>
      </c>
      <c r="BK421" s="222">
        <f>ROUND(I421*H421,2)</f>
        <v>200550</v>
      </c>
      <c r="BL421" s="18" t="s">
        <v>224</v>
      </c>
      <c r="BM421" s="221" t="s">
        <v>1711</v>
      </c>
    </row>
    <row r="422" s="13" customFormat="1">
      <c r="A422" s="13"/>
      <c r="B422" s="223"/>
      <c r="C422" s="224"/>
      <c r="D422" s="225" t="s">
        <v>150</v>
      </c>
      <c r="E422" s="226" t="s">
        <v>1</v>
      </c>
      <c r="F422" s="227" t="s">
        <v>1694</v>
      </c>
      <c r="G422" s="224"/>
      <c r="H422" s="228">
        <v>42</v>
      </c>
      <c r="I422" s="224"/>
      <c r="J422" s="224"/>
      <c r="K422" s="224"/>
      <c r="L422" s="229"/>
      <c r="M422" s="230"/>
      <c r="N422" s="231"/>
      <c r="O422" s="231"/>
      <c r="P422" s="231"/>
      <c r="Q422" s="231"/>
      <c r="R422" s="231"/>
      <c r="S422" s="231"/>
      <c r="T422" s="232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33" t="s">
        <v>150</v>
      </c>
      <c r="AU422" s="233" t="s">
        <v>83</v>
      </c>
      <c r="AV422" s="13" t="s">
        <v>83</v>
      </c>
      <c r="AW422" s="13" t="s">
        <v>30</v>
      </c>
      <c r="AX422" s="13" t="s">
        <v>81</v>
      </c>
      <c r="AY422" s="233" t="s">
        <v>141</v>
      </c>
    </row>
    <row r="423" s="2" customFormat="1" ht="16.5" customHeight="1">
      <c r="A423" s="33"/>
      <c r="B423" s="34"/>
      <c r="C423" s="211" t="s">
        <v>1230</v>
      </c>
      <c r="D423" s="211" t="s">
        <v>143</v>
      </c>
      <c r="E423" s="212" t="s">
        <v>1712</v>
      </c>
      <c r="F423" s="213" t="s">
        <v>1713</v>
      </c>
      <c r="G423" s="214" t="s">
        <v>176</v>
      </c>
      <c r="H423" s="215">
        <v>42</v>
      </c>
      <c r="I423" s="216">
        <v>123.25</v>
      </c>
      <c r="J423" s="216">
        <f>ROUND(I423*H423,2)</f>
        <v>5176.5</v>
      </c>
      <c r="K423" s="213" t="s">
        <v>1</v>
      </c>
      <c r="L423" s="39"/>
      <c r="M423" s="217" t="s">
        <v>1</v>
      </c>
      <c r="N423" s="218" t="s">
        <v>38</v>
      </c>
      <c r="O423" s="219">
        <v>1.8029999999999999</v>
      </c>
      <c r="P423" s="219">
        <f>O423*H423</f>
        <v>75.725999999999999</v>
      </c>
      <c r="Q423" s="219">
        <v>0.01013</v>
      </c>
      <c r="R423" s="219">
        <f>Q423*H423</f>
        <v>0.42546</v>
      </c>
      <c r="S423" s="219">
        <v>0</v>
      </c>
      <c r="T423" s="220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221" t="s">
        <v>224</v>
      </c>
      <c r="AT423" s="221" t="s">
        <v>143</v>
      </c>
      <c r="AU423" s="221" t="s">
        <v>83</v>
      </c>
      <c r="AY423" s="18" t="s">
        <v>141</v>
      </c>
      <c r="BE423" s="222">
        <f>IF(N423="základní",J423,0)</f>
        <v>5176.5</v>
      </c>
      <c r="BF423" s="222">
        <f>IF(N423="snížená",J423,0)</f>
        <v>0</v>
      </c>
      <c r="BG423" s="222">
        <f>IF(N423="zákl. přenesená",J423,0)</f>
        <v>0</v>
      </c>
      <c r="BH423" s="222">
        <f>IF(N423="sníž. přenesená",J423,0)</f>
        <v>0</v>
      </c>
      <c r="BI423" s="222">
        <f>IF(N423="nulová",J423,0)</f>
        <v>0</v>
      </c>
      <c r="BJ423" s="18" t="s">
        <v>81</v>
      </c>
      <c r="BK423" s="222">
        <f>ROUND(I423*H423,2)</f>
        <v>5176.5</v>
      </c>
      <c r="BL423" s="18" t="s">
        <v>224</v>
      </c>
      <c r="BM423" s="221" t="s">
        <v>1714</v>
      </c>
    </row>
    <row r="424" s="13" customFormat="1">
      <c r="A424" s="13"/>
      <c r="B424" s="223"/>
      <c r="C424" s="224"/>
      <c r="D424" s="225" t="s">
        <v>150</v>
      </c>
      <c r="E424" s="226" t="s">
        <v>1</v>
      </c>
      <c r="F424" s="227" t="s">
        <v>1694</v>
      </c>
      <c r="G424" s="224"/>
      <c r="H424" s="228">
        <v>42</v>
      </c>
      <c r="I424" s="224"/>
      <c r="J424" s="224"/>
      <c r="K424" s="224"/>
      <c r="L424" s="229"/>
      <c r="M424" s="230"/>
      <c r="N424" s="231"/>
      <c r="O424" s="231"/>
      <c r="P424" s="231"/>
      <c r="Q424" s="231"/>
      <c r="R424" s="231"/>
      <c r="S424" s="231"/>
      <c r="T424" s="232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33" t="s">
        <v>150</v>
      </c>
      <c r="AU424" s="233" t="s">
        <v>83</v>
      </c>
      <c r="AV424" s="13" t="s">
        <v>83</v>
      </c>
      <c r="AW424" s="13" t="s">
        <v>30</v>
      </c>
      <c r="AX424" s="13" t="s">
        <v>81</v>
      </c>
      <c r="AY424" s="233" t="s">
        <v>141</v>
      </c>
    </row>
    <row r="425" s="2" customFormat="1" ht="16.5" customHeight="1">
      <c r="A425" s="33"/>
      <c r="B425" s="34"/>
      <c r="C425" s="211" t="s">
        <v>1235</v>
      </c>
      <c r="D425" s="211" t="s">
        <v>143</v>
      </c>
      <c r="E425" s="212" t="s">
        <v>1715</v>
      </c>
      <c r="F425" s="213" t="s">
        <v>1716</v>
      </c>
      <c r="G425" s="214" t="s">
        <v>176</v>
      </c>
      <c r="H425" s="215">
        <v>42</v>
      </c>
      <c r="I425" s="216">
        <v>188.38</v>
      </c>
      <c r="J425" s="216">
        <f>ROUND(I425*H425,2)</f>
        <v>7911.96</v>
      </c>
      <c r="K425" s="213" t="s">
        <v>1</v>
      </c>
      <c r="L425" s="39"/>
      <c r="M425" s="217" t="s">
        <v>1</v>
      </c>
      <c r="N425" s="218" t="s">
        <v>38</v>
      </c>
      <c r="O425" s="219">
        <v>1.8029999999999999</v>
      </c>
      <c r="P425" s="219">
        <f>O425*H425</f>
        <v>75.725999999999999</v>
      </c>
      <c r="Q425" s="219">
        <v>0.01013</v>
      </c>
      <c r="R425" s="219">
        <f>Q425*H425</f>
        <v>0.42546</v>
      </c>
      <c r="S425" s="219">
        <v>0</v>
      </c>
      <c r="T425" s="220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221" t="s">
        <v>224</v>
      </c>
      <c r="AT425" s="221" t="s">
        <v>143</v>
      </c>
      <c r="AU425" s="221" t="s">
        <v>83</v>
      </c>
      <c r="AY425" s="18" t="s">
        <v>141</v>
      </c>
      <c r="BE425" s="222">
        <f>IF(N425="základní",J425,0)</f>
        <v>7911.96</v>
      </c>
      <c r="BF425" s="222">
        <f>IF(N425="snížená",J425,0)</f>
        <v>0</v>
      </c>
      <c r="BG425" s="222">
        <f>IF(N425="zákl. přenesená",J425,0)</f>
        <v>0</v>
      </c>
      <c r="BH425" s="222">
        <f>IF(N425="sníž. přenesená",J425,0)</f>
        <v>0</v>
      </c>
      <c r="BI425" s="222">
        <f>IF(N425="nulová",J425,0)</f>
        <v>0</v>
      </c>
      <c r="BJ425" s="18" t="s">
        <v>81</v>
      </c>
      <c r="BK425" s="222">
        <f>ROUND(I425*H425,2)</f>
        <v>7911.96</v>
      </c>
      <c r="BL425" s="18" t="s">
        <v>224</v>
      </c>
      <c r="BM425" s="221" t="s">
        <v>1717</v>
      </c>
    </row>
    <row r="426" s="13" customFormat="1">
      <c r="A426" s="13"/>
      <c r="B426" s="223"/>
      <c r="C426" s="224"/>
      <c r="D426" s="225" t="s">
        <v>150</v>
      </c>
      <c r="E426" s="226" t="s">
        <v>1</v>
      </c>
      <c r="F426" s="227" t="s">
        <v>1694</v>
      </c>
      <c r="G426" s="224"/>
      <c r="H426" s="228">
        <v>42</v>
      </c>
      <c r="I426" s="224"/>
      <c r="J426" s="224"/>
      <c r="K426" s="224"/>
      <c r="L426" s="229"/>
      <c r="M426" s="230"/>
      <c r="N426" s="231"/>
      <c r="O426" s="231"/>
      <c r="P426" s="231"/>
      <c r="Q426" s="231"/>
      <c r="R426" s="231"/>
      <c r="S426" s="231"/>
      <c r="T426" s="232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3" t="s">
        <v>150</v>
      </c>
      <c r="AU426" s="233" t="s">
        <v>83</v>
      </c>
      <c r="AV426" s="13" t="s">
        <v>83</v>
      </c>
      <c r="AW426" s="13" t="s">
        <v>30</v>
      </c>
      <c r="AX426" s="13" t="s">
        <v>81</v>
      </c>
      <c r="AY426" s="233" t="s">
        <v>141</v>
      </c>
    </row>
    <row r="427" s="2" customFormat="1" ht="24.15" customHeight="1">
      <c r="A427" s="33"/>
      <c r="B427" s="34"/>
      <c r="C427" s="211" t="s">
        <v>1239</v>
      </c>
      <c r="D427" s="211" t="s">
        <v>143</v>
      </c>
      <c r="E427" s="212" t="s">
        <v>1718</v>
      </c>
      <c r="F427" s="213" t="s">
        <v>1719</v>
      </c>
      <c r="G427" s="214" t="s">
        <v>176</v>
      </c>
      <c r="H427" s="215">
        <v>21</v>
      </c>
      <c r="I427" s="216">
        <v>5312.5</v>
      </c>
      <c r="J427" s="216">
        <f>ROUND(I427*H427,2)</f>
        <v>111562.5</v>
      </c>
      <c r="K427" s="213" t="s">
        <v>1</v>
      </c>
      <c r="L427" s="39"/>
      <c r="M427" s="217" t="s">
        <v>1</v>
      </c>
      <c r="N427" s="218" t="s">
        <v>38</v>
      </c>
      <c r="O427" s="219">
        <v>1.8029999999999999</v>
      </c>
      <c r="P427" s="219">
        <f>O427*H427</f>
        <v>37.863</v>
      </c>
      <c r="Q427" s="219">
        <v>0.01013</v>
      </c>
      <c r="R427" s="219">
        <f>Q427*H427</f>
        <v>0.21273</v>
      </c>
      <c r="S427" s="219">
        <v>0</v>
      </c>
      <c r="T427" s="220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221" t="s">
        <v>224</v>
      </c>
      <c r="AT427" s="221" t="s">
        <v>143</v>
      </c>
      <c r="AU427" s="221" t="s">
        <v>83</v>
      </c>
      <c r="AY427" s="18" t="s">
        <v>141</v>
      </c>
      <c r="BE427" s="222">
        <f>IF(N427="základní",J427,0)</f>
        <v>111562.5</v>
      </c>
      <c r="BF427" s="222">
        <f>IF(N427="snížená",J427,0)</f>
        <v>0</v>
      </c>
      <c r="BG427" s="222">
        <f>IF(N427="zákl. přenesená",J427,0)</f>
        <v>0</v>
      </c>
      <c r="BH427" s="222">
        <f>IF(N427="sníž. přenesená",J427,0)</f>
        <v>0</v>
      </c>
      <c r="BI427" s="222">
        <f>IF(N427="nulová",J427,0)</f>
        <v>0</v>
      </c>
      <c r="BJ427" s="18" t="s">
        <v>81</v>
      </c>
      <c r="BK427" s="222">
        <f>ROUND(I427*H427,2)</f>
        <v>111562.5</v>
      </c>
      <c r="BL427" s="18" t="s">
        <v>224</v>
      </c>
      <c r="BM427" s="221" t="s">
        <v>1720</v>
      </c>
    </row>
    <row r="428" s="13" customFormat="1">
      <c r="A428" s="13"/>
      <c r="B428" s="223"/>
      <c r="C428" s="224"/>
      <c r="D428" s="225" t="s">
        <v>150</v>
      </c>
      <c r="E428" s="226" t="s">
        <v>1</v>
      </c>
      <c r="F428" s="227" t="s">
        <v>1721</v>
      </c>
      <c r="G428" s="224"/>
      <c r="H428" s="228">
        <v>21</v>
      </c>
      <c r="I428" s="224"/>
      <c r="J428" s="224"/>
      <c r="K428" s="224"/>
      <c r="L428" s="229"/>
      <c r="M428" s="230"/>
      <c r="N428" s="231"/>
      <c r="O428" s="231"/>
      <c r="P428" s="231"/>
      <c r="Q428" s="231"/>
      <c r="R428" s="231"/>
      <c r="S428" s="231"/>
      <c r="T428" s="232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3" t="s">
        <v>150</v>
      </c>
      <c r="AU428" s="233" t="s">
        <v>83</v>
      </c>
      <c r="AV428" s="13" t="s">
        <v>83</v>
      </c>
      <c r="AW428" s="13" t="s">
        <v>30</v>
      </c>
      <c r="AX428" s="13" t="s">
        <v>81</v>
      </c>
      <c r="AY428" s="233" t="s">
        <v>141</v>
      </c>
    </row>
    <row r="429" s="2" customFormat="1" ht="16.5" customHeight="1">
      <c r="A429" s="33"/>
      <c r="B429" s="34"/>
      <c r="C429" s="211" t="s">
        <v>1722</v>
      </c>
      <c r="D429" s="211" t="s">
        <v>143</v>
      </c>
      <c r="E429" s="212" t="s">
        <v>1723</v>
      </c>
      <c r="F429" s="213" t="s">
        <v>1724</v>
      </c>
      <c r="G429" s="214" t="s">
        <v>254</v>
      </c>
      <c r="H429" s="215">
        <v>3.3999999999999999</v>
      </c>
      <c r="I429" s="216">
        <v>3400</v>
      </c>
      <c r="J429" s="216">
        <f>ROUND(I429*H429,2)</f>
        <v>11560</v>
      </c>
      <c r="K429" s="213" t="s">
        <v>1</v>
      </c>
      <c r="L429" s="39"/>
      <c r="M429" s="217" t="s">
        <v>1</v>
      </c>
      <c r="N429" s="218" t="s">
        <v>38</v>
      </c>
      <c r="O429" s="219">
        <v>1.8029999999999999</v>
      </c>
      <c r="P429" s="219">
        <f>O429*H429</f>
        <v>6.1301999999999994</v>
      </c>
      <c r="Q429" s="219">
        <v>0.01013</v>
      </c>
      <c r="R429" s="219">
        <f>Q429*H429</f>
        <v>0.034442</v>
      </c>
      <c r="S429" s="219">
        <v>0</v>
      </c>
      <c r="T429" s="220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221" t="s">
        <v>224</v>
      </c>
      <c r="AT429" s="221" t="s">
        <v>143</v>
      </c>
      <c r="AU429" s="221" t="s">
        <v>83</v>
      </c>
      <c r="AY429" s="18" t="s">
        <v>141</v>
      </c>
      <c r="BE429" s="222">
        <f>IF(N429="základní",J429,0)</f>
        <v>11560</v>
      </c>
      <c r="BF429" s="222">
        <f>IF(N429="snížená",J429,0)</f>
        <v>0</v>
      </c>
      <c r="BG429" s="222">
        <f>IF(N429="zákl. přenesená",J429,0)</f>
        <v>0</v>
      </c>
      <c r="BH429" s="222">
        <f>IF(N429="sníž. přenesená",J429,0)</f>
        <v>0</v>
      </c>
      <c r="BI429" s="222">
        <f>IF(N429="nulová",J429,0)</f>
        <v>0</v>
      </c>
      <c r="BJ429" s="18" t="s">
        <v>81</v>
      </c>
      <c r="BK429" s="222">
        <f>ROUND(I429*H429,2)</f>
        <v>11560</v>
      </c>
      <c r="BL429" s="18" t="s">
        <v>224</v>
      </c>
      <c r="BM429" s="221" t="s">
        <v>1725</v>
      </c>
    </row>
    <row r="430" s="13" customFormat="1">
      <c r="A430" s="13"/>
      <c r="B430" s="223"/>
      <c r="C430" s="224"/>
      <c r="D430" s="225" t="s">
        <v>150</v>
      </c>
      <c r="E430" s="226" t="s">
        <v>1</v>
      </c>
      <c r="F430" s="227" t="s">
        <v>1726</v>
      </c>
      <c r="G430" s="224"/>
      <c r="H430" s="228">
        <v>3.3999999999999999</v>
      </c>
      <c r="I430" s="224"/>
      <c r="J430" s="224"/>
      <c r="K430" s="224"/>
      <c r="L430" s="229"/>
      <c r="M430" s="230"/>
      <c r="N430" s="231"/>
      <c r="O430" s="231"/>
      <c r="P430" s="231"/>
      <c r="Q430" s="231"/>
      <c r="R430" s="231"/>
      <c r="S430" s="231"/>
      <c r="T430" s="232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33" t="s">
        <v>150</v>
      </c>
      <c r="AU430" s="233" t="s">
        <v>83</v>
      </c>
      <c r="AV430" s="13" t="s">
        <v>83</v>
      </c>
      <c r="AW430" s="13" t="s">
        <v>30</v>
      </c>
      <c r="AX430" s="13" t="s">
        <v>81</v>
      </c>
      <c r="AY430" s="233" t="s">
        <v>141</v>
      </c>
    </row>
    <row r="431" s="2" customFormat="1" ht="24.15" customHeight="1">
      <c r="A431" s="33"/>
      <c r="B431" s="34"/>
      <c r="C431" s="211" t="s">
        <v>1727</v>
      </c>
      <c r="D431" s="211" t="s">
        <v>143</v>
      </c>
      <c r="E431" s="212" t="s">
        <v>1728</v>
      </c>
      <c r="F431" s="213" t="s">
        <v>1729</v>
      </c>
      <c r="G431" s="214" t="s">
        <v>176</v>
      </c>
      <c r="H431" s="215">
        <v>27.690000000000001</v>
      </c>
      <c r="I431" s="216">
        <v>651.25</v>
      </c>
      <c r="J431" s="216">
        <f>ROUND(I431*H431,2)</f>
        <v>18033.110000000001</v>
      </c>
      <c r="K431" s="213" t="s">
        <v>1</v>
      </c>
      <c r="L431" s="39"/>
      <c r="M431" s="217" t="s">
        <v>1</v>
      </c>
      <c r="N431" s="218" t="s">
        <v>38</v>
      </c>
      <c r="O431" s="219">
        <v>0.315</v>
      </c>
      <c r="P431" s="219">
        <f>O431*H431</f>
        <v>8.7223500000000005</v>
      </c>
      <c r="Q431" s="219">
        <v>0.0011900000000000001</v>
      </c>
      <c r="R431" s="219">
        <f>Q431*H431</f>
        <v>0.032951100000000004</v>
      </c>
      <c r="S431" s="219">
        <v>0</v>
      </c>
      <c r="T431" s="220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221" t="s">
        <v>224</v>
      </c>
      <c r="AT431" s="221" t="s">
        <v>143</v>
      </c>
      <c r="AU431" s="221" t="s">
        <v>83</v>
      </c>
      <c r="AY431" s="18" t="s">
        <v>141</v>
      </c>
      <c r="BE431" s="222">
        <f>IF(N431="základní",J431,0)</f>
        <v>18033.110000000001</v>
      </c>
      <c r="BF431" s="222">
        <f>IF(N431="snížená",J431,0)</f>
        <v>0</v>
      </c>
      <c r="BG431" s="222">
        <f>IF(N431="zákl. přenesená",J431,0)</f>
        <v>0</v>
      </c>
      <c r="BH431" s="222">
        <f>IF(N431="sníž. přenesená",J431,0)</f>
        <v>0</v>
      </c>
      <c r="BI431" s="222">
        <f>IF(N431="nulová",J431,0)</f>
        <v>0</v>
      </c>
      <c r="BJ431" s="18" t="s">
        <v>81</v>
      </c>
      <c r="BK431" s="222">
        <f>ROUND(I431*H431,2)</f>
        <v>18033.110000000001</v>
      </c>
      <c r="BL431" s="18" t="s">
        <v>224</v>
      </c>
      <c r="BM431" s="221" t="s">
        <v>1730</v>
      </c>
    </row>
    <row r="432" s="13" customFormat="1">
      <c r="A432" s="13"/>
      <c r="B432" s="223"/>
      <c r="C432" s="224"/>
      <c r="D432" s="225" t="s">
        <v>150</v>
      </c>
      <c r="E432" s="226" t="s">
        <v>1</v>
      </c>
      <c r="F432" s="227" t="s">
        <v>1731</v>
      </c>
      <c r="G432" s="224"/>
      <c r="H432" s="228">
        <v>27.690000000000001</v>
      </c>
      <c r="I432" s="224"/>
      <c r="J432" s="224"/>
      <c r="K432" s="224"/>
      <c r="L432" s="229"/>
      <c r="M432" s="230"/>
      <c r="N432" s="231"/>
      <c r="O432" s="231"/>
      <c r="P432" s="231"/>
      <c r="Q432" s="231"/>
      <c r="R432" s="231"/>
      <c r="S432" s="231"/>
      <c r="T432" s="232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3" t="s">
        <v>150</v>
      </c>
      <c r="AU432" s="233" t="s">
        <v>83</v>
      </c>
      <c r="AV432" s="13" t="s">
        <v>83</v>
      </c>
      <c r="AW432" s="13" t="s">
        <v>30</v>
      </c>
      <c r="AX432" s="13" t="s">
        <v>81</v>
      </c>
      <c r="AY432" s="233" t="s">
        <v>141</v>
      </c>
    </row>
    <row r="433" s="2" customFormat="1" ht="16.5" customHeight="1">
      <c r="A433" s="33"/>
      <c r="B433" s="34"/>
      <c r="C433" s="211" t="s">
        <v>1732</v>
      </c>
      <c r="D433" s="211" t="s">
        <v>143</v>
      </c>
      <c r="E433" s="212" t="s">
        <v>1150</v>
      </c>
      <c r="F433" s="213" t="s">
        <v>1733</v>
      </c>
      <c r="G433" s="214" t="s">
        <v>195</v>
      </c>
      <c r="H433" s="215">
        <v>2</v>
      </c>
      <c r="I433" s="216">
        <v>1250</v>
      </c>
      <c r="J433" s="216">
        <f>ROUND(I433*H433,2)</f>
        <v>2500</v>
      </c>
      <c r="K433" s="213" t="s">
        <v>1</v>
      </c>
      <c r="L433" s="39"/>
      <c r="M433" s="217" t="s">
        <v>1</v>
      </c>
      <c r="N433" s="218" t="s">
        <v>38</v>
      </c>
      <c r="O433" s="219">
        <v>0.35099999999999998</v>
      </c>
      <c r="P433" s="219">
        <f>O433*H433</f>
        <v>0.70199999999999996</v>
      </c>
      <c r="Q433" s="219">
        <v>0.0037100000000000002</v>
      </c>
      <c r="R433" s="219">
        <f>Q433*H433</f>
        <v>0.0074200000000000004</v>
      </c>
      <c r="S433" s="219">
        <v>0</v>
      </c>
      <c r="T433" s="220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221" t="s">
        <v>224</v>
      </c>
      <c r="AT433" s="221" t="s">
        <v>143</v>
      </c>
      <c r="AU433" s="221" t="s">
        <v>83</v>
      </c>
      <c r="AY433" s="18" t="s">
        <v>141</v>
      </c>
      <c r="BE433" s="222">
        <f>IF(N433="základní",J433,0)</f>
        <v>2500</v>
      </c>
      <c r="BF433" s="222">
        <f>IF(N433="snížená",J433,0)</f>
        <v>0</v>
      </c>
      <c r="BG433" s="222">
        <f>IF(N433="zákl. přenesená",J433,0)</f>
        <v>0</v>
      </c>
      <c r="BH433" s="222">
        <f>IF(N433="sníž. přenesená",J433,0)</f>
        <v>0</v>
      </c>
      <c r="BI433" s="222">
        <f>IF(N433="nulová",J433,0)</f>
        <v>0</v>
      </c>
      <c r="BJ433" s="18" t="s">
        <v>81</v>
      </c>
      <c r="BK433" s="222">
        <f>ROUND(I433*H433,2)</f>
        <v>2500</v>
      </c>
      <c r="BL433" s="18" t="s">
        <v>224</v>
      </c>
      <c r="BM433" s="221" t="s">
        <v>1734</v>
      </c>
    </row>
    <row r="434" s="2" customFormat="1" ht="24.15" customHeight="1">
      <c r="A434" s="33"/>
      <c r="B434" s="34"/>
      <c r="C434" s="211" t="s">
        <v>1735</v>
      </c>
      <c r="D434" s="211" t="s">
        <v>143</v>
      </c>
      <c r="E434" s="212" t="s">
        <v>1154</v>
      </c>
      <c r="F434" s="213" t="s">
        <v>1155</v>
      </c>
      <c r="G434" s="214" t="s">
        <v>157</v>
      </c>
      <c r="H434" s="215">
        <v>4.6210000000000004</v>
      </c>
      <c r="I434" s="216">
        <v>2350</v>
      </c>
      <c r="J434" s="216">
        <f>ROUND(I434*H434,2)</f>
        <v>10859.35</v>
      </c>
      <c r="K434" s="213" t="s">
        <v>147</v>
      </c>
      <c r="L434" s="39"/>
      <c r="M434" s="217" t="s">
        <v>1</v>
      </c>
      <c r="N434" s="218" t="s">
        <v>38</v>
      </c>
      <c r="O434" s="219">
        <v>4.9470000000000001</v>
      </c>
      <c r="P434" s="219">
        <f>O434*H434</f>
        <v>22.860087000000004</v>
      </c>
      <c r="Q434" s="219">
        <v>0</v>
      </c>
      <c r="R434" s="219">
        <f>Q434*H434</f>
        <v>0</v>
      </c>
      <c r="S434" s="219">
        <v>0</v>
      </c>
      <c r="T434" s="220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221" t="s">
        <v>224</v>
      </c>
      <c r="AT434" s="221" t="s">
        <v>143</v>
      </c>
      <c r="AU434" s="221" t="s">
        <v>83</v>
      </c>
      <c r="AY434" s="18" t="s">
        <v>141</v>
      </c>
      <c r="BE434" s="222">
        <f>IF(N434="základní",J434,0)</f>
        <v>10859.35</v>
      </c>
      <c r="BF434" s="222">
        <f>IF(N434="snížená",J434,0)</f>
        <v>0</v>
      </c>
      <c r="BG434" s="222">
        <f>IF(N434="zákl. přenesená",J434,0)</f>
        <v>0</v>
      </c>
      <c r="BH434" s="222">
        <f>IF(N434="sníž. přenesená",J434,0)</f>
        <v>0</v>
      </c>
      <c r="BI434" s="222">
        <f>IF(N434="nulová",J434,0)</f>
        <v>0</v>
      </c>
      <c r="BJ434" s="18" t="s">
        <v>81</v>
      </c>
      <c r="BK434" s="222">
        <f>ROUND(I434*H434,2)</f>
        <v>10859.35</v>
      </c>
      <c r="BL434" s="18" t="s">
        <v>224</v>
      </c>
      <c r="BM434" s="221" t="s">
        <v>1736</v>
      </c>
    </row>
    <row r="435" s="2" customFormat="1" ht="24.15" customHeight="1">
      <c r="A435" s="33"/>
      <c r="B435" s="34"/>
      <c r="C435" s="211" t="s">
        <v>1737</v>
      </c>
      <c r="D435" s="211" t="s">
        <v>143</v>
      </c>
      <c r="E435" s="212" t="s">
        <v>1738</v>
      </c>
      <c r="F435" s="213" t="s">
        <v>1739</v>
      </c>
      <c r="G435" s="214" t="s">
        <v>157</v>
      </c>
      <c r="H435" s="215">
        <v>4.6210000000000004</v>
      </c>
      <c r="I435" s="216">
        <v>1260</v>
      </c>
      <c r="J435" s="216">
        <f>ROUND(I435*H435,2)</f>
        <v>5822.46</v>
      </c>
      <c r="K435" s="213" t="s">
        <v>147</v>
      </c>
      <c r="L435" s="39"/>
      <c r="M435" s="217" t="s">
        <v>1</v>
      </c>
      <c r="N435" s="218" t="s">
        <v>38</v>
      </c>
      <c r="O435" s="219">
        <v>2.75</v>
      </c>
      <c r="P435" s="219">
        <f>O435*H435</f>
        <v>12.707750000000001</v>
      </c>
      <c r="Q435" s="219">
        <v>0</v>
      </c>
      <c r="R435" s="219">
        <f>Q435*H435</f>
        <v>0</v>
      </c>
      <c r="S435" s="219">
        <v>0</v>
      </c>
      <c r="T435" s="220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221" t="s">
        <v>224</v>
      </c>
      <c r="AT435" s="221" t="s">
        <v>143</v>
      </c>
      <c r="AU435" s="221" t="s">
        <v>83</v>
      </c>
      <c r="AY435" s="18" t="s">
        <v>141</v>
      </c>
      <c r="BE435" s="222">
        <f>IF(N435="základní",J435,0)</f>
        <v>5822.46</v>
      </c>
      <c r="BF435" s="222">
        <f>IF(N435="snížená",J435,0)</f>
        <v>0</v>
      </c>
      <c r="BG435" s="222">
        <f>IF(N435="zákl. přenesená",J435,0)</f>
        <v>0</v>
      </c>
      <c r="BH435" s="222">
        <f>IF(N435="sníž. přenesená",J435,0)</f>
        <v>0</v>
      </c>
      <c r="BI435" s="222">
        <f>IF(N435="nulová",J435,0)</f>
        <v>0</v>
      </c>
      <c r="BJ435" s="18" t="s">
        <v>81</v>
      </c>
      <c r="BK435" s="222">
        <f>ROUND(I435*H435,2)</f>
        <v>5822.46</v>
      </c>
      <c r="BL435" s="18" t="s">
        <v>224</v>
      </c>
      <c r="BM435" s="221" t="s">
        <v>1740</v>
      </c>
    </row>
    <row r="436" s="12" customFormat="1" ht="22.8" customHeight="1">
      <c r="A436" s="12"/>
      <c r="B436" s="196"/>
      <c r="C436" s="197"/>
      <c r="D436" s="198" t="s">
        <v>72</v>
      </c>
      <c r="E436" s="209" t="s">
        <v>1741</v>
      </c>
      <c r="F436" s="209" t="s">
        <v>1742</v>
      </c>
      <c r="G436" s="197"/>
      <c r="H436" s="197"/>
      <c r="I436" s="197"/>
      <c r="J436" s="210">
        <f>BK436</f>
        <v>42369.07</v>
      </c>
      <c r="K436" s="197"/>
      <c r="L436" s="201"/>
      <c r="M436" s="202"/>
      <c r="N436" s="203"/>
      <c r="O436" s="203"/>
      <c r="P436" s="204">
        <f>SUM(P437:P444)</f>
        <v>36.948160999999999</v>
      </c>
      <c r="Q436" s="203"/>
      <c r="R436" s="204">
        <f>SUM(R437:R444)</f>
        <v>0.073304000000000008</v>
      </c>
      <c r="S436" s="203"/>
      <c r="T436" s="205">
        <f>SUM(T437:T444)</f>
        <v>0</v>
      </c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R436" s="206" t="s">
        <v>83</v>
      </c>
      <c r="AT436" s="207" t="s">
        <v>72</v>
      </c>
      <c r="AU436" s="207" t="s">
        <v>81</v>
      </c>
      <c r="AY436" s="206" t="s">
        <v>141</v>
      </c>
      <c r="BK436" s="208">
        <f>SUM(BK437:BK444)</f>
        <v>42369.07</v>
      </c>
    </row>
    <row r="437" s="2" customFormat="1" ht="24.15" customHeight="1">
      <c r="A437" s="33"/>
      <c r="B437" s="34"/>
      <c r="C437" s="211" t="s">
        <v>1743</v>
      </c>
      <c r="D437" s="211" t="s">
        <v>143</v>
      </c>
      <c r="E437" s="212" t="s">
        <v>1744</v>
      </c>
      <c r="F437" s="213" t="s">
        <v>1745</v>
      </c>
      <c r="G437" s="214" t="s">
        <v>254</v>
      </c>
      <c r="H437" s="215">
        <v>238</v>
      </c>
      <c r="I437" s="216">
        <v>41.100000000000001</v>
      </c>
      <c r="J437" s="216">
        <f>ROUND(I437*H437,2)</f>
        <v>9781.7999999999993</v>
      </c>
      <c r="K437" s="213" t="s">
        <v>147</v>
      </c>
      <c r="L437" s="39"/>
      <c r="M437" s="217" t="s">
        <v>1</v>
      </c>
      <c r="N437" s="218" t="s">
        <v>38</v>
      </c>
      <c r="O437" s="219">
        <v>0.068000000000000005</v>
      </c>
      <c r="P437" s="219">
        <f>O437*H437</f>
        <v>16.184000000000001</v>
      </c>
      <c r="Q437" s="219">
        <v>0</v>
      </c>
      <c r="R437" s="219">
        <f>Q437*H437</f>
        <v>0</v>
      </c>
      <c r="S437" s="219">
        <v>0</v>
      </c>
      <c r="T437" s="220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221" t="s">
        <v>224</v>
      </c>
      <c r="AT437" s="221" t="s">
        <v>143</v>
      </c>
      <c r="AU437" s="221" t="s">
        <v>83</v>
      </c>
      <c r="AY437" s="18" t="s">
        <v>141</v>
      </c>
      <c r="BE437" s="222">
        <f>IF(N437="základní",J437,0)</f>
        <v>9781.7999999999993</v>
      </c>
      <c r="BF437" s="222">
        <f>IF(N437="snížená",J437,0)</f>
        <v>0</v>
      </c>
      <c r="BG437" s="222">
        <f>IF(N437="zákl. přenesená",J437,0)</f>
        <v>0</v>
      </c>
      <c r="BH437" s="222">
        <f>IF(N437="sníž. přenesená",J437,0)</f>
        <v>0</v>
      </c>
      <c r="BI437" s="222">
        <f>IF(N437="nulová",J437,0)</f>
        <v>0</v>
      </c>
      <c r="BJ437" s="18" t="s">
        <v>81</v>
      </c>
      <c r="BK437" s="222">
        <f>ROUND(I437*H437,2)</f>
        <v>9781.7999999999993</v>
      </c>
      <c r="BL437" s="18" t="s">
        <v>224</v>
      </c>
      <c r="BM437" s="221" t="s">
        <v>1746</v>
      </c>
    </row>
    <row r="438" s="2" customFormat="1" ht="37.8" customHeight="1">
      <c r="A438" s="33"/>
      <c r="B438" s="34"/>
      <c r="C438" s="244" t="s">
        <v>1747</v>
      </c>
      <c r="D438" s="244" t="s">
        <v>154</v>
      </c>
      <c r="E438" s="245" t="s">
        <v>1748</v>
      </c>
      <c r="F438" s="246" t="s">
        <v>1749</v>
      </c>
      <c r="G438" s="247" t="s">
        <v>254</v>
      </c>
      <c r="H438" s="248">
        <v>261.80000000000001</v>
      </c>
      <c r="I438" s="249">
        <v>33.899999999999999</v>
      </c>
      <c r="J438" s="249">
        <f>ROUND(I438*H438,2)</f>
        <v>8875.0200000000004</v>
      </c>
      <c r="K438" s="246" t="s">
        <v>147</v>
      </c>
      <c r="L438" s="250"/>
      <c r="M438" s="251" t="s">
        <v>1</v>
      </c>
      <c r="N438" s="252" t="s">
        <v>38</v>
      </c>
      <c r="O438" s="219">
        <v>0</v>
      </c>
      <c r="P438" s="219">
        <f>O438*H438</f>
        <v>0</v>
      </c>
      <c r="Q438" s="219">
        <v>0.00012999999999999999</v>
      </c>
      <c r="R438" s="219">
        <f>Q438*H438</f>
        <v>0.034034000000000002</v>
      </c>
      <c r="S438" s="219">
        <v>0</v>
      </c>
      <c r="T438" s="220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221" t="s">
        <v>398</v>
      </c>
      <c r="AT438" s="221" t="s">
        <v>154</v>
      </c>
      <c r="AU438" s="221" t="s">
        <v>83</v>
      </c>
      <c r="AY438" s="18" t="s">
        <v>141</v>
      </c>
      <c r="BE438" s="222">
        <f>IF(N438="základní",J438,0)</f>
        <v>8875.0200000000004</v>
      </c>
      <c r="BF438" s="222">
        <f>IF(N438="snížená",J438,0)</f>
        <v>0</v>
      </c>
      <c r="BG438" s="222">
        <f>IF(N438="zákl. přenesená",J438,0)</f>
        <v>0</v>
      </c>
      <c r="BH438" s="222">
        <f>IF(N438="sníž. přenesená",J438,0)</f>
        <v>0</v>
      </c>
      <c r="BI438" s="222">
        <f>IF(N438="nulová",J438,0)</f>
        <v>0</v>
      </c>
      <c r="BJ438" s="18" t="s">
        <v>81</v>
      </c>
      <c r="BK438" s="222">
        <f>ROUND(I438*H438,2)</f>
        <v>8875.0200000000004</v>
      </c>
      <c r="BL438" s="18" t="s">
        <v>224</v>
      </c>
      <c r="BM438" s="221" t="s">
        <v>1750</v>
      </c>
    </row>
    <row r="439" s="13" customFormat="1">
      <c r="A439" s="13"/>
      <c r="B439" s="223"/>
      <c r="C439" s="224"/>
      <c r="D439" s="225" t="s">
        <v>150</v>
      </c>
      <c r="E439" s="224"/>
      <c r="F439" s="227" t="s">
        <v>1464</v>
      </c>
      <c r="G439" s="224"/>
      <c r="H439" s="228">
        <v>261.80000000000001</v>
      </c>
      <c r="I439" s="224"/>
      <c r="J439" s="224"/>
      <c r="K439" s="224"/>
      <c r="L439" s="229"/>
      <c r="M439" s="230"/>
      <c r="N439" s="231"/>
      <c r="O439" s="231"/>
      <c r="P439" s="231"/>
      <c r="Q439" s="231"/>
      <c r="R439" s="231"/>
      <c r="S439" s="231"/>
      <c r="T439" s="232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33" t="s">
        <v>150</v>
      </c>
      <c r="AU439" s="233" t="s">
        <v>83</v>
      </c>
      <c r="AV439" s="13" t="s">
        <v>83</v>
      </c>
      <c r="AW439" s="13" t="s">
        <v>4</v>
      </c>
      <c r="AX439" s="13" t="s">
        <v>81</v>
      </c>
      <c r="AY439" s="233" t="s">
        <v>141</v>
      </c>
    </row>
    <row r="440" s="2" customFormat="1" ht="24.15" customHeight="1">
      <c r="A440" s="33"/>
      <c r="B440" s="34"/>
      <c r="C440" s="211" t="s">
        <v>1751</v>
      </c>
      <c r="D440" s="211" t="s">
        <v>143</v>
      </c>
      <c r="E440" s="212" t="s">
        <v>1752</v>
      </c>
      <c r="F440" s="213" t="s">
        <v>1753</v>
      </c>
      <c r="G440" s="214" t="s">
        <v>254</v>
      </c>
      <c r="H440" s="215">
        <v>238</v>
      </c>
      <c r="I440" s="216">
        <v>52</v>
      </c>
      <c r="J440" s="216">
        <f>ROUND(I440*H440,2)</f>
        <v>12376</v>
      </c>
      <c r="K440" s="213" t="s">
        <v>147</v>
      </c>
      <c r="L440" s="39"/>
      <c r="M440" s="217" t="s">
        <v>1</v>
      </c>
      <c r="N440" s="218" t="s">
        <v>38</v>
      </c>
      <c r="O440" s="219">
        <v>0.085999999999999993</v>
      </c>
      <c r="P440" s="219">
        <f>O440*H440</f>
        <v>20.468</v>
      </c>
      <c r="Q440" s="219">
        <v>0</v>
      </c>
      <c r="R440" s="219">
        <f>Q440*H440</f>
        <v>0</v>
      </c>
      <c r="S440" s="219">
        <v>0</v>
      </c>
      <c r="T440" s="220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221" t="s">
        <v>224</v>
      </c>
      <c r="AT440" s="221" t="s">
        <v>143</v>
      </c>
      <c r="AU440" s="221" t="s">
        <v>83</v>
      </c>
      <c r="AY440" s="18" t="s">
        <v>141</v>
      </c>
      <c r="BE440" s="222">
        <f>IF(N440="základní",J440,0)</f>
        <v>12376</v>
      </c>
      <c r="BF440" s="222">
        <f>IF(N440="snížená",J440,0)</f>
        <v>0</v>
      </c>
      <c r="BG440" s="222">
        <f>IF(N440="zákl. přenesená",J440,0)</f>
        <v>0</v>
      </c>
      <c r="BH440" s="222">
        <f>IF(N440="sníž. přenesená",J440,0)</f>
        <v>0</v>
      </c>
      <c r="BI440" s="222">
        <f>IF(N440="nulová",J440,0)</f>
        <v>0</v>
      </c>
      <c r="BJ440" s="18" t="s">
        <v>81</v>
      </c>
      <c r="BK440" s="222">
        <f>ROUND(I440*H440,2)</f>
        <v>12376</v>
      </c>
      <c r="BL440" s="18" t="s">
        <v>224</v>
      </c>
      <c r="BM440" s="221" t="s">
        <v>1754</v>
      </c>
    </row>
    <row r="441" s="2" customFormat="1" ht="37.8" customHeight="1">
      <c r="A441" s="33"/>
      <c r="B441" s="34"/>
      <c r="C441" s="244" t="s">
        <v>1755</v>
      </c>
      <c r="D441" s="244" t="s">
        <v>154</v>
      </c>
      <c r="E441" s="245" t="s">
        <v>1756</v>
      </c>
      <c r="F441" s="246" t="s">
        <v>1757</v>
      </c>
      <c r="G441" s="247" t="s">
        <v>254</v>
      </c>
      <c r="H441" s="248">
        <v>261.80000000000001</v>
      </c>
      <c r="I441" s="249">
        <v>42.700000000000003</v>
      </c>
      <c r="J441" s="249">
        <f>ROUND(I441*H441,2)</f>
        <v>11178.860000000001</v>
      </c>
      <c r="K441" s="246" t="s">
        <v>147</v>
      </c>
      <c r="L441" s="250"/>
      <c r="M441" s="251" t="s">
        <v>1</v>
      </c>
      <c r="N441" s="252" t="s">
        <v>38</v>
      </c>
      <c r="O441" s="219">
        <v>0</v>
      </c>
      <c r="P441" s="219">
        <f>O441*H441</f>
        <v>0</v>
      </c>
      <c r="Q441" s="219">
        <v>0.00014999999999999999</v>
      </c>
      <c r="R441" s="219">
        <f>Q441*H441</f>
        <v>0.039269999999999999</v>
      </c>
      <c r="S441" s="219">
        <v>0</v>
      </c>
      <c r="T441" s="220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221" t="s">
        <v>398</v>
      </c>
      <c r="AT441" s="221" t="s">
        <v>154</v>
      </c>
      <c r="AU441" s="221" t="s">
        <v>83</v>
      </c>
      <c r="AY441" s="18" t="s">
        <v>141</v>
      </c>
      <c r="BE441" s="222">
        <f>IF(N441="základní",J441,0)</f>
        <v>11178.860000000001</v>
      </c>
      <c r="BF441" s="222">
        <f>IF(N441="snížená",J441,0)</f>
        <v>0</v>
      </c>
      <c r="BG441" s="222">
        <f>IF(N441="zákl. přenesená",J441,0)</f>
        <v>0</v>
      </c>
      <c r="BH441" s="222">
        <f>IF(N441="sníž. přenesená",J441,0)</f>
        <v>0</v>
      </c>
      <c r="BI441" s="222">
        <f>IF(N441="nulová",J441,0)</f>
        <v>0</v>
      </c>
      <c r="BJ441" s="18" t="s">
        <v>81</v>
      </c>
      <c r="BK441" s="222">
        <f>ROUND(I441*H441,2)</f>
        <v>11178.860000000001</v>
      </c>
      <c r="BL441" s="18" t="s">
        <v>224</v>
      </c>
      <c r="BM441" s="221" t="s">
        <v>1758</v>
      </c>
    </row>
    <row r="442" s="13" customFormat="1">
      <c r="A442" s="13"/>
      <c r="B442" s="223"/>
      <c r="C442" s="224"/>
      <c r="D442" s="225" t="s">
        <v>150</v>
      </c>
      <c r="E442" s="224"/>
      <c r="F442" s="227" t="s">
        <v>1464</v>
      </c>
      <c r="G442" s="224"/>
      <c r="H442" s="228">
        <v>261.80000000000001</v>
      </c>
      <c r="I442" s="224"/>
      <c r="J442" s="224"/>
      <c r="K442" s="224"/>
      <c r="L442" s="229"/>
      <c r="M442" s="230"/>
      <c r="N442" s="231"/>
      <c r="O442" s="231"/>
      <c r="P442" s="231"/>
      <c r="Q442" s="231"/>
      <c r="R442" s="231"/>
      <c r="S442" s="231"/>
      <c r="T442" s="232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33" t="s">
        <v>150</v>
      </c>
      <c r="AU442" s="233" t="s">
        <v>83</v>
      </c>
      <c r="AV442" s="13" t="s">
        <v>83</v>
      </c>
      <c r="AW442" s="13" t="s">
        <v>4</v>
      </c>
      <c r="AX442" s="13" t="s">
        <v>81</v>
      </c>
      <c r="AY442" s="233" t="s">
        <v>141</v>
      </c>
    </row>
    <row r="443" s="2" customFormat="1" ht="24.15" customHeight="1">
      <c r="A443" s="33"/>
      <c r="B443" s="34"/>
      <c r="C443" s="211" t="s">
        <v>1759</v>
      </c>
      <c r="D443" s="211" t="s">
        <v>143</v>
      </c>
      <c r="E443" s="212" t="s">
        <v>1760</v>
      </c>
      <c r="F443" s="213" t="s">
        <v>1761</v>
      </c>
      <c r="G443" s="214" t="s">
        <v>157</v>
      </c>
      <c r="H443" s="215">
        <v>0.072999999999999995</v>
      </c>
      <c r="I443" s="216">
        <v>1470</v>
      </c>
      <c r="J443" s="216">
        <f>ROUND(I443*H443,2)</f>
        <v>107.31</v>
      </c>
      <c r="K443" s="213" t="s">
        <v>147</v>
      </c>
      <c r="L443" s="39"/>
      <c r="M443" s="217" t="s">
        <v>1</v>
      </c>
      <c r="N443" s="218" t="s">
        <v>38</v>
      </c>
      <c r="O443" s="219">
        <v>2.5569999999999999</v>
      </c>
      <c r="P443" s="219">
        <f>O443*H443</f>
        <v>0.18666099999999999</v>
      </c>
      <c r="Q443" s="219">
        <v>0</v>
      </c>
      <c r="R443" s="219">
        <f>Q443*H443</f>
        <v>0</v>
      </c>
      <c r="S443" s="219">
        <v>0</v>
      </c>
      <c r="T443" s="220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221" t="s">
        <v>224</v>
      </c>
      <c r="AT443" s="221" t="s">
        <v>143</v>
      </c>
      <c r="AU443" s="221" t="s">
        <v>83</v>
      </c>
      <c r="AY443" s="18" t="s">
        <v>141</v>
      </c>
      <c r="BE443" s="222">
        <f>IF(N443="základní",J443,0)</f>
        <v>107.31</v>
      </c>
      <c r="BF443" s="222">
        <f>IF(N443="snížená",J443,0)</f>
        <v>0</v>
      </c>
      <c r="BG443" s="222">
        <f>IF(N443="zákl. přenesená",J443,0)</f>
        <v>0</v>
      </c>
      <c r="BH443" s="222">
        <f>IF(N443="sníž. přenesená",J443,0)</f>
        <v>0</v>
      </c>
      <c r="BI443" s="222">
        <f>IF(N443="nulová",J443,0)</f>
        <v>0</v>
      </c>
      <c r="BJ443" s="18" t="s">
        <v>81</v>
      </c>
      <c r="BK443" s="222">
        <f>ROUND(I443*H443,2)</f>
        <v>107.31</v>
      </c>
      <c r="BL443" s="18" t="s">
        <v>224</v>
      </c>
      <c r="BM443" s="221" t="s">
        <v>1762</v>
      </c>
    </row>
    <row r="444" s="2" customFormat="1" ht="24.15" customHeight="1">
      <c r="A444" s="33"/>
      <c r="B444" s="34"/>
      <c r="C444" s="211" t="s">
        <v>1763</v>
      </c>
      <c r="D444" s="211" t="s">
        <v>143</v>
      </c>
      <c r="E444" s="212" t="s">
        <v>1764</v>
      </c>
      <c r="F444" s="213" t="s">
        <v>1765</v>
      </c>
      <c r="G444" s="214" t="s">
        <v>157</v>
      </c>
      <c r="H444" s="215">
        <v>0.072999999999999995</v>
      </c>
      <c r="I444" s="216">
        <v>686</v>
      </c>
      <c r="J444" s="216">
        <f>ROUND(I444*H444,2)</f>
        <v>50.079999999999998</v>
      </c>
      <c r="K444" s="213" t="s">
        <v>147</v>
      </c>
      <c r="L444" s="39"/>
      <c r="M444" s="217" t="s">
        <v>1</v>
      </c>
      <c r="N444" s="218" t="s">
        <v>38</v>
      </c>
      <c r="O444" s="219">
        <v>1.5</v>
      </c>
      <c r="P444" s="219">
        <f>O444*H444</f>
        <v>0.10949999999999999</v>
      </c>
      <c r="Q444" s="219">
        <v>0</v>
      </c>
      <c r="R444" s="219">
        <f>Q444*H444</f>
        <v>0</v>
      </c>
      <c r="S444" s="219">
        <v>0</v>
      </c>
      <c r="T444" s="220">
        <f>S444*H444</f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221" t="s">
        <v>224</v>
      </c>
      <c r="AT444" s="221" t="s">
        <v>143</v>
      </c>
      <c r="AU444" s="221" t="s">
        <v>83</v>
      </c>
      <c r="AY444" s="18" t="s">
        <v>141</v>
      </c>
      <c r="BE444" s="222">
        <f>IF(N444="základní",J444,0)</f>
        <v>50.079999999999998</v>
      </c>
      <c r="BF444" s="222">
        <f>IF(N444="snížená",J444,0)</f>
        <v>0</v>
      </c>
      <c r="BG444" s="222">
        <f>IF(N444="zákl. přenesená",J444,0)</f>
        <v>0</v>
      </c>
      <c r="BH444" s="222">
        <f>IF(N444="sníž. přenesená",J444,0)</f>
        <v>0</v>
      </c>
      <c r="BI444" s="222">
        <f>IF(N444="nulová",J444,0)</f>
        <v>0</v>
      </c>
      <c r="BJ444" s="18" t="s">
        <v>81</v>
      </c>
      <c r="BK444" s="222">
        <f>ROUND(I444*H444,2)</f>
        <v>50.079999999999998</v>
      </c>
      <c r="BL444" s="18" t="s">
        <v>224</v>
      </c>
      <c r="BM444" s="221" t="s">
        <v>1766</v>
      </c>
    </row>
    <row r="445" s="12" customFormat="1" ht="22.8" customHeight="1">
      <c r="A445" s="12"/>
      <c r="B445" s="196"/>
      <c r="C445" s="197"/>
      <c r="D445" s="198" t="s">
        <v>72</v>
      </c>
      <c r="E445" s="209" t="s">
        <v>595</v>
      </c>
      <c r="F445" s="209" t="s">
        <v>596</v>
      </c>
      <c r="G445" s="197"/>
      <c r="H445" s="197"/>
      <c r="I445" s="197"/>
      <c r="J445" s="210">
        <f>BK445</f>
        <v>385958.11000000004</v>
      </c>
      <c r="K445" s="197"/>
      <c r="L445" s="201"/>
      <c r="M445" s="202"/>
      <c r="N445" s="203"/>
      <c r="O445" s="203"/>
      <c r="P445" s="204">
        <f>SUM(P446:P501)</f>
        <v>131.694369</v>
      </c>
      <c r="Q445" s="203"/>
      <c r="R445" s="204">
        <f>SUM(R446:R501)</f>
        <v>0.97701999999999989</v>
      </c>
      <c r="S445" s="203"/>
      <c r="T445" s="205">
        <f>SUM(T446:T501)</f>
        <v>0</v>
      </c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R445" s="206" t="s">
        <v>83</v>
      </c>
      <c r="AT445" s="207" t="s">
        <v>72</v>
      </c>
      <c r="AU445" s="207" t="s">
        <v>81</v>
      </c>
      <c r="AY445" s="206" t="s">
        <v>141</v>
      </c>
      <c r="BK445" s="208">
        <f>SUM(BK446:BK501)</f>
        <v>385958.11000000004</v>
      </c>
    </row>
    <row r="446" s="2" customFormat="1" ht="24.15" customHeight="1">
      <c r="A446" s="33"/>
      <c r="B446" s="34"/>
      <c r="C446" s="211" t="s">
        <v>1767</v>
      </c>
      <c r="D446" s="211" t="s">
        <v>143</v>
      </c>
      <c r="E446" s="212" t="s">
        <v>1768</v>
      </c>
      <c r="F446" s="213" t="s">
        <v>1769</v>
      </c>
      <c r="G446" s="214" t="s">
        <v>195</v>
      </c>
      <c r="H446" s="215">
        <v>3</v>
      </c>
      <c r="I446" s="216">
        <v>797</v>
      </c>
      <c r="J446" s="216">
        <f>ROUND(I446*H446,2)</f>
        <v>2391</v>
      </c>
      <c r="K446" s="213" t="s">
        <v>147</v>
      </c>
      <c r="L446" s="39"/>
      <c r="M446" s="217" t="s">
        <v>1</v>
      </c>
      <c r="N446" s="218" t="s">
        <v>38</v>
      </c>
      <c r="O446" s="219">
        <v>1.6819999999999999</v>
      </c>
      <c r="P446" s="219">
        <f>O446*H446</f>
        <v>5.0459999999999994</v>
      </c>
      <c r="Q446" s="219">
        <v>0</v>
      </c>
      <c r="R446" s="219">
        <f>Q446*H446</f>
        <v>0</v>
      </c>
      <c r="S446" s="219">
        <v>0</v>
      </c>
      <c r="T446" s="220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221" t="s">
        <v>224</v>
      </c>
      <c r="AT446" s="221" t="s">
        <v>143</v>
      </c>
      <c r="AU446" s="221" t="s">
        <v>83</v>
      </c>
      <c r="AY446" s="18" t="s">
        <v>141</v>
      </c>
      <c r="BE446" s="222">
        <f>IF(N446="základní",J446,0)</f>
        <v>2391</v>
      </c>
      <c r="BF446" s="222">
        <f>IF(N446="snížená",J446,0)</f>
        <v>0</v>
      </c>
      <c r="BG446" s="222">
        <f>IF(N446="zákl. přenesená",J446,0)</f>
        <v>0</v>
      </c>
      <c r="BH446" s="222">
        <f>IF(N446="sníž. přenesená",J446,0)</f>
        <v>0</v>
      </c>
      <c r="BI446" s="222">
        <f>IF(N446="nulová",J446,0)</f>
        <v>0</v>
      </c>
      <c r="BJ446" s="18" t="s">
        <v>81</v>
      </c>
      <c r="BK446" s="222">
        <f>ROUND(I446*H446,2)</f>
        <v>2391</v>
      </c>
      <c r="BL446" s="18" t="s">
        <v>224</v>
      </c>
      <c r="BM446" s="221" t="s">
        <v>1770</v>
      </c>
    </row>
    <row r="447" s="2" customFormat="1" ht="16.5" customHeight="1">
      <c r="A447" s="33"/>
      <c r="B447" s="34"/>
      <c r="C447" s="244" t="s">
        <v>1771</v>
      </c>
      <c r="D447" s="244" t="s">
        <v>154</v>
      </c>
      <c r="E447" s="245" t="s">
        <v>1772</v>
      </c>
      <c r="F447" s="246" t="s">
        <v>1773</v>
      </c>
      <c r="G447" s="247" t="s">
        <v>195</v>
      </c>
      <c r="H447" s="248">
        <v>1</v>
      </c>
      <c r="I447" s="249">
        <v>1135</v>
      </c>
      <c r="J447" s="249">
        <f>ROUND(I447*H447,2)</f>
        <v>1135</v>
      </c>
      <c r="K447" s="246" t="s">
        <v>1</v>
      </c>
      <c r="L447" s="250"/>
      <c r="M447" s="251" t="s">
        <v>1</v>
      </c>
      <c r="N447" s="252" t="s">
        <v>38</v>
      </c>
      <c r="O447" s="219">
        <v>0</v>
      </c>
      <c r="P447" s="219">
        <f>O447*H447</f>
        <v>0</v>
      </c>
      <c r="Q447" s="219">
        <v>0.017500000000000002</v>
      </c>
      <c r="R447" s="219">
        <f>Q447*H447</f>
        <v>0.017500000000000002</v>
      </c>
      <c r="S447" s="219">
        <v>0</v>
      </c>
      <c r="T447" s="220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221" t="s">
        <v>398</v>
      </c>
      <c r="AT447" s="221" t="s">
        <v>154</v>
      </c>
      <c r="AU447" s="221" t="s">
        <v>83</v>
      </c>
      <c r="AY447" s="18" t="s">
        <v>141</v>
      </c>
      <c r="BE447" s="222">
        <f>IF(N447="základní",J447,0)</f>
        <v>1135</v>
      </c>
      <c r="BF447" s="222">
        <f>IF(N447="snížená",J447,0)</f>
        <v>0</v>
      </c>
      <c r="BG447" s="222">
        <f>IF(N447="zákl. přenesená",J447,0)</f>
        <v>0</v>
      </c>
      <c r="BH447" s="222">
        <f>IF(N447="sníž. přenesená",J447,0)</f>
        <v>0</v>
      </c>
      <c r="BI447" s="222">
        <f>IF(N447="nulová",J447,0)</f>
        <v>0</v>
      </c>
      <c r="BJ447" s="18" t="s">
        <v>81</v>
      </c>
      <c r="BK447" s="222">
        <f>ROUND(I447*H447,2)</f>
        <v>1135</v>
      </c>
      <c r="BL447" s="18" t="s">
        <v>224</v>
      </c>
      <c r="BM447" s="221" t="s">
        <v>1774</v>
      </c>
    </row>
    <row r="448" s="13" customFormat="1">
      <c r="A448" s="13"/>
      <c r="B448" s="223"/>
      <c r="C448" s="224"/>
      <c r="D448" s="225" t="s">
        <v>150</v>
      </c>
      <c r="E448" s="226" t="s">
        <v>1</v>
      </c>
      <c r="F448" s="227" t="s">
        <v>1775</v>
      </c>
      <c r="G448" s="224"/>
      <c r="H448" s="228">
        <v>1</v>
      </c>
      <c r="I448" s="224"/>
      <c r="J448" s="224"/>
      <c r="K448" s="224"/>
      <c r="L448" s="229"/>
      <c r="M448" s="230"/>
      <c r="N448" s="231"/>
      <c r="O448" s="231"/>
      <c r="P448" s="231"/>
      <c r="Q448" s="231"/>
      <c r="R448" s="231"/>
      <c r="S448" s="231"/>
      <c r="T448" s="232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33" t="s">
        <v>150</v>
      </c>
      <c r="AU448" s="233" t="s">
        <v>83</v>
      </c>
      <c r="AV448" s="13" t="s">
        <v>83</v>
      </c>
      <c r="AW448" s="13" t="s">
        <v>30</v>
      </c>
      <c r="AX448" s="13" t="s">
        <v>81</v>
      </c>
      <c r="AY448" s="233" t="s">
        <v>141</v>
      </c>
    </row>
    <row r="449" s="2" customFormat="1" ht="16.5" customHeight="1">
      <c r="A449" s="33"/>
      <c r="B449" s="34"/>
      <c r="C449" s="244" t="s">
        <v>1776</v>
      </c>
      <c r="D449" s="244" t="s">
        <v>154</v>
      </c>
      <c r="E449" s="245" t="s">
        <v>1777</v>
      </c>
      <c r="F449" s="246" t="s">
        <v>1778</v>
      </c>
      <c r="G449" s="247" t="s">
        <v>195</v>
      </c>
      <c r="H449" s="248">
        <v>1</v>
      </c>
      <c r="I449" s="249">
        <v>1135</v>
      </c>
      <c r="J449" s="249">
        <f>ROUND(I449*H449,2)</f>
        <v>1135</v>
      </c>
      <c r="K449" s="246" t="s">
        <v>1</v>
      </c>
      <c r="L449" s="250"/>
      <c r="M449" s="251" t="s">
        <v>1</v>
      </c>
      <c r="N449" s="252" t="s">
        <v>38</v>
      </c>
      <c r="O449" s="219">
        <v>0</v>
      </c>
      <c r="P449" s="219">
        <f>O449*H449</f>
        <v>0</v>
      </c>
      <c r="Q449" s="219">
        <v>0.017500000000000002</v>
      </c>
      <c r="R449" s="219">
        <f>Q449*H449</f>
        <v>0.017500000000000002</v>
      </c>
      <c r="S449" s="219">
        <v>0</v>
      </c>
      <c r="T449" s="220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221" t="s">
        <v>398</v>
      </c>
      <c r="AT449" s="221" t="s">
        <v>154</v>
      </c>
      <c r="AU449" s="221" t="s">
        <v>83</v>
      </c>
      <c r="AY449" s="18" t="s">
        <v>141</v>
      </c>
      <c r="BE449" s="222">
        <f>IF(N449="základní",J449,0)</f>
        <v>1135</v>
      </c>
      <c r="BF449" s="222">
        <f>IF(N449="snížená",J449,0)</f>
        <v>0</v>
      </c>
      <c r="BG449" s="222">
        <f>IF(N449="zákl. přenesená",J449,0)</f>
        <v>0</v>
      </c>
      <c r="BH449" s="222">
        <f>IF(N449="sníž. přenesená",J449,0)</f>
        <v>0</v>
      </c>
      <c r="BI449" s="222">
        <f>IF(N449="nulová",J449,0)</f>
        <v>0</v>
      </c>
      <c r="BJ449" s="18" t="s">
        <v>81</v>
      </c>
      <c r="BK449" s="222">
        <f>ROUND(I449*H449,2)</f>
        <v>1135</v>
      </c>
      <c r="BL449" s="18" t="s">
        <v>224</v>
      </c>
      <c r="BM449" s="221" t="s">
        <v>1779</v>
      </c>
    </row>
    <row r="450" s="13" customFormat="1">
      <c r="A450" s="13"/>
      <c r="B450" s="223"/>
      <c r="C450" s="224"/>
      <c r="D450" s="225" t="s">
        <v>150</v>
      </c>
      <c r="E450" s="226" t="s">
        <v>1</v>
      </c>
      <c r="F450" s="227" t="s">
        <v>1775</v>
      </c>
      <c r="G450" s="224"/>
      <c r="H450" s="228">
        <v>1</v>
      </c>
      <c r="I450" s="224"/>
      <c r="J450" s="224"/>
      <c r="K450" s="224"/>
      <c r="L450" s="229"/>
      <c r="M450" s="230"/>
      <c r="N450" s="231"/>
      <c r="O450" s="231"/>
      <c r="P450" s="231"/>
      <c r="Q450" s="231"/>
      <c r="R450" s="231"/>
      <c r="S450" s="231"/>
      <c r="T450" s="232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33" t="s">
        <v>150</v>
      </c>
      <c r="AU450" s="233" t="s">
        <v>83</v>
      </c>
      <c r="AV450" s="13" t="s">
        <v>83</v>
      </c>
      <c r="AW450" s="13" t="s">
        <v>30</v>
      </c>
      <c r="AX450" s="13" t="s">
        <v>81</v>
      </c>
      <c r="AY450" s="233" t="s">
        <v>141</v>
      </c>
    </row>
    <row r="451" s="2" customFormat="1" ht="16.5" customHeight="1">
      <c r="A451" s="33"/>
      <c r="B451" s="34"/>
      <c r="C451" s="244" t="s">
        <v>1780</v>
      </c>
      <c r="D451" s="244" t="s">
        <v>154</v>
      </c>
      <c r="E451" s="245" t="s">
        <v>1781</v>
      </c>
      <c r="F451" s="246" t="s">
        <v>1782</v>
      </c>
      <c r="G451" s="247" t="s">
        <v>195</v>
      </c>
      <c r="H451" s="248">
        <v>1</v>
      </c>
      <c r="I451" s="249">
        <v>1135</v>
      </c>
      <c r="J451" s="249">
        <f>ROUND(I451*H451,2)</f>
        <v>1135</v>
      </c>
      <c r="K451" s="246" t="s">
        <v>1</v>
      </c>
      <c r="L451" s="250"/>
      <c r="M451" s="251" t="s">
        <v>1</v>
      </c>
      <c r="N451" s="252" t="s">
        <v>38</v>
      </c>
      <c r="O451" s="219">
        <v>0</v>
      </c>
      <c r="P451" s="219">
        <f>O451*H451</f>
        <v>0</v>
      </c>
      <c r="Q451" s="219">
        <v>0.017500000000000002</v>
      </c>
      <c r="R451" s="219">
        <f>Q451*H451</f>
        <v>0.017500000000000002</v>
      </c>
      <c r="S451" s="219">
        <v>0</v>
      </c>
      <c r="T451" s="220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221" t="s">
        <v>398</v>
      </c>
      <c r="AT451" s="221" t="s">
        <v>154</v>
      </c>
      <c r="AU451" s="221" t="s">
        <v>83</v>
      </c>
      <c r="AY451" s="18" t="s">
        <v>141</v>
      </c>
      <c r="BE451" s="222">
        <f>IF(N451="základní",J451,0)</f>
        <v>1135</v>
      </c>
      <c r="BF451" s="222">
        <f>IF(N451="snížená",J451,0)</f>
        <v>0</v>
      </c>
      <c r="BG451" s="222">
        <f>IF(N451="zákl. přenesená",J451,0)</f>
        <v>0</v>
      </c>
      <c r="BH451" s="222">
        <f>IF(N451="sníž. přenesená",J451,0)</f>
        <v>0</v>
      </c>
      <c r="BI451" s="222">
        <f>IF(N451="nulová",J451,0)</f>
        <v>0</v>
      </c>
      <c r="BJ451" s="18" t="s">
        <v>81</v>
      </c>
      <c r="BK451" s="222">
        <f>ROUND(I451*H451,2)</f>
        <v>1135</v>
      </c>
      <c r="BL451" s="18" t="s">
        <v>224</v>
      </c>
      <c r="BM451" s="221" t="s">
        <v>1783</v>
      </c>
    </row>
    <row r="452" s="13" customFormat="1">
      <c r="A452" s="13"/>
      <c r="B452" s="223"/>
      <c r="C452" s="224"/>
      <c r="D452" s="225" t="s">
        <v>150</v>
      </c>
      <c r="E452" s="226" t="s">
        <v>1</v>
      </c>
      <c r="F452" s="227" t="s">
        <v>1775</v>
      </c>
      <c r="G452" s="224"/>
      <c r="H452" s="228">
        <v>1</v>
      </c>
      <c r="I452" s="224"/>
      <c r="J452" s="224"/>
      <c r="K452" s="224"/>
      <c r="L452" s="229"/>
      <c r="M452" s="230"/>
      <c r="N452" s="231"/>
      <c r="O452" s="231"/>
      <c r="P452" s="231"/>
      <c r="Q452" s="231"/>
      <c r="R452" s="231"/>
      <c r="S452" s="231"/>
      <c r="T452" s="232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33" t="s">
        <v>150</v>
      </c>
      <c r="AU452" s="233" t="s">
        <v>83</v>
      </c>
      <c r="AV452" s="13" t="s">
        <v>83</v>
      </c>
      <c r="AW452" s="13" t="s">
        <v>30</v>
      </c>
      <c r="AX452" s="13" t="s">
        <v>81</v>
      </c>
      <c r="AY452" s="233" t="s">
        <v>141</v>
      </c>
    </row>
    <row r="453" s="2" customFormat="1" ht="24.15" customHeight="1">
      <c r="A453" s="33"/>
      <c r="B453" s="34"/>
      <c r="C453" s="211" t="s">
        <v>1784</v>
      </c>
      <c r="D453" s="211" t="s">
        <v>143</v>
      </c>
      <c r="E453" s="212" t="s">
        <v>1785</v>
      </c>
      <c r="F453" s="213" t="s">
        <v>1786</v>
      </c>
      <c r="G453" s="214" t="s">
        <v>195</v>
      </c>
      <c r="H453" s="215">
        <v>3</v>
      </c>
      <c r="I453" s="216">
        <v>865</v>
      </c>
      <c r="J453" s="216">
        <f>ROUND(I453*H453,2)</f>
        <v>2595</v>
      </c>
      <c r="K453" s="213" t="s">
        <v>147</v>
      </c>
      <c r="L453" s="39"/>
      <c r="M453" s="217" t="s">
        <v>1</v>
      </c>
      <c r="N453" s="218" t="s">
        <v>38</v>
      </c>
      <c r="O453" s="219">
        <v>1.825</v>
      </c>
      <c r="P453" s="219">
        <f>O453*H453</f>
        <v>5.4749999999999996</v>
      </c>
      <c r="Q453" s="219">
        <v>0</v>
      </c>
      <c r="R453" s="219">
        <f>Q453*H453</f>
        <v>0</v>
      </c>
      <c r="S453" s="219">
        <v>0</v>
      </c>
      <c r="T453" s="220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221" t="s">
        <v>224</v>
      </c>
      <c r="AT453" s="221" t="s">
        <v>143</v>
      </c>
      <c r="AU453" s="221" t="s">
        <v>83</v>
      </c>
      <c r="AY453" s="18" t="s">
        <v>141</v>
      </c>
      <c r="BE453" s="222">
        <f>IF(N453="základní",J453,0)</f>
        <v>2595</v>
      </c>
      <c r="BF453" s="222">
        <f>IF(N453="snížená",J453,0)</f>
        <v>0</v>
      </c>
      <c r="BG453" s="222">
        <f>IF(N453="zákl. přenesená",J453,0)</f>
        <v>0</v>
      </c>
      <c r="BH453" s="222">
        <f>IF(N453="sníž. přenesená",J453,0)</f>
        <v>0</v>
      </c>
      <c r="BI453" s="222">
        <f>IF(N453="nulová",J453,0)</f>
        <v>0</v>
      </c>
      <c r="BJ453" s="18" t="s">
        <v>81</v>
      </c>
      <c r="BK453" s="222">
        <f>ROUND(I453*H453,2)</f>
        <v>2595</v>
      </c>
      <c r="BL453" s="18" t="s">
        <v>224</v>
      </c>
      <c r="BM453" s="221" t="s">
        <v>1787</v>
      </c>
    </row>
    <row r="454" s="2" customFormat="1" ht="16.5" customHeight="1">
      <c r="A454" s="33"/>
      <c r="B454" s="34"/>
      <c r="C454" s="244" t="s">
        <v>1788</v>
      </c>
      <c r="D454" s="244" t="s">
        <v>154</v>
      </c>
      <c r="E454" s="245" t="s">
        <v>1789</v>
      </c>
      <c r="F454" s="246" t="s">
        <v>1790</v>
      </c>
      <c r="G454" s="247" t="s">
        <v>195</v>
      </c>
      <c r="H454" s="248">
        <v>1</v>
      </c>
      <c r="I454" s="249">
        <v>1135</v>
      </c>
      <c r="J454" s="249">
        <f>ROUND(I454*H454,2)</f>
        <v>1135</v>
      </c>
      <c r="K454" s="246" t="s">
        <v>1</v>
      </c>
      <c r="L454" s="250"/>
      <c r="M454" s="251" t="s">
        <v>1</v>
      </c>
      <c r="N454" s="252" t="s">
        <v>38</v>
      </c>
      <c r="O454" s="219">
        <v>0</v>
      </c>
      <c r="P454" s="219">
        <f>O454*H454</f>
        <v>0</v>
      </c>
      <c r="Q454" s="219">
        <v>0.017500000000000002</v>
      </c>
      <c r="R454" s="219">
        <f>Q454*H454</f>
        <v>0.017500000000000002</v>
      </c>
      <c r="S454" s="219">
        <v>0</v>
      </c>
      <c r="T454" s="220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221" t="s">
        <v>398</v>
      </c>
      <c r="AT454" s="221" t="s">
        <v>154</v>
      </c>
      <c r="AU454" s="221" t="s">
        <v>83</v>
      </c>
      <c r="AY454" s="18" t="s">
        <v>141</v>
      </c>
      <c r="BE454" s="222">
        <f>IF(N454="základní",J454,0)</f>
        <v>1135</v>
      </c>
      <c r="BF454" s="222">
        <f>IF(N454="snížená",J454,0)</f>
        <v>0</v>
      </c>
      <c r="BG454" s="222">
        <f>IF(N454="zákl. přenesená",J454,0)</f>
        <v>0</v>
      </c>
      <c r="BH454" s="222">
        <f>IF(N454="sníž. přenesená",J454,0)</f>
        <v>0</v>
      </c>
      <c r="BI454" s="222">
        <f>IF(N454="nulová",J454,0)</f>
        <v>0</v>
      </c>
      <c r="BJ454" s="18" t="s">
        <v>81</v>
      </c>
      <c r="BK454" s="222">
        <f>ROUND(I454*H454,2)</f>
        <v>1135</v>
      </c>
      <c r="BL454" s="18" t="s">
        <v>224</v>
      </c>
      <c r="BM454" s="221" t="s">
        <v>1791</v>
      </c>
    </row>
    <row r="455" s="13" customFormat="1">
      <c r="A455" s="13"/>
      <c r="B455" s="223"/>
      <c r="C455" s="224"/>
      <c r="D455" s="225" t="s">
        <v>150</v>
      </c>
      <c r="E455" s="226" t="s">
        <v>1</v>
      </c>
      <c r="F455" s="227" t="s">
        <v>1775</v>
      </c>
      <c r="G455" s="224"/>
      <c r="H455" s="228">
        <v>1</v>
      </c>
      <c r="I455" s="224"/>
      <c r="J455" s="224"/>
      <c r="K455" s="224"/>
      <c r="L455" s="229"/>
      <c r="M455" s="230"/>
      <c r="N455" s="231"/>
      <c r="O455" s="231"/>
      <c r="P455" s="231"/>
      <c r="Q455" s="231"/>
      <c r="R455" s="231"/>
      <c r="S455" s="231"/>
      <c r="T455" s="232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33" t="s">
        <v>150</v>
      </c>
      <c r="AU455" s="233" t="s">
        <v>83</v>
      </c>
      <c r="AV455" s="13" t="s">
        <v>83</v>
      </c>
      <c r="AW455" s="13" t="s">
        <v>30</v>
      </c>
      <c r="AX455" s="13" t="s">
        <v>81</v>
      </c>
      <c r="AY455" s="233" t="s">
        <v>141</v>
      </c>
    </row>
    <row r="456" s="2" customFormat="1" ht="16.5" customHeight="1">
      <c r="A456" s="33"/>
      <c r="B456" s="34"/>
      <c r="C456" s="244" t="s">
        <v>1792</v>
      </c>
      <c r="D456" s="244" t="s">
        <v>154</v>
      </c>
      <c r="E456" s="245" t="s">
        <v>1793</v>
      </c>
      <c r="F456" s="246" t="s">
        <v>1794</v>
      </c>
      <c r="G456" s="247" t="s">
        <v>195</v>
      </c>
      <c r="H456" s="248">
        <v>2</v>
      </c>
      <c r="I456" s="249">
        <v>1135</v>
      </c>
      <c r="J456" s="249">
        <f>ROUND(I456*H456,2)</f>
        <v>2270</v>
      </c>
      <c r="K456" s="246" t="s">
        <v>1</v>
      </c>
      <c r="L456" s="250"/>
      <c r="M456" s="251" t="s">
        <v>1</v>
      </c>
      <c r="N456" s="252" t="s">
        <v>38</v>
      </c>
      <c r="O456" s="219">
        <v>0</v>
      </c>
      <c r="P456" s="219">
        <f>O456*H456</f>
        <v>0</v>
      </c>
      <c r="Q456" s="219">
        <v>0.017500000000000002</v>
      </c>
      <c r="R456" s="219">
        <f>Q456*H456</f>
        <v>0.035000000000000003</v>
      </c>
      <c r="S456" s="219">
        <v>0</v>
      </c>
      <c r="T456" s="220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221" t="s">
        <v>398</v>
      </c>
      <c r="AT456" s="221" t="s">
        <v>154</v>
      </c>
      <c r="AU456" s="221" t="s">
        <v>83</v>
      </c>
      <c r="AY456" s="18" t="s">
        <v>141</v>
      </c>
      <c r="BE456" s="222">
        <f>IF(N456="základní",J456,0)</f>
        <v>2270</v>
      </c>
      <c r="BF456" s="222">
        <f>IF(N456="snížená",J456,0)</f>
        <v>0</v>
      </c>
      <c r="BG456" s="222">
        <f>IF(N456="zákl. přenesená",J456,0)</f>
        <v>0</v>
      </c>
      <c r="BH456" s="222">
        <f>IF(N456="sníž. přenesená",J456,0)</f>
        <v>0</v>
      </c>
      <c r="BI456" s="222">
        <f>IF(N456="nulová",J456,0)</f>
        <v>0</v>
      </c>
      <c r="BJ456" s="18" t="s">
        <v>81</v>
      </c>
      <c r="BK456" s="222">
        <f>ROUND(I456*H456,2)</f>
        <v>2270</v>
      </c>
      <c r="BL456" s="18" t="s">
        <v>224</v>
      </c>
      <c r="BM456" s="221" t="s">
        <v>1795</v>
      </c>
    </row>
    <row r="457" s="13" customFormat="1">
      <c r="A457" s="13"/>
      <c r="B457" s="223"/>
      <c r="C457" s="224"/>
      <c r="D457" s="225" t="s">
        <v>150</v>
      </c>
      <c r="E457" s="226" t="s">
        <v>1</v>
      </c>
      <c r="F457" s="227" t="s">
        <v>1796</v>
      </c>
      <c r="G457" s="224"/>
      <c r="H457" s="228">
        <v>2</v>
      </c>
      <c r="I457" s="224"/>
      <c r="J457" s="224"/>
      <c r="K457" s="224"/>
      <c r="L457" s="229"/>
      <c r="M457" s="230"/>
      <c r="N457" s="231"/>
      <c r="O457" s="231"/>
      <c r="P457" s="231"/>
      <c r="Q457" s="231"/>
      <c r="R457" s="231"/>
      <c r="S457" s="231"/>
      <c r="T457" s="232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33" t="s">
        <v>150</v>
      </c>
      <c r="AU457" s="233" t="s">
        <v>83</v>
      </c>
      <c r="AV457" s="13" t="s">
        <v>83</v>
      </c>
      <c r="AW457" s="13" t="s">
        <v>30</v>
      </c>
      <c r="AX457" s="13" t="s">
        <v>81</v>
      </c>
      <c r="AY457" s="233" t="s">
        <v>141</v>
      </c>
    </row>
    <row r="458" s="2" customFormat="1" ht="24.15" customHeight="1">
      <c r="A458" s="33"/>
      <c r="B458" s="34"/>
      <c r="C458" s="211" t="s">
        <v>1797</v>
      </c>
      <c r="D458" s="211" t="s">
        <v>143</v>
      </c>
      <c r="E458" s="212" t="s">
        <v>1798</v>
      </c>
      <c r="F458" s="213" t="s">
        <v>1799</v>
      </c>
      <c r="G458" s="214" t="s">
        <v>195</v>
      </c>
      <c r="H458" s="215">
        <v>1</v>
      </c>
      <c r="I458" s="216">
        <v>1360</v>
      </c>
      <c r="J458" s="216">
        <f>ROUND(I458*H458,2)</f>
        <v>1360</v>
      </c>
      <c r="K458" s="213" t="s">
        <v>147</v>
      </c>
      <c r="L458" s="39"/>
      <c r="M458" s="217" t="s">
        <v>1</v>
      </c>
      <c r="N458" s="218" t="s">
        <v>38</v>
      </c>
      <c r="O458" s="219">
        <v>2.859</v>
      </c>
      <c r="P458" s="219">
        <f>O458*H458</f>
        <v>2.859</v>
      </c>
      <c r="Q458" s="219">
        <v>0</v>
      </c>
      <c r="R458" s="219">
        <f>Q458*H458</f>
        <v>0</v>
      </c>
      <c r="S458" s="219">
        <v>0</v>
      </c>
      <c r="T458" s="220">
        <f>S458*H458</f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221" t="s">
        <v>224</v>
      </c>
      <c r="AT458" s="221" t="s">
        <v>143</v>
      </c>
      <c r="AU458" s="221" t="s">
        <v>83</v>
      </c>
      <c r="AY458" s="18" t="s">
        <v>141</v>
      </c>
      <c r="BE458" s="222">
        <f>IF(N458="základní",J458,0)</f>
        <v>1360</v>
      </c>
      <c r="BF458" s="222">
        <f>IF(N458="snížená",J458,0)</f>
        <v>0</v>
      </c>
      <c r="BG458" s="222">
        <f>IF(N458="zákl. přenesená",J458,0)</f>
        <v>0</v>
      </c>
      <c r="BH458" s="222">
        <f>IF(N458="sníž. přenesená",J458,0)</f>
        <v>0</v>
      </c>
      <c r="BI458" s="222">
        <f>IF(N458="nulová",J458,0)</f>
        <v>0</v>
      </c>
      <c r="BJ458" s="18" t="s">
        <v>81</v>
      </c>
      <c r="BK458" s="222">
        <f>ROUND(I458*H458,2)</f>
        <v>1360</v>
      </c>
      <c r="BL458" s="18" t="s">
        <v>224</v>
      </c>
      <c r="BM458" s="221" t="s">
        <v>1800</v>
      </c>
    </row>
    <row r="459" s="2" customFormat="1" ht="21.75" customHeight="1">
      <c r="A459" s="33"/>
      <c r="B459" s="34"/>
      <c r="C459" s="244" t="s">
        <v>1801</v>
      </c>
      <c r="D459" s="244" t="s">
        <v>154</v>
      </c>
      <c r="E459" s="245" t="s">
        <v>1802</v>
      </c>
      <c r="F459" s="246" t="s">
        <v>1803</v>
      </c>
      <c r="G459" s="247" t="s">
        <v>195</v>
      </c>
      <c r="H459" s="248">
        <v>1</v>
      </c>
      <c r="I459" s="249">
        <v>6537.5</v>
      </c>
      <c r="J459" s="249">
        <f>ROUND(I459*H459,2)</f>
        <v>6537.5</v>
      </c>
      <c r="K459" s="246" t="s">
        <v>1</v>
      </c>
      <c r="L459" s="250"/>
      <c r="M459" s="251" t="s">
        <v>1</v>
      </c>
      <c r="N459" s="252" t="s">
        <v>38</v>
      </c>
      <c r="O459" s="219">
        <v>0</v>
      </c>
      <c r="P459" s="219">
        <f>O459*H459</f>
        <v>0</v>
      </c>
      <c r="Q459" s="219">
        <v>0.017999999999999999</v>
      </c>
      <c r="R459" s="219">
        <f>Q459*H459</f>
        <v>0.017999999999999999</v>
      </c>
      <c r="S459" s="219">
        <v>0</v>
      </c>
      <c r="T459" s="220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221" t="s">
        <v>398</v>
      </c>
      <c r="AT459" s="221" t="s">
        <v>154</v>
      </c>
      <c r="AU459" s="221" t="s">
        <v>83</v>
      </c>
      <c r="AY459" s="18" t="s">
        <v>141</v>
      </c>
      <c r="BE459" s="222">
        <f>IF(N459="základní",J459,0)</f>
        <v>6537.5</v>
      </c>
      <c r="BF459" s="222">
        <f>IF(N459="snížená",J459,0)</f>
        <v>0</v>
      </c>
      <c r="BG459" s="222">
        <f>IF(N459="zákl. přenesená",J459,0)</f>
        <v>0</v>
      </c>
      <c r="BH459" s="222">
        <f>IF(N459="sníž. přenesená",J459,0)</f>
        <v>0</v>
      </c>
      <c r="BI459" s="222">
        <f>IF(N459="nulová",J459,0)</f>
        <v>0</v>
      </c>
      <c r="BJ459" s="18" t="s">
        <v>81</v>
      </c>
      <c r="BK459" s="222">
        <f>ROUND(I459*H459,2)</f>
        <v>6537.5</v>
      </c>
      <c r="BL459" s="18" t="s">
        <v>224</v>
      </c>
      <c r="BM459" s="221" t="s">
        <v>1804</v>
      </c>
    </row>
    <row r="460" s="13" customFormat="1">
      <c r="A460" s="13"/>
      <c r="B460" s="223"/>
      <c r="C460" s="224"/>
      <c r="D460" s="225" t="s">
        <v>150</v>
      </c>
      <c r="E460" s="226" t="s">
        <v>1</v>
      </c>
      <c r="F460" s="227" t="s">
        <v>1775</v>
      </c>
      <c r="G460" s="224"/>
      <c r="H460" s="228">
        <v>1</v>
      </c>
      <c r="I460" s="224"/>
      <c r="J460" s="224"/>
      <c r="K460" s="224"/>
      <c r="L460" s="229"/>
      <c r="M460" s="230"/>
      <c r="N460" s="231"/>
      <c r="O460" s="231"/>
      <c r="P460" s="231"/>
      <c r="Q460" s="231"/>
      <c r="R460" s="231"/>
      <c r="S460" s="231"/>
      <c r="T460" s="232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33" t="s">
        <v>150</v>
      </c>
      <c r="AU460" s="233" t="s">
        <v>83</v>
      </c>
      <c r="AV460" s="13" t="s">
        <v>83</v>
      </c>
      <c r="AW460" s="13" t="s">
        <v>30</v>
      </c>
      <c r="AX460" s="13" t="s">
        <v>81</v>
      </c>
      <c r="AY460" s="233" t="s">
        <v>141</v>
      </c>
    </row>
    <row r="461" s="2" customFormat="1" ht="24.15" customHeight="1">
      <c r="A461" s="33"/>
      <c r="B461" s="34"/>
      <c r="C461" s="211" t="s">
        <v>1805</v>
      </c>
      <c r="D461" s="211" t="s">
        <v>143</v>
      </c>
      <c r="E461" s="212" t="s">
        <v>1806</v>
      </c>
      <c r="F461" s="213" t="s">
        <v>1807</v>
      </c>
      <c r="G461" s="214" t="s">
        <v>195</v>
      </c>
      <c r="H461" s="215">
        <v>1</v>
      </c>
      <c r="I461" s="216">
        <v>1570</v>
      </c>
      <c r="J461" s="216">
        <f>ROUND(I461*H461,2)</f>
        <v>1570</v>
      </c>
      <c r="K461" s="213" t="s">
        <v>147</v>
      </c>
      <c r="L461" s="39"/>
      <c r="M461" s="217" t="s">
        <v>1</v>
      </c>
      <c r="N461" s="218" t="s">
        <v>38</v>
      </c>
      <c r="O461" s="219">
        <v>3.3039999999999998</v>
      </c>
      <c r="P461" s="219">
        <f>O461*H461</f>
        <v>3.3039999999999998</v>
      </c>
      <c r="Q461" s="219">
        <v>0</v>
      </c>
      <c r="R461" s="219">
        <f>Q461*H461</f>
        <v>0</v>
      </c>
      <c r="S461" s="219">
        <v>0</v>
      </c>
      <c r="T461" s="220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221" t="s">
        <v>224</v>
      </c>
      <c r="AT461" s="221" t="s">
        <v>143</v>
      </c>
      <c r="AU461" s="221" t="s">
        <v>83</v>
      </c>
      <c r="AY461" s="18" t="s">
        <v>141</v>
      </c>
      <c r="BE461" s="222">
        <f>IF(N461="základní",J461,0)</f>
        <v>1570</v>
      </c>
      <c r="BF461" s="222">
        <f>IF(N461="snížená",J461,0)</f>
        <v>0</v>
      </c>
      <c r="BG461" s="222">
        <f>IF(N461="zákl. přenesená",J461,0)</f>
        <v>0</v>
      </c>
      <c r="BH461" s="222">
        <f>IF(N461="sníž. přenesená",J461,0)</f>
        <v>0</v>
      </c>
      <c r="BI461" s="222">
        <f>IF(N461="nulová",J461,0)</f>
        <v>0</v>
      </c>
      <c r="BJ461" s="18" t="s">
        <v>81</v>
      </c>
      <c r="BK461" s="222">
        <f>ROUND(I461*H461,2)</f>
        <v>1570</v>
      </c>
      <c r="BL461" s="18" t="s">
        <v>224</v>
      </c>
      <c r="BM461" s="221" t="s">
        <v>1808</v>
      </c>
    </row>
    <row r="462" s="2" customFormat="1" ht="24.15" customHeight="1">
      <c r="A462" s="33"/>
      <c r="B462" s="34"/>
      <c r="C462" s="244" t="s">
        <v>1809</v>
      </c>
      <c r="D462" s="244" t="s">
        <v>154</v>
      </c>
      <c r="E462" s="245" t="s">
        <v>1810</v>
      </c>
      <c r="F462" s="246" t="s">
        <v>1811</v>
      </c>
      <c r="G462" s="247" t="s">
        <v>195</v>
      </c>
      <c r="H462" s="248">
        <v>1</v>
      </c>
      <c r="I462" s="249">
        <v>1135</v>
      </c>
      <c r="J462" s="249">
        <f>ROUND(I462*H462,2)</f>
        <v>1135</v>
      </c>
      <c r="K462" s="246" t="s">
        <v>1</v>
      </c>
      <c r="L462" s="250"/>
      <c r="M462" s="251" t="s">
        <v>1</v>
      </c>
      <c r="N462" s="252" t="s">
        <v>38</v>
      </c>
      <c r="O462" s="219">
        <v>0</v>
      </c>
      <c r="P462" s="219">
        <f>O462*H462</f>
        <v>0</v>
      </c>
      <c r="Q462" s="219">
        <v>0.017500000000000002</v>
      </c>
      <c r="R462" s="219">
        <f>Q462*H462</f>
        <v>0.017500000000000002</v>
      </c>
      <c r="S462" s="219">
        <v>0</v>
      </c>
      <c r="T462" s="220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221" t="s">
        <v>398</v>
      </c>
      <c r="AT462" s="221" t="s">
        <v>154</v>
      </c>
      <c r="AU462" s="221" t="s">
        <v>83</v>
      </c>
      <c r="AY462" s="18" t="s">
        <v>141</v>
      </c>
      <c r="BE462" s="222">
        <f>IF(N462="základní",J462,0)</f>
        <v>1135</v>
      </c>
      <c r="BF462" s="222">
        <f>IF(N462="snížená",J462,0)</f>
        <v>0</v>
      </c>
      <c r="BG462" s="222">
        <f>IF(N462="zákl. přenesená",J462,0)</f>
        <v>0</v>
      </c>
      <c r="BH462" s="222">
        <f>IF(N462="sníž. přenesená",J462,0)</f>
        <v>0</v>
      </c>
      <c r="BI462" s="222">
        <f>IF(N462="nulová",J462,0)</f>
        <v>0</v>
      </c>
      <c r="BJ462" s="18" t="s">
        <v>81</v>
      </c>
      <c r="BK462" s="222">
        <f>ROUND(I462*H462,2)</f>
        <v>1135</v>
      </c>
      <c r="BL462" s="18" t="s">
        <v>224</v>
      </c>
      <c r="BM462" s="221" t="s">
        <v>1812</v>
      </c>
    </row>
    <row r="463" s="13" customFormat="1">
      <c r="A463" s="13"/>
      <c r="B463" s="223"/>
      <c r="C463" s="224"/>
      <c r="D463" s="225" t="s">
        <v>150</v>
      </c>
      <c r="E463" s="226" t="s">
        <v>1</v>
      </c>
      <c r="F463" s="227" t="s">
        <v>1775</v>
      </c>
      <c r="G463" s="224"/>
      <c r="H463" s="228">
        <v>1</v>
      </c>
      <c r="I463" s="224"/>
      <c r="J463" s="224"/>
      <c r="K463" s="224"/>
      <c r="L463" s="229"/>
      <c r="M463" s="230"/>
      <c r="N463" s="231"/>
      <c r="O463" s="231"/>
      <c r="P463" s="231"/>
      <c r="Q463" s="231"/>
      <c r="R463" s="231"/>
      <c r="S463" s="231"/>
      <c r="T463" s="232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33" t="s">
        <v>150</v>
      </c>
      <c r="AU463" s="233" t="s">
        <v>83</v>
      </c>
      <c r="AV463" s="13" t="s">
        <v>83</v>
      </c>
      <c r="AW463" s="13" t="s">
        <v>30</v>
      </c>
      <c r="AX463" s="13" t="s">
        <v>81</v>
      </c>
      <c r="AY463" s="233" t="s">
        <v>141</v>
      </c>
    </row>
    <row r="464" s="2" customFormat="1" ht="24.15" customHeight="1">
      <c r="A464" s="33"/>
      <c r="B464" s="34"/>
      <c r="C464" s="211" t="s">
        <v>1813</v>
      </c>
      <c r="D464" s="211" t="s">
        <v>143</v>
      </c>
      <c r="E464" s="212" t="s">
        <v>1814</v>
      </c>
      <c r="F464" s="213" t="s">
        <v>1815</v>
      </c>
      <c r="G464" s="214" t="s">
        <v>195</v>
      </c>
      <c r="H464" s="215">
        <v>1</v>
      </c>
      <c r="I464" s="216">
        <v>877</v>
      </c>
      <c r="J464" s="216">
        <f>ROUND(I464*H464,2)</f>
        <v>877</v>
      </c>
      <c r="K464" s="213" t="s">
        <v>147</v>
      </c>
      <c r="L464" s="39"/>
      <c r="M464" s="217" t="s">
        <v>1</v>
      </c>
      <c r="N464" s="218" t="s">
        <v>38</v>
      </c>
      <c r="O464" s="219">
        <v>1.956</v>
      </c>
      <c r="P464" s="219">
        <f>O464*H464</f>
        <v>1.956</v>
      </c>
      <c r="Q464" s="219">
        <v>0</v>
      </c>
      <c r="R464" s="219">
        <f>Q464*H464</f>
        <v>0</v>
      </c>
      <c r="S464" s="219">
        <v>0</v>
      </c>
      <c r="T464" s="220">
        <f>S464*H464</f>
        <v>0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221" t="s">
        <v>224</v>
      </c>
      <c r="AT464" s="221" t="s">
        <v>143</v>
      </c>
      <c r="AU464" s="221" t="s">
        <v>83</v>
      </c>
      <c r="AY464" s="18" t="s">
        <v>141</v>
      </c>
      <c r="BE464" s="222">
        <f>IF(N464="základní",J464,0)</f>
        <v>877</v>
      </c>
      <c r="BF464" s="222">
        <f>IF(N464="snížená",J464,0)</f>
        <v>0</v>
      </c>
      <c r="BG464" s="222">
        <f>IF(N464="zákl. přenesená",J464,0)</f>
        <v>0</v>
      </c>
      <c r="BH464" s="222">
        <f>IF(N464="sníž. přenesená",J464,0)</f>
        <v>0</v>
      </c>
      <c r="BI464" s="222">
        <f>IF(N464="nulová",J464,0)</f>
        <v>0</v>
      </c>
      <c r="BJ464" s="18" t="s">
        <v>81</v>
      </c>
      <c r="BK464" s="222">
        <f>ROUND(I464*H464,2)</f>
        <v>877</v>
      </c>
      <c r="BL464" s="18" t="s">
        <v>224</v>
      </c>
      <c r="BM464" s="221" t="s">
        <v>1816</v>
      </c>
    </row>
    <row r="465" s="2" customFormat="1" ht="16.5" customHeight="1">
      <c r="A465" s="33"/>
      <c r="B465" s="34"/>
      <c r="C465" s="244" t="s">
        <v>1817</v>
      </c>
      <c r="D465" s="244" t="s">
        <v>154</v>
      </c>
      <c r="E465" s="245" t="s">
        <v>1818</v>
      </c>
      <c r="F465" s="246" t="s">
        <v>1819</v>
      </c>
      <c r="G465" s="247" t="s">
        <v>195</v>
      </c>
      <c r="H465" s="248">
        <v>1</v>
      </c>
      <c r="I465" s="249">
        <v>4450</v>
      </c>
      <c r="J465" s="249">
        <f>ROUND(I465*H465,2)</f>
        <v>4450</v>
      </c>
      <c r="K465" s="246" t="s">
        <v>1</v>
      </c>
      <c r="L465" s="250"/>
      <c r="M465" s="251" t="s">
        <v>1</v>
      </c>
      <c r="N465" s="252" t="s">
        <v>38</v>
      </c>
      <c r="O465" s="219">
        <v>0</v>
      </c>
      <c r="P465" s="219">
        <f>O465*H465</f>
        <v>0</v>
      </c>
      <c r="Q465" s="219">
        <v>0.0155</v>
      </c>
      <c r="R465" s="219">
        <f>Q465*H465</f>
        <v>0.0155</v>
      </c>
      <c r="S465" s="219">
        <v>0</v>
      </c>
      <c r="T465" s="220">
        <f>S465*H465</f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221" t="s">
        <v>398</v>
      </c>
      <c r="AT465" s="221" t="s">
        <v>154</v>
      </c>
      <c r="AU465" s="221" t="s">
        <v>83</v>
      </c>
      <c r="AY465" s="18" t="s">
        <v>141</v>
      </c>
      <c r="BE465" s="222">
        <f>IF(N465="základní",J465,0)</f>
        <v>4450</v>
      </c>
      <c r="BF465" s="222">
        <f>IF(N465="snížená",J465,0)</f>
        <v>0</v>
      </c>
      <c r="BG465" s="222">
        <f>IF(N465="zákl. přenesená",J465,0)</f>
        <v>0</v>
      </c>
      <c r="BH465" s="222">
        <f>IF(N465="sníž. přenesená",J465,0)</f>
        <v>0</v>
      </c>
      <c r="BI465" s="222">
        <f>IF(N465="nulová",J465,0)</f>
        <v>0</v>
      </c>
      <c r="BJ465" s="18" t="s">
        <v>81</v>
      </c>
      <c r="BK465" s="222">
        <f>ROUND(I465*H465,2)</f>
        <v>4450</v>
      </c>
      <c r="BL465" s="18" t="s">
        <v>224</v>
      </c>
      <c r="BM465" s="221" t="s">
        <v>1820</v>
      </c>
    </row>
    <row r="466" s="13" customFormat="1">
      <c r="A466" s="13"/>
      <c r="B466" s="223"/>
      <c r="C466" s="224"/>
      <c r="D466" s="225" t="s">
        <v>150</v>
      </c>
      <c r="E466" s="226" t="s">
        <v>1</v>
      </c>
      <c r="F466" s="227" t="s">
        <v>1775</v>
      </c>
      <c r="G466" s="224"/>
      <c r="H466" s="228">
        <v>1</v>
      </c>
      <c r="I466" s="224"/>
      <c r="J466" s="224"/>
      <c r="K466" s="224"/>
      <c r="L466" s="229"/>
      <c r="M466" s="230"/>
      <c r="N466" s="231"/>
      <c r="O466" s="231"/>
      <c r="P466" s="231"/>
      <c r="Q466" s="231"/>
      <c r="R466" s="231"/>
      <c r="S466" s="231"/>
      <c r="T466" s="232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3" t="s">
        <v>150</v>
      </c>
      <c r="AU466" s="233" t="s">
        <v>83</v>
      </c>
      <c r="AV466" s="13" t="s">
        <v>83</v>
      </c>
      <c r="AW466" s="13" t="s">
        <v>30</v>
      </c>
      <c r="AX466" s="13" t="s">
        <v>81</v>
      </c>
      <c r="AY466" s="233" t="s">
        <v>141</v>
      </c>
    </row>
    <row r="467" s="2" customFormat="1" ht="24.15" customHeight="1">
      <c r="A467" s="33"/>
      <c r="B467" s="34"/>
      <c r="C467" s="211" t="s">
        <v>1821</v>
      </c>
      <c r="D467" s="211" t="s">
        <v>143</v>
      </c>
      <c r="E467" s="212" t="s">
        <v>1822</v>
      </c>
      <c r="F467" s="213" t="s">
        <v>1823</v>
      </c>
      <c r="G467" s="214" t="s">
        <v>195</v>
      </c>
      <c r="H467" s="215">
        <v>3</v>
      </c>
      <c r="I467" s="216">
        <v>1580</v>
      </c>
      <c r="J467" s="216">
        <f>ROUND(I467*H467,2)</f>
        <v>4740</v>
      </c>
      <c r="K467" s="213" t="s">
        <v>147</v>
      </c>
      <c r="L467" s="39"/>
      <c r="M467" s="217" t="s">
        <v>1</v>
      </c>
      <c r="N467" s="218" t="s">
        <v>38</v>
      </c>
      <c r="O467" s="219">
        <v>3.5139999999999998</v>
      </c>
      <c r="P467" s="219">
        <f>O467*H467</f>
        <v>10.542</v>
      </c>
      <c r="Q467" s="219">
        <v>0</v>
      </c>
      <c r="R467" s="219">
        <f>Q467*H467</f>
        <v>0</v>
      </c>
      <c r="S467" s="219">
        <v>0</v>
      </c>
      <c r="T467" s="220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221" t="s">
        <v>224</v>
      </c>
      <c r="AT467" s="221" t="s">
        <v>143</v>
      </c>
      <c r="AU467" s="221" t="s">
        <v>83</v>
      </c>
      <c r="AY467" s="18" t="s">
        <v>141</v>
      </c>
      <c r="BE467" s="222">
        <f>IF(N467="základní",J467,0)</f>
        <v>4740</v>
      </c>
      <c r="BF467" s="222">
        <f>IF(N467="snížená",J467,0)</f>
        <v>0</v>
      </c>
      <c r="BG467" s="222">
        <f>IF(N467="zákl. přenesená",J467,0)</f>
        <v>0</v>
      </c>
      <c r="BH467" s="222">
        <f>IF(N467="sníž. přenesená",J467,0)</f>
        <v>0</v>
      </c>
      <c r="BI467" s="222">
        <f>IF(N467="nulová",J467,0)</f>
        <v>0</v>
      </c>
      <c r="BJ467" s="18" t="s">
        <v>81</v>
      </c>
      <c r="BK467" s="222">
        <f>ROUND(I467*H467,2)</f>
        <v>4740</v>
      </c>
      <c r="BL467" s="18" t="s">
        <v>224</v>
      </c>
      <c r="BM467" s="221" t="s">
        <v>1824</v>
      </c>
    </row>
    <row r="468" s="2" customFormat="1" ht="24.15" customHeight="1">
      <c r="A468" s="33"/>
      <c r="B468" s="34"/>
      <c r="C468" s="244" t="s">
        <v>1825</v>
      </c>
      <c r="D468" s="244" t="s">
        <v>154</v>
      </c>
      <c r="E468" s="245" t="s">
        <v>1826</v>
      </c>
      <c r="F468" s="246" t="s">
        <v>1827</v>
      </c>
      <c r="G468" s="247" t="s">
        <v>195</v>
      </c>
      <c r="H468" s="248">
        <v>1</v>
      </c>
      <c r="I468" s="249">
        <v>6950</v>
      </c>
      <c r="J468" s="249">
        <f>ROUND(I468*H468,2)</f>
        <v>6950</v>
      </c>
      <c r="K468" s="246" t="s">
        <v>1</v>
      </c>
      <c r="L468" s="250"/>
      <c r="M468" s="251" t="s">
        <v>1</v>
      </c>
      <c r="N468" s="252" t="s">
        <v>38</v>
      </c>
      <c r="O468" s="219">
        <v>0</v>
      </c>
      <c r="P468" s="219">
        <f>O468*H468</f>
        <v>0</v>
      </c>
      <c r="Q468" s="219">
        <v>0.017999999999999999</v>
      </c>
      <c r="R468" s="219">
        <f>Q468*H468</f>
        <v>0.017999999999999999</v>
      </c>
      <c r="S468" s="219">
        <v>0</v>
      </c>
      <c r="T468" s="220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221" t="s">
        <v>398</v>
      </c>
      <c r="AT468" s="221" t="s">
        <v>154</v>
      </c>
      <c r="AU468" s="221" t="s">
        <v>83</v>
      </c>
      <c r="AY468" s="18" t="s">
        <v>141</v>
      </c>
      <c r="BE468" s="222">
        <f>IF(N468="základní",J468,0)</f>
        <v>6950</v>
      </c>
      <c r="BF468" s="222">
        <f>IF(N468="snížená",J468,0)</f>
        <v>0</v>
      </c>
      <c r="BG468" s="222">
        <f>IF(N468="zákl. přenesená",J468,0)</f>
        <v>0</v>
      </c>
      <c r="BH468" s="222">
        <f>IF(N468="sníž. přenesená",J468,0)</f>
        <v>0</v>
      </c>
      <c r="BI468" s="222">
        <f>IF(N468="nulová",J468,0)</f>
        <v>0</v>
      </c>
      <c r="BJ468" s="18" t="s">
        <v>81</v>
      </c>
      <c r="BK468" s="222">
        <f>ROUND(I468*H468,2)</f>
        <v>6950</v>
      </c>
      <c r="BL468" s="18" t="s">
        <v>224</v>
      </c>
      <c r="BM468" s="221" t="s">
        <v>1828</v>
      </c>
    </row>
    <row r="469" s="13" customFormat="1">
      <c r="A469" s="13"/>
      <c r="B469" s="223"/>
      <c r="C469" s="224"/>
      <c r="D469" s="225" t="s">
        <v>150</v>
      </c>
      <c r="E469" s="226" t="s">
        <v>1</v>
      </c>
      <c r="F469" s="227" t="s">
        <v>1775</v>
      </c>
      <c r="G469" s="224"/>
      <c r="H469" s="228">
        <v>1</v>
      </c>
      <c r="I469" s="224"/>
      <c r="J469" s="224"/>
      <c r="K469" s="224"/>
      <c r="L469" s="229"/>
      <c r="M469" s="230"/>
      <c r="N469" s="231"/>
      <c r="O469" s="231"/>
      <c r="P469" s="231"/>
      <c r="Q469" s="231"/>
      <c r="R469" s="231"/>
      <c r="S469" s="231"/>
      <c r="T469" s="232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3" t="s">
        <v>150</v>
      </c>
      <c r="AU469" s="233" t="s">
        <v>83</v>
      </c>
      <c r="AV469" s="13" t="s">
        <v>83</v>
      </c>
      <c r="AW469" s="13" t="s">
        <v>30</v>
      </c>
      <c r="AX469" s="13" t="s">
        <v>81</v>
      </c>
      <c r="AY469" s="233" t="s">
        <v>141</v>
      </c>
    </row>
    <row r="470" s="2" customFormat="1" ht="24.15" customHeight="1">
      <c r="A470" s="33"/>
      <c r="B470" s="34"/>
      <c r="C470" s="244" t="s">
        <v>1829</v>
      </c>
      <c r="D470" s="244" t="s">
        <v>154</v>
      </c>
      <c r="E470" s="245" t="s">
        <v>1830</v>
      </c>
      <c r="F470" s="246" t="s">
        <v>1831</v>
      </c>
      <c r="G470" s="247" t="s">
        <v>195</v>
      </c>
      <c r="H470" s="248">
        <v>1</v>
      </c>
      <c r="I470" s="249">
        <v>7150</v>
      </c>
      <c r="J470" s="249">
        <f>ROUND(I470*H470,2)</f>
        <v>7150</v>
      </c>
      <c r="K470" s="246" t="s">
        <v>1</v>
      </c>
      <c r="L470" s="250"/>
      <c r="M470" s="251" t="s">
        <v>1</v>
      </c>
      <c r="N470" s="252" t="s">
        <v>38</v>
      </c>
      <c r="O470" s="219">
        <v>0</v>
      </c>
      <c r="P470" s="219">
        <f>O470*H470</f>
        <v>0</v>
      </c>
      <c r="Q470" s="219">
        <v>0.016</v>
      </c>
      <c r="R470" s="219">
        <f>Q470*H470</f>
        <v>0.016</v>
      </c>
      <c r="S470" s="219">
        <v>0</v>
      </c>
      <c r="T470" s="220">
        <f>S470*H470</f>
        <v>0</v>
      </c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R470" s="221" t="s">
        <v>398</v>
      </c>
      <c r="AT470" s="221" t="s">
        <v>154</v>
      </c>
      <c r="AU470" s="221" t="s">
        <v>83</v>
      </c>
      <c r="AY470" s="18" t="s">
        <v>141</v>
      </c>
      <c r="BE470" s="222">
        <f>IF(N470="základní",J470,0)</f>
        <v>7150</v>
      </c>
      <c r="BF470" s="222">
        <f>IF(N470="snížená",J470,0)</f>
        <v>0</v>
      </c>
      <c r="BG470" s="222">
        <f>IF(N470="zákl. přenesená",J470,0)</f>
        <v>0</v>
      </c>
      <c r="BH470" s="222">
        <f>IF(N470="sníž. přenesená",J470,0)</f>
        <v>0</v>
      </c>
      <c r="BI470" s="222">
        <f>IF(N470="nulová",J470,0)</f>
        <v>0</v>
      </c>
      <c r="BJ470" s="18" t="s">
        <v>81</v>
      </c>
      <c r="BK470" s="222">
        <f>ROUND(I470*H470,2)</f>
        <v>7150</v>
      </c>
      <c r="BL470" s="18" t="s">
        <v>224</v>
      </c>
      <c r="BM470" s="221" t="s">
        <v>1832</v>
      </c>
    </row>
    <row r="471" s="13" customFormat="1">
      <c r="A471" s="13"/>
      <c r="B471" s="223"/>
      <c r="C471" s="224"/>
      <c r="D471" s="225" t="s">
        <v>150</v>
      </c>
      <c r="E471" s="226" t="s">
        <v>1</v>
      </c>
      <c r="F471" s="227" t="s">
        <v>1775</v>
      </c>
      <c r="G471" s="224"/>
      <c r="H471" s="228">
        <v>1</v>
      </c>
      <c r="I471" s="224"/>
      <c r="J471" s="224"/>
      <c r="K471" s="224"/>
      <c r="L471" s="229"/>
      <c r="M471" s="230"/>
      <c r="N471" s="231"/>
      <c r="O471" s="231"/>
      <c r="P471" s="231"/>
      <c r="Q471" s="231"/>
      <c r="R471" s="231"/>
      <c r="S471" s="231"/>
      <c r="T471" s="232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33" t="s">
        <v>150</v>
      </c>
      <c r="AU471" s="233" t="s">
        <v>83</v>
      </c>
      <c r="AV471" s="13" t="s">
        <v>83</v>
      </c>
      <c r="AW471" s="13" t="s">
        <v>30</v>
      </c>
      <c r="AX471" s="13" t="s">
        <v>81</v>
      </c>
      <c r="AY471" s="233" t="s">
        <v>141</v>
      </c>
    </row>
    <row r="472" s="2" customFormat="1" ht="24.15" customHeight="1">
      <c r="A472" s="33"/>
      <c r="B472" s="34"/>
      <c r="C472" s="244" t="s">
        <v>1833</v>
      </c>
      <c r="D472" s="244" t="s">
        <v>154</v>
      </c>
      <c r="E472" s="245" t="s">
        <v>1834</v>
      </c>
      <c r="F472" s="246" t="s">
        <v>1835</v>
      </c>
      <c r="G472" s="247" t="s">
        <v>195</v>
      </c>
      <c r="H472" s="248">
        <v>1</v>
      </c>
      <c r="I472" s="249">
        <v>4750</v>
      </c>
      <c r="J472" s="249">
        <f>ROUND(I472*H472,2)</f>
        <v>4750</v>
      </c>
      <c r="K472" s="246" t="s">
        <v>1</v>
      </c>
      <c r="L472" s="250"/>
      <c r="M472" s="251" t="s">
        <v>1</v>
      </c>
      <c r="N472" s="252" t="s">
        <v>38</v>
      </c>
      <c r="O472" s="219">
        <v>0</v>
      </c>
      <c r="P472" s="219">
        <f>O472*H472</f>
        <v>0</v>
      </c>
      <c r="Q472" s="219">
        <v>0.016</v>
      </c>
      <c r="R472" s="219">
        <f>Q472*H472</f>
        <v>0.016</v>
      </c>
      <c r="S472" s="219">
        <v>0</v>
      </c>
      <c r="T472" s="220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221" t="s">
        <v>398</v>
      </c>
      <c r="AT472" s="221" t="s">
        <v>154</v>
      </c>
      <c r="AU472" s="221" t="s">
        <v>83</v>
      </c>
      <c r="AY472" s="18" t="s">
        <v>141</v>
      </c>
      <c r="BE472" s="222">
        <f>IF(N472="základní",J472,0)</f>
        <v>4750</v>
      </c>
      <c r="BF472" s="222">
        <f>IF(N472="snížená",J472,0)</f>
        <v>0</v>
      </c>
      <c r="BG472" s="222">
        <f>IF(N472="zákl. přenesená",J472,0)</f>
        <v>0</v>
      </c>
      <c r="BH472" s="222">
        <f>IF(N472="sníž. přenesená",J472,0)</f>
        <v>0</v>
      </c>
      <c r="BI472" s="222">
        <f>IF(N472="nulová",J472,0)</f>
        <v>0</v>
      </c>
      <c r="BJ472" s="18" t="s">
        <v>81</v>
      </c>
      <c r="BK472" s="222">
        <f>ROUND(I472*H472,2)</f>
        <v>4750</v>
      </c>
      <c r="BL472" s="18" t="s">
        <v>224</v>
      </c>
      <c r="BM472" s="221" t="s">
        <v>1836</v>
      </c>
    </row>
    <row r="473" s="13" customFormat="1">
      <c r="A473" s="13"/>
      <c r="B473" s="223"/>
      <c r="C473" s="224"/>
      <c r="D473" s="225" t="s">
        <v>150</v>
      </c>
      <c r="E473" s="226" t="s">
        <v>1</v>
      </c>
      <c r="F473" s="227" t="s">
        <v>1775</v>
      </c>
      <c r="G473" s="224"/>
      <c r="H473" s="228">
        <v>1</v>
      </c>
      <c r="I473" s="224"/>
      <c r="J473" s="224"/>
      <c r="K473" s="224"/>
      <c r="L473" s="229"/>
      <c r="M473" s="230"/>
      <c r="N473" s="231"/>
      <c r="O473" s="231"/>
      <c r="P473" s="231"/>
      <c r="Q473" s="231"/>
      <c r="R473" s="231"/>
      <c r="S473" s="231"/>
      <c r="T473" s="232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33" t="s">
        <v>150</v>
      </c>
      <c r="AU473" s="233" t="s">
        <v>83</v>
      </c>
      <c r="AV473" s="13" t="s">
        <v>83</v>
      </c>
      <c r="AW473" s="13" t="s">
        <v>30</v>
      </c>
      <c r="AX473" s="13" t="s">
        <v>81</v>
      </c>
      <c r="AY473" s="233" t="s">
        <v>141</v>
      </c>
    </row>
    <row r="474" s="2" customFormat="1" ht="21.75" customHeight="1">
      <c r="A474" s="33"/>
      <c r="B474" s="34"/>
      <c r="C474" s="211" t="s">
        <v>1837</v>
      </c>
      <c r="D474" s="211" t="s">
        <v>143</v>
      </c>
      <c r="E474" s="212" t="s">
        <v>1838</v>
      </c>
      <c r="F474" s="213" t="s">
        <v>1839</v>
      </c>
      <c r="G474" s="214" t="s">
        <v>195</v>
      </c>
      <c r="H474" s="215">
        <v>17</v>
      </c>
      <c r="I474" s="216">
        <v>1960</v>
      </c>
      <c r="J474" s="216">
        <f>ROUND(I474*H474,2)</f>
        <v>33320</v>
      </c>
      <c r="K474" s="213" t="s">
        <v>147</v>
      </c>
      <c r="L474" s="39"/>
      <c r="M474" s="217" t="s">
        <v>1</v>
      </c>
      <c r="N474" s="218" t="s">
        <v>38</v>
      </c>
      <c r="O474" s="219">
        <v>4.1689999999999996</v>
      </c>
      <c r="P474" s="219">
        <f>O474*H474</f>
        <v>70.87299999999999</v>
      </c>
      <c r="Q474" s="219">
        <v>0.00027</v>
      </c>
      <c r="R474" s="219">
        <f>Q474*H474</f>
        <v>0.0045900000000000003</v>
      </c>
      <c r="S474" s="219">
        <v>0</v>
      </c>
      <c r="T474" s="220">
        <f>S474*H474</f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221" t="s">
        <v>224</v>
      </c>
      <c r="AT474" s="221" t="s">
        <v>143</v>
      </c>
      <c r="AU474" s="221" t="s">
        <v>83</v>
      </c>
      <c r="AY474" s="18" t="s">
        <v>141</v>
      </c>
      <c r="BE474" s="222">
        <f>IF(N474="základní",J474,0)</f>
        <v>33320</v>
      </c>
      <c r="BF474" s="222">
        <f>IF(N474="snížená",J474,0)</f>
        <v>0</v>
      </c>
      <c r="BG474" s="222">
        <f>IF(N474="zákl. přenesená",J474,0)</f>
        <v>0</v>
      </c>
      <c r="BH474" s="222">
        <f>IF(N474="sníž. přenesená",J474,0)</f>
        <v>0</v>
      </c>
      <c r="BI474" s="222">
        <f>IF(N474="nulová",J474,0)</f>
        <v>0</v>
      </c>
      <c r="BJ474" s="18" t="s">
        <v>81</v>
      </c>
      <c r="BK474" s="222">
        <f>ROUND(I474*H474,2)</f>
        <v>33320</v>
      </c>
      <c r="BL474" s="18" t="s">
        <v>224</v>
      </c>
      <c r="BM474" s="221" t="s">
        <v>1840</v>
      </c>
    </row>
    <row r="475" s="13" customFormat="1">
      <c r="A475" s="13"/>
      <c r="B475" s="223"/>
      <c r="C475" s="224"/>
      <c r="D475" s="225" t="s">
        <v>150</v>
      </c>
      <c r="E475" s="226" t="s">
        <v>1</v>
      </c>
      <c r="F475" s="227" t="s">
        <v>1841</v>
      </c>
      <c r="G475" s="224"/>
      <c r="H475" s="228">
        <v>17</v>
      </c>
      <c r="I475" s="224"/>
      <c r="J475" s="224"/>
      <c r="K475" s="224"/>
      <c r="L475" s="229"/>
      <c r="M475" s="230"/>
      <c r="N475" s="231"/>
      <c r="O475" s="231"/>
      <c r="P475" s="231"/>
      <c r="Q475" s="231"/>
      <c r="R475" s="231"/>
      <c r="S475" s="231"/>
      <c r="T475" s="232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33" t="s">
        <v>150</v>
      </c>
      <c r="AU475" s="233" t="s">
        <v>83</v>
      </c>
      <c r="AV475" s="13" t="s">
        <v>83</v>
      </c>
      <c r="AW475" s="13" t="s">
        <v>30</v>
      </c>
      <c r="AX475" s="13" t="s">
        <v>81</v>
      </c>
      <c r="AY475" s="233" t="s">
        <v>141</v>
      </c>
    </row>
    <row r="476" s="2" customFormat="1" ht="24.15" customHeight="1">
      <c r="A476" s="33"/>
      <c r="B476" s="34"/>
      <c r="C476" s="244" t="s">
        <v>1842</v>
      </c>
      <c r="D476" s="244" t="s">
        <v>154</v>
      </c>
      <c r="E476" s="245" t="s">
        <v>1843</v>
      </c>
      <c r="F476" s="246" t="s">
        <v>1844</v>
      </c>
      <c r="G476" s="247" t="s">
        <v>195</v>
      </c>
      <c r="H476" s="248">
        <v>4</v>
      </c>
      <c r="I476" s="249">
        <v>11012.5</v>
      </c>
      <c r="J476" s="249">
        <f>ROUND(I476*H476,2)</f>
        <v>44050</v>
      </c>
      <c r="K476" s="246" t="s">
        <v>1</v>
      </c>
      <c r="L476" s="250"/>
      <c r="M476" s="251" t="s">
        <v>1</v>
      </c>
      <c r="N476" s="252" t="s">
        <v>38</v>
      </c>
      <c r="O476" s="219">
        <v>0</v>
      </c>
      <c r="P476" s="219">
        <f>O476*H476</f>
        <v>0</v>
      </c>
      <c r="Q476" s="219">
        <v>0.023699999999999999</v>
      </c>
      <c r="R476" s="219">
        <f>Q476*H476</f>
        <v>0.094799999999999995</v>
      </c>
      <c r="S476" s="219">
        <v>0</v>
      </c>
      <c r="T476" s="220">
        <f>S476*H476</f>
        <v>0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221" t="s">
        <v>398</v>
      </c>
      <c r="AT476" s="221" t="s">
        <v>154</v>
      </c>
      <c r="AU476" s="221" t="s">
        <v>83</v>
      </c>
      <c r="AY476" s="18" t="s">
        <v>141</v>
      </c>
      <c r="BE476" s="222">
        <f>IF(N476="základní",J476,0)</f>
        <v>44050</v>
      </c>
      <c r="BF476" s="222">
        <f>IF(N476="snížená",J476,0)</f>
        <v>0</v>
      </c>
      <c r="BG476" s="222">
        <f>IF(N476="zákl. přenesená",J476,0)</f>
        <v>0</v>
      </c>
      <c r="BH476" s="222">
        <f>IF(N476="sníž. přenesená",J476,0)</f>
        <v>0</v>
      </c>
      <c r="BI476" s="222">
        <f>IF(N476="nulová",J476,0)</f>
        <v>0</v>
      </c>
      <c r="BJ476" s="18" t="s">
        <v>81</v>
      </c>
      <c r="BK476" s="222">
        <f>ROUND(I476*H476,2)</f>
        <v>44050</v>
      </c>
      <c r="BL476" s="18" t="s">
        <v>224</v>
      </c>
      <c r="BM476" s="221" t="s">
        <v>1845</v>
      </c>
    </row>
    <row r="477" s="2" customFormat="1" ht="24.15" customHeight="1">
      <c r="A477" s="33"/>
      <c r="B477" s="34"/>
      <c r="C477" s="244" t="s">
        <v>1846</v>
      </c>
      <c r="D477" s="244" t="s">
        <v>154</v>
      </c>
      <c r="E477" s="245" t="s">
        <v>1847</v>
      </c>
      <c r="F477" s="246" t="s">
        <v>1848</v>
      </c>
      <c r="G477" s="247" t="s">
        <v>195</v>
      </c>
      <c r="H477" s="248">
        <v>13</v>
      </c>
      <c r="I477" s="249">
        <v>11950</v>
      </c>
      <c r="J477" s="249">
        <f>ROUND(I477*H477,2)</f>
        <v>155350</v>
      </c>
      <c r="K477" s="246" t="s">
        <v>1</v>
      </c>
      <c r="L477" s="250"/>
      <c r="M477" s="251" t="s">
        <v>1</v>
      </c>
      <c r="N477" s="252" t="s">
        <v>38</v>
      </c>
      <c r="O477" s="219">
        <v>0</v>
      </c>
      <c r="P477" s="219">
        <f>O477*H477</f>
        <v>0</v>
      </c>
      <c r="Q477" s="219">
        <v>0.023699999999999999</v>
      </c>
      <c r="R477" s="219">
        <f>Q477*H477</f>
        <v>0.30809999999999998</v>
      </c>
      <c r="S477" s="219">
        <v>0</v>
      </c>
      <c r="T477" s="220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221" t="s">
        <v>398</v>
      </c>
      <c r="AT477" s="221" t="s">
        <v>154</v>
      </c>
      <c r="AU477" s="221" t="s">
        <v>83</v>
      </c>
      <c r="AY477" s="18" t="s">
        <v>141</v>
      </c>
      <c r="BE477" s="222">
        <f>IF(N477="základní",J477,0)</f>
        <v>155350</v>
      </c>
      <c r="BF477" s="222">
        <f>IF(N477="snížená",J477,0)</f>
        <v>0</v>
      </c>
      <c r="BG477" s="222">
        <f>IF(N477="zákl. přenesená",J477,0)</f>
        <v>0</v>
      </c>
      <c r="BH477" s="222">
        <f>IF(N477="sníž. přenesená",J477,0)</f>
        <v>0</v>
      </c>
      <c r="BI477" s="222">
        <f>IF(N477="nulová",J477,0)</f>
        <v>0</v>
      </c>
      <c r="BJ477" s="18" t="s">
        <v>81</v>
      </c>
      <c r="BK477" s="222">
        <f>ROUND(I477*H477,2)</f>
        <v>155350</v>
      </c>
      <c r="BL477" s="18" t="s">
        <v>224</v>
      </c>
      <c r="BM477" s="221" t="s">
        <v>1849</v>
      </c>
    </row>
    <row r="478" s="2" customFormat="1" ht="24.15" customHeight="1">
      <c r="A478" s="33"/>
      <c r="B478" s="34"/>
      <c r="C478" s="211" t="s">
        <v>1850</v>
      </c>
      <c r="D478" s="211" t="s">
        <v>143</v>
      </c>
      <c r="E478" s="212" t="s">
        <v>1851</v>
      </c>
      <c r="F478" s="213" t="s">
        <v>1852</v>
      </c>
      <c r="G478" s="214" t="s">
        <v>195</v>
      </c>
      <c r="H478" s="215">
        <v>1</v>
      </c>
      <c r="I478" s="216">
        <v>1620</v>
      </c>
      <c r="J478" s="216">
        <f>ROUND(I478*H478,2)</f>
        <v>1620</v>
      </c>
      <c r="K478" s="213" t="s">
        <v>147</v>
      </c>
      <c r="L478" s="39"/>
      <c r="M478" s="217" t="s">
        <v>1</v>
      </c>
      <c r="N478" s="218" t="s">
        <v>38</v>
      </c>
      <c r="O478" s="219">
        <v>3.327</v>
      </c>
      <c r="P478" s="219">
        <f>O478*H478</f>
        <v>3.327</v>
      </c>
      <c r="Q478" s="219">
        <v>0.00048000000000000001</v>
      </c>
      <c r="R478" s="219">
        <f>Q478*H478</f>
        <v>0.00048000000000000001</v>
      </c>
      <c r="S478" s="219">
        <v>0</v>
      </c>
      <c r="T478" s="220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221" t="s">
        <v>224</v>
      </c>
      <c r="AT478" s="221" t="s">
        <v>143</v>
      </c>
      <c r="AU478" s="221" t="s">
        <v>83</v>
      </c>
      <c r="AY478" s="18" t="s">
        <v>141</v>
      </c>
      <c r="BE478" s="222">
        <f>IF(N478="základní",J478,0)</f>
        <v>1620</v>
      </c>
      <c r="BF478" s="222">
        <f>IF(N478="snížená",J478,0)</f>
        <v>0</v>
      </c>
      <c r="BG478" s="222">
        <f>IF(N478="zákl. přenesená",J478,0)</f>
        <v>0</v>
      </c>
      <c r="BH478" s="222">
        <f>IF(N478="sníž. přenesená",J478,0)</f>
        <v>0</v>
      </c>
      <c r="BI478" s="222">
        <f>IF(N478="nulová",J478,0)</f>
        <v>0</v>
      </c>
      <c r="BJ478" s="18" t="s">
        <v>81</v>
      </c>
      <c r="BK478" s="222">
        <f>ROUND(I478*H478,2)</f>
        <v>1620</v>
      </c>
      <c r="BL478" s="18" t="s">
        <v>224</v>
      </c>
      <c r="BM478" s="221" t="s">
        <v>1853</v>
      </c>
    </row>
    <row r="479" s="13" customFormat="1">
      <c r="A479" s="13"/>
      <c r="B479" s="223"/>
      <c r="C479" s="224"/>
      <c r="D479" s="225" t="s">
        <v>150</v>
      </c>
      <c r="E479" s="226" t="s">
        <v>1</v>
      </c>
      <c r="F479" s="227" t="s">
        <v>1854</v>
      </c>
      <c r="G479" s="224"/>
      <c r="H479" s="228">
        <v>1</v>
      </c>
      <c r="I479" s="224"/>
      <c r="J479" s="224"/>
      <c r="K479" s="224"/>
      <c r="L479" s="229"/>
      <c r="M479" s="230"/>
      <c r="N479" s="231"/>
      <c r="O479" s="231"/>
      <c r="P479" s="231"/>
      <c r="Q479" s="231"/>
      <c r="R479" s="231"/>
      <c r="S479" s="231"/>
      <c r="T479" s="232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33" t="s">
        <v>150</v>
      </c>
      <c r="AU479" s="233" t="s">
        <v>83</v>
      </c>
      <c r="AV479" s="13" t="s">
        <v>83</v>
      </c>
      <c r="AW479" s="13" t="s">
        <v>30</v>
      </c>
      <c r="AX479" s="13" t="s">
        <v>81</v>
      </c>
      <c r="AY479" s="233" t="s">
        <v>141</v>
      </c>
    </row>
    <row r="480" s="2" customFormat="1" ht="24.15" customHeight="1">
      <c r="A480" s="33"/>
      <c r="B480" s="34"/>
      <c r="C480" s="244" t="s">
        <v>1855</v>
      </c>
      <c r="D480" s="244" t="s">
        <v>154</v>
      </c>
      <c r="E480" s="245" t="s">
        <v>1856</v>
      </c>
      <c r="F480" s="246" t="s">
        <v>1857</v>
      </c>
      <c r="G480" s="247" t="s">
        <v>195</v>
      </c>
      <c r="H480" s="248">
        <v>1</v>
      </c>
      <c r="I480" s="249">
        <v>10250</v>
      </c>
      <c r="J480" s="249">
        <f>ROUND(I480*H480,2)</f>
        <v>10250</v>
      </c>
      <c r="K480" s="246" t="s">
        <v>1</v>
      </c>
      <c r="L480" s="250"/>
      <c r="M480" s="251" t="s">
        <v>1</v>
      </c>
      <c r="N480" s="252" t="s">
        <v>38</v>
      </c>
      <c r="O480" s="219">
        <v>0</v>
      </c>
      <c r="P480" s="219">
        <f>O480*H480</f>
        <v>0</v>
      </c>
      <c r="Q480" s="219">
        <v>0.025999999999999999</v>
      </c>
      <c r="R480" s="219">
        <f>Q480*H480</f>
        <v>0.025999999999999999</v>
      </c>
      <c r="S480" s="219">
        <v>0</v>
      </c>
      <c r="T480" s="220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221" t="s">
        <v>398</v>
      </c>
      <c r="AT480" s="221" t="s">
        <v>154</v>
      </c>
      <c r="AU480" s="221" t="s">
        <v>83</v>
      </c>
      <c r="AY480" s="18" t="s">
        <v>141</v>
      </c>
      <c r="BE480" s="222">
        <f>IF(N480="základní",J480,0)</f>
        <v>10250</v>
      </c>
      <c r="BF480" s="222">
        <f>IF(N480="snížená",J480,0)</f>
        <v>0</v>
      </c>
      <c r="BG480" s="222">
        <f>IF(N480="zákl. přenesená",J480,0)</f>
        <v>0</v>
      </c>
      <c r="BH480" s="222">
        <f>IF(N480="sníž. přenesená",J480,0)</f>
        <v>0</v>
      </c>
      <c r="BI480" s="222">
        <f>IF(N480="nulová",J480,0)</f>
        <v>0</v>
      </c>
      <c r="BJ480" s="18" t="s">
        <v>81</v>
      </c>
      <c r="BK480" s="222">
        <f>ROUND(I480*H480,2)</f>
        <v>10250</v>
      </c>
      <c r="BL480" s="18" t="s">
        <v>224</v>
      </c>
      <c r="BM480" s="221" t="s">
        <v>1858</v>
      </c>
    </row>
    <row r="481" s="2" customFormat="1" ht="24.15" customHeight="1">
      <c r="A481" s="33"/>
      <c r="B481" s="34"/>
      <c r="C481" s="211" t="s">
        <v>1859</v>
      </c>
      <c r="D481" s="211" t="s">
        <v>143</v>
      </c>
      <c r="E481" s="212" t="s">
        <v>1860</v>
      </c>
      <c r="F481" s="213" t="s">
        <v>1861</v>
      </c>
      <c r="G481" s="214" t="s">
        <v>195</v>
      </c>
      <c r="H481" s="215">
        <v>3</v>
      </c>
      <c r="I481" s="216">
        <v>1710</v>
      </c>
      <c r="J481" s="216">
        <f>ROUND(I481*H481,2)</f>
        <v>5130</v>
      </c>
      <c r="K481" s="213" t="s">
        <v>147</v>
      </c>
      <c r="L481" s="39"/>
      <c r="M481" s="217" t="s">
        <v>1</v>
      </c>
      <c r="N481" s="218" t="s">
        <v>38</v>
      </c>
      <c r="O481" s="219">
        <v>3.5339999999999998</v>
      </c>
      <c r="P481" s="219">
        <f>O481*H481</f>
        <v>10.602</v>
      </c>
      <c r="Q481" s="219">
        <v>0.00046999999999999999</v>
      </c>
      <c r="R481" s="219">
        <f>Q481*H481</f>
        <v>0.00141</v>
      </c>
      <c r="S481" s="219">
        <v>0</v>
      </c>
      <c r="T481" s="220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221" t="s">
        <v>224</v>
      </c>
      <c r="AT481" s="221" t="s">
        <v>143</v>
      </c>
      <c r="AU481" s="221" t="s">
        <v>83</v>
      </c>
      <c r="AY481" s="18" t="s">
        <v>141</v>
      </c>
      <c r="BE481" s="222">
        <f>IF(N481="základní",J481,0)</f>
        <v>5130</v>
      </c>
      <c r="BF481" s="222">
        <f>IF(N481="snížená",J481,0)</f>
        <v>0</v>
      </c>
      <c r="BG481" s="222">
        <f>IF(N481="zákl. přenesená",J481,0)</f>
        <v>0</v>
      </c>
      <c r="BH481" s="222">
        <f>IF(N481="sníž. přenesená",J481,0)</f>
        <v>0</v>
      </c>
      <c r="BI481" s="222">
        <f>IF(N481="nulová",J481,0)</f>
        <v>0</v>
      </c>
      <c r="BJ481" s="18" t="s">
        <v>81</v>
      </c>
      <c r="BK481" s="222">
        <f>ROUND(I481*H481,2)</f>
        <v>5130</v>
      </c>
      <c r="BL481" s="18" t="s">
        <v>224</v>
      </c>
      <c r="BM481" s="221" t="s">
        <v>1862</v>
      </c>
    </row>
    <row r="482" s="13" customFormat="1">
      <c r="A482" s="13"/>
      <c r="B482" s="223"/>
      <c r="C482" s="224"/>
      <c r="D482" s="225" t="s">
        <v>150</v>
      </c>
      <c r="E482" s="226" t="s">
        <v>1</v>
      </c>
      <c r="F482" s="227" t="s">
        <v>1863</v>
      </c>
      <c r="G482" s="224"/>
      <c r="H482" s="228">
        <v>3</v>
      </c>
      <c r="I482" s="224"/>
      <c r="J482" s="224"/>
      <c r="K482" s="224"/>
      <c r="L482" s="229"/>
      <c r="M482" s="230"/>
      <c r="N482" s="231"/>
      <c r="O482" s="231"/>
      <c r="P482" s="231"/>
      <c r="Q482" s="231"/>
      <c r="R482" s="231"/>
      <c r="S482" s="231"/>
      <c r="T482" s="232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33" t="s">
        <v>150</v>
      </c>
      <c r="AU482" s="233" t="s">
        <v>83</v>
      </c>
      <c r="AV482" s="13" t="s">
        <v>83</v>
      </c>
      <c r="AW482" s="13" t="s">
        <v>30</v>
      </c>
      <c r="AX482" s="13" t="s">
        <v>81</v>
      </c>
      <c r="AY482" s="233" t="s">
        <v>141</v>
      </c>
    </row>
    <row r="483" s="2" customFormat="1" ht="33" customHeight="1">
      <c r="A483" s="33"/>
      <c r="B483" s="34"/>
      <c r="C483" s="244" t="s">
        <v>1864</v>
      </c>
      <c r="D483" s="244" t="s">
        <v>154</v>
      </c>
      <c r="E483" s="245" t="s">
        <v>1865</v>
      </c>
      <c r="F483" s="246" t="s">
        <v>1866</v>
      </c>
      <c r="G483" s="247" t="s">
        <v>195</v>
      </c>
      <c r="H483" s="248">
        <v>2</v>
      </c>
      <c r="I483" s="249">
        <v>10900</v>
      </c>
      <c r="J483" s="249">
        <f>ROUND(I483*H483,2)</f>
        <v>21800</v>
      </c>
      <c r="K483" s="246" t="s">
        <v>1</v>
      </c>
      <c r="L483" s="250"/>
      <c r="M483" s="251" t="s">
        <v>1</v>
      </c>
      <c r="N483" s="252" t="s">
        <v>38</v>
      </c>
      <c r="O483" s="219">
        <v>0</v>
      </c>
      <c r="P483" s="219">
        <f>O483*H483</f>
        <v>0</v>
      </c>
      <c r="Q483" s="219">
        <v>0.025999999999999999</v>
      </c>
      <c r="R483" s="219">
        <f>Q483*H483</f>
        <v>0.051999999999999998</v>
      </c>
      <c r="S483" s="219">
        <v>0</v>
      </c>
      <c r="T483" s="220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221" t="s">
        <v>398</v>
      </c>
      <c r="AT483" s="221" t="s">
        <v>154</v>
      </c>
      <c r="AU483" s="221" t="s">
        <v>83</v>
      </c>
      <c r="AY483" s="18" t="s">
        <v>141</v>
      </c>
      <c r="BE483" s="222">
        <f>IF(N483="základní",J483,0)</f>
        <v>21800</v>
      </c>
      <c r="BF483" s="222">
        <f>IF(N483="snížená",J483,0)</f>
        <v>0</v>
      </c>
      <c r="BG483" s="222">
        <f>IF(N483="zákl. přenesená",J483,0)</f>
        <v>0</v>
      </c>
      <c r="BH483" s="222">
        <f>IF(N483="sníž. přenesená",J483,0)</f>
        <v>0</v>
      </c>
      <c r="BI483" s="222">
        <f>IF(N483="nulová",J483,0)</f>
        <v>0</v>
      </c>
      <c r="BJ483" s="18" t="s">
        <v>81</v>
      </c>
      <c r="BK483" s="222">
        <f>ROUND(I483*H483,2)</f>
        <v>21800</v>
      </c>
      <c r="BL483" s="18" t="s">
        <v>224</v>
      </c>
      <c r="BM483" s="221" t="s">
        <v>1867</v>
      </c>
    </row>
    <row r="484" s="13" customFormat="1">
      <c r="A484" s="13"/>
      <c r="B484" s="223"/>
      <c r="C484" s="224"/>
      <c r="D484" s="225" t="s">
        <v>150</v>
      </c>
      <c r="E484" s="226" t="s">
        <v>1</v>
      </c>
      <c r="F484" s="227" t="s">
        <v>1868</v>
      </c>
      <c r="G484" s="224"/>
      <c r="H484" s="228">
        <v>2</v>
      </c>
      <c r="I484" s="224"/>
      <c r="J484" s="224"/>
      <c r="K484" s="224"/>
      <c r="L484" s="229"/>
      <c r="M484" s="230"/>
      <c r="N484" s="231"/>
      <c r="O484" s="231"/>
      <c r="P484" s="231"/>
      <c r="Q484" s="231"/>
      <c r="R484" s="231"/>
      <c r="S484" s="231"/>
      <c r="T484" s="232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33" t="s">
        <v>150</v>
      </c>
      <c r="AU484" s="233" t="s">
        <v>83</v>
      </c>
      <c r="AV484" s="13" t="s">
        <v>83</v>
      </c>
      <c r="AW484" s="13" t="s">
        <v>30</v>
      </c>
      <c r="AX484" s="13" t="s">
        <v>81</v>
      </c>
      <c r="AY484" s="233" t="s">
        <v>141</v>
      </c>
    </row>
    <row r="485" s="2" customFormat="1" ht="33" customHeight="1">
      <c r="A485" s="33"/>
      <c r="B485" s="34"/>
      <c r="C485" s="244" t="s">
        <v>1869</v>
      </c>
      <c r="D485" s="244" t="s">
        <v>154</v>
      </c>
      <c r="E485" s="245" t="s">
        <v>1870</v>
      </c>
      <c r="F485" s="246" t="s">
        <v>1871</v>
      </c>
      <c r="G485" s="247" t="s">
        <v>195</v>
      </c>
      <c r="H485" s="248">
        <v>1</v>
      </c>
      <c r="I485" s="249">
        <v>4220</v>
      </c>
      <c r="J485" s="249">
        <f>ROUND(I485*H485,2)</f>
        <v>4220</v>
      </c>
      <c r="K485" s="246" t="s">
        <v>147</v>
      </c>
      <c r="L485" s="250"/>
      <c r="M485" s="251" t="s">
        <v>1</v>
      </c>
      <c r="N485" s="252" t="s">
        <v>38</v>
      </c>
      <c r="O485" s="219">
        <v>0</v>
      </c>
      <c r="P485" s="219">
        <f>O485*H485</f>
        <v>0</v>
      </c>
      <c r="Q485" s="219">
        <v>0.035000000000000003</v>
      </c>
      <c r="R485" s="219">
        <f>Q485*H485</f>
        <v>0.035000000000000003</v>
      </c>
      <c r="S485" s="219">
        <v>0</v>
      </c>
      <c r="T485" s="220">
        <f>S485*H485</f>
        <v>0</v>
      </c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R485" s="221" t="s">
        <v>398</v>
      </c>
      <c r="AT485" s="221" t="s">
        <v>154</v>
      </c>
      <c r="AU485" s="221" t="s">
        <v>83</v>
      </c>
      <c r="AY485" s="18" t="s">
        <v>141</v>
      </c>
      <c r="BE485" s="222">
        <f>IF(N485="základní",J485,0)</f>
        <v>4220</v>
      </c>
      <c r="BF485" s="222">
        <f>IF(N485="snížená",J485,0)</f>
        <v>0</v>
      </c>
      <c r="BG485" s="222">
        <f>IF(N485="zákl. přenesená",J485,0)</f>
        <v>0</v>
      </c>
      <c r="BH485" s="222">
        <f>IF(N485="sníž. přenesená",J485,0)</f>
        <v>0</v>
      </c>
      <c r="BI485" s="222">
        <f>IF(N485="nulová",J485,0)</f>
        <v>0</v>
      </c>
      <c r="BJ485" s="18" t="s">
        <v>81</v>
      </c>
      <c r="BK485" s="222">
        <f>ROUND(I485*H485,2)</f>
        <v>4220</v>
      </c>
      <c r="BL485" s="18" t="s">
        <v>224</v>
      </c>
      <c r="BM485" s="221" t="s">
        <v>1872</v>
      </c>
    </row>
    <row r="486" s="13" customFormat="1">
      <c r="A486" s="13"/>
      <c r="B486" s="223"/>
      <c r="C486" s="224"/>
      <c r="D486" s="225" t="s">
        <v>150</v>
      </c>
      <c r="E486" s="226" t="s">
        <v>1</v>
      </c>
      <c r="F486" s="227" t="s">
        <v>1873</v>
      </c>
      <c r="G486" s="224"/>
      <c r="H486" s="228">
        <v>1</v>
      </c>
      <c r="I486" s="224"/>
      <c r="J486" s="224"/>
      <c r="K486" s="224"/>
      <c r="L486" s="229"/>
      <c r="M486" s="230"/>
      <c r="N486" s="231"/>
      <c r="O486" s="231"/>
      <c r="P486" s="231"/>
      <c r="Q486" s="231"/>
      <c r="R486" s="231"/>
      <c r="S486" s="231"/>
      <c r="T486" s="232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33" t="s">
        <v>150</v>
      </c>
      <c r="AU486" s="233" t="s">
        <v>83</v>
      </c>
      <c r="AV486" s="13" t="s">
        <v>83</v>
      </c>
      <c r="AW486" s="13" t="s">
        <v>30</v>
      </c>
      <c r="AX486" s="13" t="s">
        <v>81</v>
      </c>
      <c r="AY486" s="233" t="s">
        <v>141</v>
      </c>
    </row>
    <row r="487" s="2" customFormat="1" ht="24.15" customHeight="1">
      <c r="A487" s="33"/>
      <c r="B487" s="34"/>
      <c r="C487" s="211" t="s">
        <v>1874</v>
      </c>
      <c r="D487" s="211" t="s">
        <v>143</v>
      </c>
      <c r="E487" s="212" t="s">
        <v>1875</v>
      </c>
      <c r="F487" s="213" t="s">
        <v>1876</v>
      </c>
      <c r="G487" s="214" t="s">
        <v>195</v>
      </c>
      <c r="H487" s="215">
        <v>5</v>
      </c>
      <c r="I487" s="216">
        <v>299</v>
      </c>
      <c r="J487" s="216">
        <f>ROUND(I487*H487,2)</f>
        <v>1495</v>
      </c>
      <c r="K487" s="213" t="s">
        <v>147</v>
      </c>
      <c r="L487" s="39"/>
      <c r="M487" s="217" t="s">
        <v>1</v>
      </c>
      <c r="N487" s="218" t="s">
        <v>38</v>
      </c>
      <c r="O487" s="219">
        <v>0.63</v>
      </c>
      <c r="P487" s="219">
        <f>O487*H487</f>
        <v>3.1499999999999999</v>
      </c>
      <c r="Q487" s="219">
        <v>0</v>
      </c>
      <c r="R487" s="219">
        <f>Q487*H487</f>
        <v>0</v>
      </c>
      <c r="S487" s="219">
        <v>0</v>
      </c>
      <c r="T487" s="220">
        <f>S487*H487</f>
        <v>0</v>
      </c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R487" s="221" t="s">
        <v>224</v>
      </c>
      <c r="AT487" s="221" t="s">
        <v>143</v>
      </c>
      <c r="AU487" s="221" t="s">
        <v>83</v>
      </c>
      <c r="AY487" s="18" t="s">
        <v>141</v>
      </c>
      <c r="BE487" s="222">
        <f>IF(N487="základní",J487,0)</f>
        <v>1495</v>
      </c>
      <c r="BF487" s="222">
        <f>IF(N487="snížená",J487,0)</f>
        <v>0</v>
      </c>
      <c r="BG487" s="222">
        <f>IF(N487="zákl. přenesená",J487,0)</f>
        <v>0</v>
      </c>
      <c r="BH487" s="222">
        <f>IF(N487="sníž. přenesená",J487,0)</f>
        <v>0</v>
      </c>
      <c r="BI487" s="222">
        <f>IF(N487="nulová",J487,0)</f>
        <v>0</v>
      </c>
      <c r="BJ487" s="18" t="s">
        <v>81</v>
      </c>
      <c r="BK487" s="222">
        <f>ROUND(I487*H487,2)</f>
        <v>1495</v>
      </c>
      <c r="BL487" s="18" t="s">
        <v>224</v>
      </c>
      <c r="BM487" s="221" t="s">
        <v>1877</v>
      </c>
    </row>
    <row r="488" s="13" customFormat="1">
      <c r="A488" s="13"/>
      <c r="B488" s="223"/>
      <c r="C488" s="224"/>
      <c r="D488" s="225" t="s">
        <v>150</v>
      </c>
      <c r="E488" s="226" t="s">
        <v>1</v>
      </c>
      <c r="F488" s="227" t="s">
        <v>1878</v>
      </c>
      <c r="G488" s="224"/>
      <c r="H488" s="228">
        <v>5</v>
      </c>
      <c r="I488" s="224"/>
      <c r="J488" s="224"/>
      <c r="K488" s="224"/>
      <c r="L488" s="229"/>
      <c r="M488" s="230"/>
      <c r="N488" s="231"/>
      <c r="O488" s="231"/>
      <c r="P488" s="231"/>
      <c r="Q488" s="231"/>
      <c r="R488" s="231"/>
      <c r="S488" s="231"/>
      <c r="T488" s="232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33" t="s">
        <v>150</v>
      </c>
      <c r="AU488" s="233" t="s">
        <v>83</v>
      </c>
      <c r="AV488" s="13" t="s">
        <v>83</v>
      </c>
      <c r="AW488" s="13" t="s">
        <v>30</v>
      </c>
      <c r="AX488" s="13" t="s">
        <v>81</v>
      </c>
      <c r="AY488" s="233" t="s">
        <v>141</v>
      </c>
    </row>
    <row r="489" s="2" customFormat="1" ht="21.75" customHeight="1">
      <c r="A489" s="33"/>
      <c r="B489" s="34"/>
      <c r="C489" s="244" t="s">
        <v>1879</v>
      </c>
      <c r="D489" s="244" t="s">
        <v>154</v>
      </c>
      <c r="E489" s="245" t="s">
        <v>1880</v>
      </c>
      <c r="F489" s="246" t="s">
        <v>1881</v>
      </c>
      <c r="G489" s="247" t="s">
        <v>176</v>
      </c>
      <c r="H489" s="248">
        <v>11</v>
      </c>
      <c r="I489" s="249">
        <v>572</v>
      </c>
      <c r="J489" s="249">
        <f>ROUND(I489*H489,2)</f>
        <v>6292</v>
      </c>
      <c r="K489" s="246" t="s">
        <v>147</v>
      </c>
      <c r="L489" s="250"/>
      <c r="M489" s="251" t="s">
        <v>1</v>
      </c>
      <c r="N489" s="252" t="s">
        <v>38</v>
      </c>
      <c r="O489" s="219">
        <v>0</v>
      </c>
      <c r="P489" s="219">
        <f>O489*H489</f>
        <v>0</v>
      </c>
      <c r="Q489" s="219">
        <v>0.0050000000000000001</v>
      </c>
      <c r="R489" s="219">
        <f>Q489*H489</f>
        <v>0.055</v>
      </c>
      <c r="S489" s="219">
        <v>0</v>
      </c>
      <c r="T489" s="220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221" t="s">
        <v>398</v>
      </c>
      <c r="AT489" s="221" t="s">
        <v>154</v>
      </c>
      <c r="AU489" s="221" t="s">
        <v>83</v>
      </c>
      <c r="AY489" s="18" t="s">
        <v>141</v>
      </c>
      <c r="BE489" s="222">
        <f>IF(N489="základní",J489,0)</f>
        <v>6292</v>
      </c>
      <c r="BF489" s="222">
        <f>IF(N489="snížená",J489,0)</f>
        <v>0</v>
      </c>
      <c r="BG489" s="222">
        <f>IF(N489="zákl. přenesená",J489,0)</f>
        <v>0</v>
      </c>
      <c r="BH489" s="222">
        <f>IF(N489="sníž. přenesená",J489,0)</f>
        <v>0</v>
      </c>
      <c r="BI489" s="222">
        <f>IF(N489="nulová",J489,0)</f>
        <v>0</v>
      </c>
      <c r="BJ489" s="18" t="s">
        <v>81</v>
      </c>
      <c r="BK489" s="222">
        <f>ROUND(I489*H489,2)</f>
        <v>6292</v>
      </c>
      <c r="BL489" s="18" t="s">
        <v>224</v>
      </c>
      <c r="BM489" s="221" t="s">
        <v>1882</v>
      </c>
    </row>
    <row r="490" s="13" customFormat="1">
      <c r="A490" s="13"/>
      <c r="B490" s="223"/>
      <c r="C490" s="224"/>
      <c r="D490" s="225" t="s">
        <v>150</v>
      </c>
      <c r="E490" s="226" t="s">
        <v>1</v>
      </c>
      <c r="F490" s="227" t="s">
        <v>1883</v>
      </c>
      <c r="G490" s="224"/>
      <c r="H490" s="228">
        <v>11</v>
      </c>
      <c r="I490" s="224"/>
      <c r="J490" s="224"/>
      <c r="K490" s="224"/>
      <c r="L490" s="229"/>
      <c r="M490" s="230"/>
      <c r="N490" s="231"/>
      <c r="O490" s="231"/>
      <c r="P490" s="231"/>
      <c r="Q490" s="231"/>
      <c r="R490" s="231"/>
      <c r="S490" s="231"/>
      <c r="T490" s="232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33" t="s">
        <v>150</v>
      </c>
      <c r="AU490" s="233" t="s">
        <v>83</v>
      </c>
      <c r="AV490" s="13" t="s">
        <v>83</v>
      </c>
      <c r="AW490" s="13" t="s">
        <v>30</v>
      </c>
      <c r="AX490" s="13" t="s">
        <v>81</v>
      </c>
      <c r="AY490" s="233" t="s">
        <v>141</v>
      </c>
    </row>
    <row r="491" s="2" customFormat="1" ht="24.15" customHeight="1">
      <c r="A491" s="33"/>
      <c r="B491" s="34"/>
      <c r="C491" s="211" t="s">
        <v>1884</v>
      </c>
      <c r="D491" s="211" t="s">
        <v>143</v>
      </c>
      <c r="E491" s="212" t="s">
        <v>1885</v>
      </c>
      <c r="F491" s="213" t="s">
        <v>1886</v>
      </c>
      <c r="G491" s="214" t="s">
        <v>195</v>
      </c>
      <c r="H491" s="215">
        <v>11</v>
      </c>
      <c r="I491" s="216">
        <v>458</v>
      </c>
      <c r="J491" s="216">
        <f>ROUND(I491*H491,2)</f>
        <v>5038</v>
      </c>
      <c r="K491" s="213" t="s">
        <v>147</v>
      </c>
      <c r="L491" s="39"/>
      <c r="M491" s="217" t="s">
        <v>1</v>
      </c>
      <c r="N491" s="218" t="s">
        <v>38</v>
      </c>
      <c r="O491" s="219">
        <v>0.96699999999999997</v>
      </c>
      <c r="P491" s="219">
        <f>O491*H491</f>
        <v>10.637000000000001</v>
      </c>
      <c r="Q491" s="219">
        <v>0</v>
      </c>
      <c r="R491" s="219">
        <f>Q491*H491</f>
        <v>0</v>
      </c>
      <c r="S491" s="219">
        <v>0</v>
      </c>
      <c r="T491" s="220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221" t="s">
        <v>224</v>
      </c>
      <c r="AT491" s="221" t="s">
        <v>143</v>
      </c>
      <c r="AU491" s="221" t="s">
        <v>83</v>
      </c>
      <c r="AY491" s="18" t="s">
        <v>141</v>
      </c>
      <c r="BE491" s="222">
        <f>IF(N491="základní",J491,0)</f>
        <v>5038</v>
      </c>
      <c r="BF491" s="222">
        <f>IF(N491="snížená",J491,0)</f>
        <v>0</v>
      </c>
      <c r="BG491" s="222">
        <f>IF(N491="zákl. přenesená",J491,0)</f>
        <v>0</v>
      </c>
      <c r="BH491" s="222">
        <f>IF(N491="sníž. přenesená",J491,0)</f>
        <v>0</v>
      </c>
      <c r="BI491" s="222">
        <f>IF(N491="nulová",J491,0)</f>
        <v>0</v>
      </c>
      <c r="BJ491" s="18" t="s">
        <v>81</v>
      </c>
      <c r="BK491" s="222">
        <f>ROUND(I491*H491,2)</f>
        <v>5038</v>
      </c>
      <c r="BL491" s="18" t="s">
        <v>224</v>
      </c>
      <c r="BM491" s="221" t="s">
        <v>1887</v>
      </c>
    </row>
    <row r="492" s="13" customFormat="1">
      <c r="A492" s="13"/>
      <c r="B492" s="223"/>
      <c r="C492" s="224"/>
      <c r="D492" s="225" t="s">
        <v>150</v>
      </c>
      <c r="E492" s="226" t="s">
        <v>1</v>
      </c>
      <c r="F492" s="227" t="s">
        <v>1888</v>
      </c>
      <c r="G492" s="224"/>
      <c r="H492" s="228">
        <v>11</v>
      </c>
      <c r="I492" s="224"/>
      <c r="J492" s="224"/>
      <c r="K492" s="224"/>
      <c r="L492" s="229"/>
      <c r="M492" s="230"/>
      <c r="N492" s="231"/>
      <c r="O492" s="231"/>
      <c r="P492" s="231"/>
      <c r="Q492" s="231"/>
      <c r="R492" s="231"/>
      <c r="S492" s="231"/>
      <c r="T492" s="232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33" t="s">
        <v>150</v>
      </c>
      <c r="AU492" s="233" t="s">
        <v>83</v>
      </c>
      <c r="AV492" s="13" t="s">
        <v>83</v>
      </c>
      <c r="AW492" s="13" t="s">
        <v>30</v>
      </c>
      <c r="AX492" s="13" t="s">
        <v>81</v>
      </c>
      <c r="AY492" s="233" t="s">
        <v>141</v>
      </c>
    </row>
    <row r="493" s="2" customFormat="1" ht="21.75" customHeight="1">
      <c r="A493" s="33"/>
      <c r="B493" s="34"/>
      <c r="C493" s="244" t="s">
        <v>1889</v>
      </c>
      <c r="D493" s="244" t="s">
        <v>154</v>
      </c>
      <c r="E493" s="245" t="s">
        <v>1890</v>
      </c>
      <c r="F493" s="246" t="s">
        <v>1891</v>
      </c>
      <c r="G493" s="247" t="s">
        <v>176</v>
      </c>
      <c r="H493" s="248">
        <v>18.899999999999999</v>
      </c>
      <c r="I493" s="249">
        <v>930</v>
      </c>
      <c r="J493" s="249">
        <f>ROUND(I493*H493,2)</f>
        <v>17577</v>
      </c>
      <c r="K493" s="246" t="s">
        <v>147</v>
      </c>
      <c r="L493" s="250"/>
      <c r="M493" s="251" t="s">
        <v>1</v>
      </c>
      <c r="N493" s="252" t="s">
        <v>38</v>
      </c>
      <c r="O493" s="219">
        <v>0</v>
      </c>
      <c r="P493" s="219">
        <f>O493*H493</f>
        <v>0</v>
      </c>
      <c r="Q493" s="219">
        <v>0.0080000000000000002</v>
      </c>
      <c r="R493" s="219">
        <f>Q493*H493</f>
        <v>0.1512</v>
      </c>
      <c r="S493" s="219">
        <v>0</v>
      </c>
      <c r="T493" s="220">
        <f>S493*H493</f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221" t="s">
        <v>398</v>
      </c>
      <c r="AT493" s="221" t="s">
        <v>154</v>
      </c>
      <c r="AU493" s="221" t="s">
        <v>83</v>
      </c>
      <c r="AY493" s="18" t="s">
        <v>141</v>
      </c>
      <c r="BE493" s="222">
        <f>IF(N493="základní",J493,0)</f>
        <v>17577</v>
      </c>
      <c r="BF493" s="222">
        <f>IF(N493="snížená",J493,0)</f>
        <v>0</v>
      </c>
      <c r="BG493" s="222">
        <f>IF(N493="zákl. přenesená",J493,0)</f>
        <v>0</v>
      </c>
      <c r="BH493" s="222">
        <f>IF(N493="sníž. přenesená",J493,0)</f>
        <v>0</v>
      </c>
      <c r="BI493" s="222">
        <f>IF(N493="nulová",J493,0)</f>
        <v>0</v>
      </c>
      <c r="BJ493" s="18" t="s">
        <v>81</v>
      </c>
      <c r="BK493" s="222">
        <f>ROUND(I493*H493,2)</f>
        <v>17577</v>
      </c>
      <c r="BL493" s="18" t="s">
        <v>224</v>
      </c>
      <c r="BM493" s="221" t="s">
        <v>1892</v>
      </c>
    </row>
    <row r="494" s="13" customFormat="1">
      <c r="A494" s="13"/>
      <c r="B494" s="223"/>
      <c r="C494" s="224"/>
      <c r="D494" s="225" t="s">
        <v>150</v>
      </c>
      <c r="E494" s="226" t="s">
        <v>1</v>
      </c>
      <c r="F494" s="227" t="s">
        <v>1893</v>
      </c>
      <c r="G494" s="224"/>
      <c r="H494" s="228">
        <v>18.899999999999999</v>
      </c>
      <c r="I494" s="224"/>
      <c r="J494" s="224"/>
      <c r="K494" s="224"/>
      <c r="L494" s="229"/>
      <c r="M494" s="230"/>
      <c r="N494" s="231"/>
      <c r="O494" s="231"/>
      <c r="P494" s="231"/>
      <c r="Q494" s="231"/>
      <c r="R494" s="231"/>
      <c r="S494" s="231"/>
      <c r="T494" s="232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33" t="s">
        <v>150</v>
      </c>
      <c r="AU494" s="233" t="s">
        <v>83</v>
      </c>
      <c r="AV494" s="13" t="s">
        <v>83</v>
      </c>
      <c r="AW494" s="13" t="s">
        <v>30</v>
      </c>
      <c r="AX494" s="13" t="s">
        <v>81</v>
      </c>
      <c r="AY494" s="233" t="s">
        <v>141</v>
      </c>
    </row>
    <row r="495" s="2" customFormat="1" ht="21.75" customHeight="1">
      <c r="A495" s="33"/>
      <c r="B495" s="34"/>
      <c r="C495" s="244" t="s">
        <v>1894</v>
      </c>
      <c r="D495" s="244" t="s">
        <v>154</v>
      </c>
      <c r="E495" s="245" t="s">
        <v>1895</v>
      </c>
      <c r="F495" s="246" t="s">
        <v>1896</v>
      </c>
      <c r="G495" s="247" t="s">
        <v>176</v>
      </c>
      <c r="H495" s="248">
        <v>6.54</v>
      </c>
      <c r="I495" s="249">
        <v>616</v>
      </c>
      <c r="J495" s="249">
        <f>ROUND(I495*H495,2)</f>
        <v>4028.6399999999999</v>
      </c>
      <c r="K495" s="246" t="s">
        <v>147</v>
      </c>
      <c r="L495" s="250"/>
      <c r="M495" s="251" t="s">
        <v>1</v>
      </c>
      <c r="N495" s="252" t="s">
        <v>38</v>
      </c>
      <c r="O495" s="219">
        <v>0</v>
      </c>
      <c r="P495" s="219">
        <f>O495*H495</f>
        <v>0</v>
      </c>
      <c r="Q495" s="219">
        <v>0.0060000000000000001</v>
      </c>
      <c r="R495" s="219">
        <f>Q495*H495</f>
        <v>0.039240000000000004</v>
      </c>
      <c r="S495" s="219">
        <v>0</v>
      </c>
      <c r="T495" s="220">
        <f>S495*H495</f>
        <v>0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221" t="s">
        <v>398</v>
      </c>
      <c r="AT495" s="221" t="s">
        <v>154</v>
      </c>
      <c r="AU495" s="221" t="s">
        <v>83</v>
      </c>
      <c r="AY495" s="18" t="s">
        <v>141</v>
      </c>
      <c r="BE495" s="222">
        <f>IF(N495="základní",J495,0)</f>
        <v>4028.6399999999999</v>
      </c>
      <c r="BF495" s="222">
        <f>IF(N495="snížená",J495,0)</f>
        <v>0</v>
      </c>
      <c r="BG495" s="222">
        <f>IF(N495="zákl. přenesená",J495,0)</f>
        <v>0</v>
      </c>
      <c r="BH495" s="222">
        <f>IF(N495="sníž. přenesená",J495,0)</f>
        <v>0</v>
      </c>
      <c r="BI495" s="222">
        <f>IF(N495="nulová",J495,0)</f>
        <v>0</v>
      </c>
      <c r="BJ495" s="18" t="s">
        <v>81</v>
      </c>
      <c r="BK495" s="222">
        <f>ROUND(I495*H495,2)</f>
        <v>4028.6399999999999</v>
      </c>
      <c r="BL495" s="18" t="s">
        <v>224</v>
      </c>
      <c r="BM495" s="221" t="s">
        <v>1897</v>
      </c>
    </row>
    <row r="496" s="13" customFormat="1">
      <c r="A496" s="13"/>
      <c r="B496" s="223"/>
      <c r="C496" s="224"/>
      <c r="D496" s="225" t="s">
        <v>150</v>
      </c>
      <c r="E496" s="226" t="s">
        <v>1</v>
      </c>
      <c r="F496" s="227" t="s">
        <v>1898</v>
      </c>
      <c r="G496" s="224"/>
      <c r="H496" s="228">
        <v>6.54</v>
      </c>
      <c r="I496" s="224"/>
      <c r="J496" s="224"/>
      <c r="K496" s="224"/>
      <c r="L496" s="229"/>
      <c r="M496" s="230"/>
      <c r="N496" s="231"/>
      <c r="O496" s="231"/>
      <c r="P496" s="231"/>
      <c r="Q496" s="231"/>
      <c r="R496" s="231"/>
      <c r="S496" s="231"/>
      <c r="T496" s="232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33" t="s">
        <v>150</v>
      </c>
      <c r="AU496" s="233" t="s">
        <v>83</v>
      </c>
      <c r="AV496" s="13" t="s">
        <v>83</v>
      </c>
      <c r="AW496" s="13" t="s">
        <v>30</v>
      </c>
      <c r="AX496" s="13" t="s">
        <v>81</v>
      </c>
      <c r="AY496" s="233" t="s">
        <v>141</v>
      </c>
    </row>
    <row r="497" s="2" customFormat="1" ht="16.5" customHeight="1">
      <c r="A497" s="33"/>
      <c r="B497" s="34"/>
      <c r="C497" s="244" t="s">
        <v>1899</v>
      </c>
      <c r="D497" s="244" t="s">
        <v>154</v>
      </c>
      <c r="E497" s="245" t="s">
        <v>1900</v>
      </c>
      <c r="F497" s="246" t="s">
        <v>1901</v>
      </c>
      <c r="G497" s="247" t="s">
        <v>1447</v>
      </c>
      <c r="H497" s="248">
        <v>16</v>
      </c>
      <c r="I497" s="249">
        <v>40.200000000000003</v>
      </c>
      <c r="J497" s="249">
        <f>ROUND(I497*H497,2)</f>
        <v>643.20000000000005</v>
      </c>
      <c r="K497" s="246" t="s">
        <v>147</v>
      </c>
      <c r="L497" s="250"/>
      <c r="M497" s="251" t="s">
        <v>1</v>
      </c>
      <c r="N497" s="252" t="s">
        <v>38</v>
      </c>
      <c r="O497" s="219">
        <v>0</v>
      </c>
      <c r="P497" s="219">
        <f>O497*H497</f>
        <v>0</v>
      </c>
      <c r="Q497" s="219">
        <v>0.00020000000000000001</v>
      </c>
      <c r="R497" s="219">
        <f>Q497*H497</f>
        <v>0.0032000000000000002</v>
      </c>
      <c r="S497" s="219">
        <v>0</v>
      </c>
      <c r="T497" s="220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221" t="s">
        <v>398</v>
      </c>
      <c r="AT497" s="221" t="s">
        <v>154</v>
      </c>
      <c r="AU497" s="221" t="s">
        <v>83</v>
      </c>
      <c r="AY497" s="18" t="s">
        <v>141</v>
      </c>
      <c r="BE497" s="222">
        <f>IF(N497="základní",J497,0)</f>
        <v>643.20000000000005</v>
      </c>
      <c r="BF497" s="222">
        <f>IF(N497="snížená",J497,0)</f>
        <v>0</v>
      </c>
      <c r="BG497" s="222">
        <f>IF(N497="zákl. přenesená",J497,0)</f>
        <v>0</v>
      </c>
      <c r="BH497" s="222">
        <f>IF(N497="sníž. přenesená",J497,0)</f>
        <v>0</v>
      </c>
      <c r="BI497" s="222">
        <f>IF(N497="nulová",J497,0)</f>
        <v>0</v>
      </c>
      <c r="BJ497" s="18" t="s">
        <v>81</v>
      </c>
      <c r="BK497" s="222">
        <f>ROUND(I497*H497,2)</f>
        <v>643.20000000000005</v>
      </c>
      <c r="BL497" s="18" t="s">
        <v>224</v>
      </c>
      <c r="BM497" s="221" t="s">
        <v>1902</v>
      </c>
    </row>
    <row r="498" s="2" customFormat="1" ht="16.5" customHeight="1">
      <c r="A498" s="33"/>
      <c r="B498" s="34"/>
      <c r="C498" s="211" t="s">
        <v>1903</v>
      </c>
      <c r="D498" s="211" t="s">
        <v>143</v>
      </c>
      <c r="E498" s="212" t="s">
        <v>1904</v>
      </c>
      <c r="F498" s="213" t="s">
        <v>1905</v>
      </c>
      <c r="G498" s="214" t="s">
        <v>232</v>
      </c>
      <c r="H498" s="215">
        <v>1</v>
      </c>
      <c r="I498" s="216">
        <v>21950</v>
      </c>
      <c r="J498" s="216">
        <f>ROUND(I498*H498,2)</f>
        <v>21950</v>
      </c>
      <c r="K498" s="213" t="s">
        <v>1</v>
      </c>
      <c r="L498" s="39"/>
      <c r="M498" s="217" t="s">
        <v>1</v>
      </c>
      <c r="N498" s="218" t="s">
        <v>38</v>
      </c>
      <c r="O498" s="219">
        <v>0.11600000000000001</v>
      </c>
      <c r="P498" s="219">
        <f>O498*H498</f>
        <v>0.11600000000000001</v>
      </c>
      <c r="Q498" s="219">
        <v>0</v>
      </c>
      <c r="R498" s="219">
        <f>Q498*H498</f>
        <v>0</v>
      </c>
      <c r="S498" s="219">
        <v>0</v>
      </c>
      <c r="T498" s="220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221" t="s">
        <v>224</v>
      </c>
      <c r="AT498" s="221" t="s">
        <v>143</v>
      </c>
      <c r="AU498" s="221" t="s">
        <v>83</v>
      </c>
      <c r="AY498" s="18" t="s">
        <v>141</v>
      </c>
      <c r="BE498" s="222">
        <f>IF(N498="základní",J498,0)</f>
        <v>21950</v>
      </c>
      <c r="BF498" s="222">
        <f>IF(N498="snížená",J498,0)</f>
        <v>0</v>
      </c>
      <c r="BG498" s="222">
        <f>IF(N498="zákl. přenesená",J498,0)</f>
        <v>0</v>
      </c>
      <c r="BH498" s="222">
        <f>IF(N498="sníž. přenesená",J498,0)</f>
        <v>0</v>
      </c>
      <c r="BI498" s="222">
        <f>IF(N498="nulová",J498,0)</f>
        <v>0</v>
      </c>
      <c r="BJ498" s="18" t="s">
        <v>81</v>
      </c>
      <c r="BK498" s="222">
        <f>ROUND(I498*H498,2)</f>
        <v>21950</v>
      </c>
      <c r="BL498" s="18" t="s">
        <v>224</v>
      </c>
      <c r="BM498" s="221" t="s">
        <v>1906</v>
      </c>
    </row>
    <row r="499" s="13" customFormat="1">
      <c r="A499" s="13"/>
      <c r="B499" s="223"/>
      <c r="C499" s="224"/>
      <c r="D499" s="225" t="s">
        <v>150</v>
      </c>
      <c r="E499" s="226" t="s">
        <v>1</v>
      </c>
      <c r="F499" s="227" t="s">
        <v>1907</v>
      </c>
      <c r="G499" s="224"/>
      <c r="H499" s="228">
        <v>1</v>
      </c>
      <c r="I499" s="224"/>
      <c r="J499" s="224"/>
      <c r="K499" s="224"/>
      <c r="L499" s="229"/>
      <c r="M499" s="230"/>
      <c r="N499" s="231"/>
      <c r="O499" s="231"/>
      <c r="P499" s="231"/>
      <c r="Q499" s="231"/>
      <c r="R499" s="231"/>
      <c r="S499" s="231"/>
      <c r="T499" s="232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33" t="s">
        <v>150</v>
      </c>
      <c r="AU499" s="233" t="s">
        <v>83</v>
      </c>
      <c r="AV499" s="13" t="s">
        <v>83</v>
      </c>
      <c r="AW499" s="13" t="s">
        <v>30</v>
      </c>
      <c r="AX499" s="13" t="s">
        <v>81</v>
      </c>
      <c r="AY499" s="233" t="s">
        <v>141</v>
      </c>
    </row>
    <row r="500" s="2" customFormat="1" ht="24.15" customHeight="1">
      <c r="A500" s="33"/>
      <c r="B500" s="34"/>
      <c r="C500" s="211" t="s">
        <v>1908</v>
      </c>
      <c r="D500" s="211" t="s">
        <v>143</v>
      </c>
      <c r="E500" s="212" t="s">
        <v>1909</v>
      </c>
      <c r="F500" s="213" t="s">
        <v>1910</v>
      </c>
      <c r="G500" s="214" t="s">
        <v>157</v>
      </c>
      <c r="H500" s="215">
        <v>0.97699999999999998</v>
      </c>
      <c r="I500" s="216">
        <v>1260</v>
      </c>
      <c r="J500" s="216">
        <f>ROUND(I500*H500,2)</f>
        <v>1231.02</v>
      </c>
      <c r="K500" s="213" t="s">
        <v>147</v>
      </c>
      <c r="L500" s="39"/>
      <c r="M500" s="217" t="s">
        <v>1</v>
      </c>
      <c r="N500" s="218" t="s">
        <v>38</v>
      </c>
      <c r="O500" s="219">
        <v>2.4470000000000001</v>
      </c>
      <c r="P500" s="219">
        <f>O500*H500</f>
        <v>2.3907189999999998</v>
      </c>
      <c r="Q500" s="219">
        <v>0</v>
      </c>
      <c r="R500" s="219">
        <f>Q500*H500</f>
        <v>0</v>
      </c>
      <c r="S500" s="219">
        <v>0</v>
      </c>
      <c r="T500" s="220">
        <f>S500*H500</f>
        <v>0</v>
      </c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R500" s="221" t="s">
        <v>224</v>
      </c>
      <c r="AT500" s="221" t="s">
        <v>143</v>
      </c>
      <c r="AU500" s="221" t="s">
        <v>83</v>
      </c>
      <c r="AY500" s="18" t="s">
        <v>141</v>
      </c>
      <c r="BE500" s="222">
        <f>IF(N500="základní",J500,0)</f>
        <v>1231.02</v>
      </c>
      <c r="BF500" s="222">
        <f>IF(N500="snížená",J500,0)</f>
        <v>0</v>
      </c>
      <c r="BG500" s="222">
        <f>IF(N500="zákl. přenesená",J500,0)</f>
        <v>0</v>
      </c>
      <c r="BH500" s="222">
        <f>IF(N500="sníž. přenesená",J500,0)</f>
        <v>0</v>
      </c>
      <c r="BI500" s="222">
        <f>IF(N500="nulová",J500,0)</f>
        <v>0</v>
      </c>
      <c r="BJ500" s="18" t="s">
        <v>81</v>
      </c>
      <c r="BK500" s="222">
        <f>ROUND(I500*H500,2)</f>
        <v>1231.02</v>
      </c>
      <c r="BL500" s="18" t="s">
        <v>224</v>
      </c>
      <c r="BM500" s="221" t="s">
        <v>1911</v>
      </c>
    </row>
    <row r="501" s="2" customFormat="1" ht="24.15" customHeight="1">
      <c r="A501" s="33"/>
      <c r="B501" s="34"/>
      <c r="C501" s="211" t="s">
        <v>1912</v>
      </c>
      <c r="D501" s="211" t="s">
        <v>143</v>
      </c>
      <c r="E501" s="212" t="s">
        <v>1913</v>
      </c>
      <c r="F501" s="213" t="s">
        <v>1914</v>
      </c>
      <c r="G501" s="214" t="s">
        <v>157</v>
      </c>
      <c r="H501" s="215">
        <v>0.97699999999999998</v>
      </c>
      <c r="I501" s="216">
        <v>663</v>
      </c>
      <c r="J501" s="216">
        <f>ROUND(I501*H501,2)</f>
        <v>647.75</v>
      </c>
      <c r="K501" s="213" t="s">
        <v>147</v>
      </c>
      <c r="L501" s="39"/>
      <c r="M501" s="217" t="s">
        <v>1</v>
      </c>
      <c r="N501" s="218" t="s">
        <v>38</v>
      </c>
      <c r="O501" s="219">
        <v>1.45</v>
      </c>
      <c r="P501" s="219">
        <f>O501*H501</f>
        <v>1.41665</v>
      </c>
      <c r="Q501" s="219">
        <v>0</v>
      </c>
      <c r="R501" s="219">
        <f>Q501*H501</f>
        <v>0</v>
      </c>
      <c r="S501" s="219">
        <v>0</v>
      </c>
      <c r="T501" s="220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221" t="s">
        <v>224</v>
      </c>
      <c r="AT501" s="221" t="s">
        <v>143</v>
      </c>
      <c r="AU501" s="221" t="s">
        <v>83</v>
      </c>
      <c r="AY501" s="18" t="s">
        <v>141</v>
      </c>
      <c r="BE501" s="222">
        <f>IF(N501="základní",J501,0)</f>
        <v>647.75</v>
      </c>
      <c r="BF501" s="222">
        <f>IF(N501="snížená",J501,0)</f>
        <v>0</v>
      </c>
      <c r="BG501" s="222">
        <f>IF(N501="zákl. přenesená",J501,0)</f>
        <v>0</v>
      </c>
      <c r="BH501" s="222">
        <f>IF(N501="sníž. přenesená",J501,0)</f>
        <v>0</v>
      </c>
      <c r="BI501" s="222">
        <f>IF(N501="nulová",J501,0)</f>
        <v>0</v>
      </c>
      <c r="BJ501" s="18" t="s">
        <v>81</v>
      </c>
      <c r="BK501" s="222">
        <f>ROUND(I501*H501,2)</f>
        <v>647.75</v>
      </c>
      <c r="BL501" s="18" t="s">
        <v>224</v>
      </c>
      <c r="BM501" s="221" t="s">
        <v>1915</v>
      </c>
    </row>
    <row r="502" s="12" customFormat="1" ht="22.8" customHeight="1">
      <c r="A502" s="12"/>
      <c r="B502" s="196"/>
      <c r="C502" s="197"/>
      <c r="D502" s="198" t="s">
        <v>72</v>
      </c>
      <c r="E502" s="209" t="s">
        <v>629</v>
      </c>
      <c r="F502" s="209" t="s">
        <v>630</v>
      </c>
      <c r="G502" s="197"/>
      <c r="H502" s="197"/>
      <c r="I502" s="197"/>
      <c r="J502" s="210">
        <f>BK502</f>
        <v>1780286.6599999999</v>
      </c>
      <c r="K502" s="197"/>
      <c r="L502" s="201"/>
      <c r="M502" s="202"/>
      <c r="N502" s="203"/>
      <c r="O502" s="203"/>
      <c r="P502" s="204">
        <f>SUM(P503:P523)</f>
        <v>1821.4202499999999</v>
      </c>
      <c r="Q502" s="203"/>
      <c r="R502" s="204">
        <f>SUM(R503:R523)</f>
        <v>0.72959633999999984</v>
      </c>
      <c r="S502" s="203"/>
      <c r="T502" s="205">
        <f>SUM(T503:T523)</f>
        <v>0</v>
      </c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R502" s="206" t="s">
        <v>83</v>
      </c>
      <c r="AT502" s="207" t="s">
        <v>72</v>
      </c>
      <c r="AU502" s="207" t="s">
        <v>81</v>
      </c>
      <c r="AY502" s="206" t="s">
        <v>141</v>
      </c>
      <c r="BK502" s="208">
        <f>SUM(BK503:BK523)</f>
        <v>1780286.6599999999</v>
      </c>
    </row>
    <row r="503" s="2" customFormat="1" ht="24.15" customHeight="1">
      <c r="A503" s="33"/>
      <c r="B503" s="34"/>
      <c r="C503" s="211" t="s">
        <v>1916</v>
      </c>
      <c r="D503" s="211" t="s">
        <v>143</v>
      </c>
      <c r="E503" s="212" t="s">
        <v>1917</v>
      </c>
      <c r="F503" s="213" t="s">
        <v>1918</v>
      </c>
      <c r="G503" s="214" t="s">
        <v>254</v>
      </c>
      <c r="H503" s="215">
        <v>21.597999999999999</v>
      </c>
      <c r="I503" s="216">
        <v>758</v>
      </c>
      <c r="J503" s="216">
        <f>ROUND(I503*H503,2)</f>
        <v>16371.280000000001</v>
      </c>
      <c r="K503" s="213" t="s">
        <v>147</v>
      </c>
      <c r="L503" s="39"/>
      <c r="M503" s="217" t="s">
        <v>1</v>
      </c>
      <c r="N503" s="218" t="s">
        <v>38</v>
      </c>
      <c r="O503" s="219">
        <v>1.502</v>
      </c>
      <c r="P503" s="219">
        <f>O503*H503</f>
        <v>32.440196</v>
      </c>
      <c r="Q503" s="219">
        <v>0.00033</v>
      </c>
      <c r="R503" s="219">
        <f>Q503*H503</f>
        <v>0.0071273399999999994</v>
      </c>
      <c r="S503" s="219">
        <v>0</v>
      </c>
      <c r="T503" s="220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221" t="s">
        <v>224</v>
      </c>
      <c r="AT503" s="221" t="s">
        <v>143</v>
      </c>
      <c r="AU503" s="221" t="s">
        <v>83</v>
      </c>
      <c r="AY503" s="18" t="s">
        <v>141</v>
      </c>
      <c r="BE503" s="222">
        <f>IF(N503="základní",J503,0)</f>
        <v>16371.280000000001</v>
      </c>
      <c r="BF503" s="222">
        <f>IF(N503="snížená",J503,0)</f>
        <v>0</v>
      </c>
      <c r="BG503" s="222">
        <f>IF(N503="zákl. přenesená",J503,0)</f>
        <v>0</v>
      </c>
      <c r="BH503" s="222">
        <f>IF(N503="sníž. přenesená",J503,0)</f>
        <v>0</v>
      </c>
      <c r="BI503" s="222">
        <f>IF(N503="nulová",J503,0)</f>
        <v>0</v>
      </c>
      <c r="BJ503" s="18" t="s">
        <v>81</v>
      </c>
      <c r="BK503" s="222">
        <f>ROUND(I503*H503,2)</f>
        <v>16371.280000000001</v>
      </c>
      <c r="BL503" s="18" t="s">
        <v>224</v>
      </c>
      <c r="BM503" s="221" t="s">
        <v>1919</v>
      </c>
    </row>
    <row r="504" s="13" customFormat="1">
      <c r="A504" s="13"/>
      <c r="B504" s="223"/>
      <c r="C504" s="224"/>
      <c r="D504" s="225" t="s">
        <v>150</v>
      </c>
      <c r="E504" s="226" t="s">
        <v>1</v>
      </c>
      <c r="F504" s="227" t="s">
        <v>1920</v>
      </c>
      <c r="G504" s="224"/>
      <c r="H504" s="228">
        <v>21.597999999999999</v>
      </c>
      <c r="I504" s="224"/>
      <c r="J504" s="224"/>
      <c r="K504" s="224"/>
      <c r="L504" s="229"/>
      <c r="M504" s="230"/>
      <c r="N504" s="231"/>
      <c r="O504" s="231"/>
      <c r="P504" s="231"/>
      <c r="Q504" s="231"/>
      <c r="R504" s="231"/>
      <c r="S504" s="231"/>
      <c r="T504" s="232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33" t="s">
        <v>150</v>
      </c>
      <c r="AU504" s="233" t="s">
        <v>83</v>
      </c>
      <c r="AV504" s="13" t="s">
        <v>83</v>
      </c>
      <c r="AW504" s="13" t="s">
        <v>30</v>
      </c>
      <c r="AX504" s="13" t="s">
        <v>81</v>
      </c>
      <c r="AY504" s="233" t="s">
        <v>141</v>
      </c>
    </row>
    <row r="505" s="2" customFormat="1" ht="24.15" customHeight="1">
      <c r="A505" s="33"/>
      <c r="B505" s="34"/>
      <c r="C505" s="244" t="s">
        <v>1921</v>
      </c>
      <c r="D505" s="244" t="s">
        <v>154</v>
      </c>
      <c r="E505" s="245" t="s">
        <v>1922</v>
      </c>
      <c r="F505" s="246" t="s">
        <v>1923</v>
      </c>
      <c r="G505" s="247" t="s">
        <v>195</v>
      </c>
      <c r="H505" s="248">
        <v>8</v>
      </c>
      <c r="I505" s="249">
        <v>17812.5</v>
      </c>
      <c r="J505" s="249">
        <f>ROUND(I505*H505,2)</f>
        <v>142500</v>
      </c>
      <c r="K505" s="246" t="s">
        <v>1</v>
      </c>
      <c r="L505" s="250"/>
      <c r="M505" s="251" t="s">
        <v>1</v>
      </c>
      <c r="N505" s="252" t="s">
        <v>38</v>
      </c>
      <c r="O505" s="219">
        <v>0</v>
      </c>
      <c r="P505" s="219">
        <f>O505*H505</f>
        <v>0</v>
      </c>
      <c r="Q505" s="219">
        <v>0.019859999999999999</v>
      </c>
      <c r="R505" s="219">
        <f>Q505*H505</f>
        <v>0.15887999999999999</v>
      </c>
      <c r="S505" s="219">
        <v>0</v>
      </c>
      <c r="T505" s="220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221" t="s">
        <v>398</v>
      </c>
      <c r="AT505" s="221" t="s">
        <v>154</v>
      </c>
      <c r="AU505" s="221" t="s">
        <v>83</v>
      </c>
      <c r="AY505" s="18" t="s">
        <v>141</v>
      </c>
      <c r="BE505" s="222">
        <f>IF(N505="základní",J505,0)</f>
        <v>142500</v>
      </c>
      <c r="BF505" s="222">
        <f>IF(N505="snížená",J505,0)</f>
        <v>0</v>
      </c>
      <c r="BG505" s="222">
        <f>IF(N505="zákl. přenesená",J505,0)</f>
        <v>0</v>
      </c>
      <c r="BH505" s="222">
        <f>IF(N505="sníž. přenesená",J505,0)</f>
        <v>0</v>
      </c>
      <c r="BI505" s="222">
        <f>IF(N505="nulová",J505,0)</f>
        <v>0</v>
      </c>
      <c r="BJ505" s="18" t="s">
        <v>81</v>
      </c>
      <c r="BK505" s="222">
        <f>ROUND(I505*H505,2)</f>
        <v>142500</v>
      </c>
      <c r="BL505" s="18" t="s">
        <v>224</v>
      </c>
      <c r="BM505" s="221" t="s">
        <v>1924</v>
      </c>
    </row>
    <row r="506" s="2" customFormat="1" ht="24.15" customHeight="1">
      <c r="A506" s="33"/>
      <c r="B506" s="34"/>
      <c r="C506" s="244" t="s">
        <v>1925</v>
      </c>
      <c r="D506" s="244" t="s">
        <v>154</v>
      </c>
      <c r="E506" s="245" t="s">
        <v>1926</v>
      </c>
      <c r="F506" s="246" t="s">
        <v>1927</v>
      </c>
      <c r="G506" s="247" t="s">
        <v>195</v>
      </c>
      <c r="H506" s="248">
        <v>4</v>
      </c>
      <c r="I506" s="249">
        <v>16562.5</v>
      </c>
      <c r="J506" s="249">
        <f>ROUND(I506*H506,2)</f>
        <v>66250</v>
      </c>
      <c r="K506" s="246" t="s">
        <v>1</v>
      </c>
      <c r="L506" s="250"/>
      <c r="M506" s="251" t="s">
        <v>1</v>
      </c>
      <c r="N506" s="252" t="s">
        <v>38</v>
      </c>
      <c r="O506" s="219">
        <v>0</v>
      </c>
      <c r="P506" s="219">
        <f>O506*H506</f>
        <v>0</v>
      </c>
      <c r="Q506" s="219">
        <v>0.019859999999999999</v>
      </c>
      <c r="R506" s="219">
        <f>Q506*H506</f>
        <v>0.079439999999999997</v>
      </c>
      <c r="S506" s="219">
        <v>0</v>
      </c>
      <c r="T506" s="220">
        <f>S506*H506</f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221" t="s">
        <v>398</v>
      </c>
      <c r="AT506" s="221" t="s">
        <v>154</v>
      </c>
      <c r="AU506" s="221" t="s">
        <v>83</v>
      </c>
      <c r="AY506" s="18" t="s">
        <v>141</v>
      </c>
      <c r="BE506" s="222">
        <f>IF(N506="základní",J506,0)</f>
        <v>66250</v>
      </c>
      <c r="BF506" s="222">
        <f>IF(N506="snížená",J506,0)</f>
        <v>0</v>
      </c>
      <c r="BG506" s="222">
        <f>IF(N506="zákl. přenesená",J506,0)</f>
        <v>0</v>
      </c>
      <c r="BH506" s="222">
        <f>IF(N506="sníž. přenesená",J506,0)</f>
        <v>0</v>
      </c>
      <c r="BI506" s="222">
        <f>IF(N506="nulová",J506,0)</f>
        <v>0</v>
      </c>
      <c r="BJ506" s="18" t="s">
        <v>81</v>
      </c>
      <c r="BK506" s="222">
        <f>ROUND(I506*H506,2)</f>
        <v>66250</v>
      </c>
      <c r="BL506" s="18" t="s">
        <v>224</v>
      </c>
      <c r="BM506" s="221" t="s">
        <v>1928</v>
      </c>
    </row>
    <row r="507" s="2" customFormat="1" ht="24.15" customHeight="1">
      <c r="A507" s="33"/>
      <c r="B507" s="34"/>
      <c r="C507" s="244" t="s">
        <v>1929</v>
      </c>
      <c r="D507" s="244" t="s">
        <v>154</v>
      </c>
      <c r="E507" s="245" t="s">
        <v>1930</v>
      </c>
      <c r="F507" s="246" t="s">
        <v>1931</v>
      </c>
      <c r="G507" s="247" t="s">
        <v>195</v>
      </c>
      <c r="H507" s="248">
        <v>1</v>
      </c>
      <c r="I507" s="249">
        <v>27500</v>
      </c>
      <c r="J507" s="249">
        <f>ROUND(I507*H507,2)</f>
        <v>27500</v>
      </c>
      <c r="K507" s="246" t="s">
        <v>1</v>
      </c>
      <c r="L507" s="250"/>
      <c r="M507" s="251" t="s">
        <v>1</v>
      </c>
      <c r="N507" s="252" t="s">
        <v>38</v>
      </c>
      <c r="O507" s="219">
        <v>0</v>
      </c>
      <c r="P507" s="219">
        <f>O507*H507</f>
        <v>0</v>
      </c>
      <c r="Q507" s="219">
        <v>0.019859999999999999</v>
      </c>
      <c r="R507" s="219">
        <f>Q507*H507</f>
        <v>0.019859999999999999</v>
      </c>
      <c r="S507" s="219">
        <v>0</v>
      </c>
      <c r="T507" s="220">
        <f>S507*H507</f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221" t="s">
        <v>398</v>
      </c>
      <c r="AT507" s="221" t="s">
        <v>154</v>
      </c>
      <c r="AU507" s="221" t="s">
        <v>83</v>
      </c>
      <c r="AY507" s="18" t="s">
        <v>141</v>
      </c>
      <c r="BE507" s="222">
        <f>IF(N507="základní",J507,0)</f>
        <v>27500</v>
      </c>
      <c r="BF507" s="222">
        <f>IF(N507="snížená",J507,0)</f>
        <v>0</v>
      </c>
      <c r="BG507" s="222">
        <f>IF(N507="zákl. přenesená",J507,0)</f>
        <v>0</v>
      </c>
      <c r="BH507" s="222">
        <f>IF(N507="sníž. přenesená",J507,0)</f>
        <v>0</v>
      </c>
      <c r="BI507" s="222">
        <f>IF(N507="nulová",J507,0)</f>
        <v>0</v>
      </c>
      <c r="BJ507" s="18" t="s">
        <v>81</v>
      </c>
      <c r="BK507" s="222">
        <f>ROUND(I507*H507,2)</f>
        <v>27500</v>
      </c>
      <c r="BL507" s="18" t="s">
        <v>224</v>
      </c>
      <c r="BM507" s="221" t="s">
        <v>1932</v>
      </c>
    </row>
    <row r="508" s="2" customFormat="1" ht="24.15" customHeight="1">
      <c r="A508" s="33"/>
      <c r="B508" s="34"/>
      <c r="C508" s="211" t="s">
        <v>1933</v>
      </c>
      <c r="D508" s="211" t="s">
        <v>143</v>
      </c>
      <c r="E508" s="212" t="s">
        <v>1934</v>
      </c>
      <c r="F508" s="213" t="s">
        <v>1935</v>
      </c>
      <c r="G508" s="214" t="s">
        <v>978</v>
      </c>
      <c r="H508" s="215">
        <v>6621.6999999999998</v>
      </c>
      <c r="I508" s="216">
        <v>206.25</v>
      </c>
      <c r="J508" s="216">
        <f>ROUND(I508*H508,2)</f>
        <v>1365725.6299999999</v>
      </c>
      <c r="K508" s="213" t="s">
        <v>1</v>
      </c>
      <c r="L508" s="39"/>
      <c r="M508" s="217" t="s">
        <v>1</v>
      </c>
      <c r="N508" s="218" t="s">
        <v>38</v>
      </c>
      <c r="O508" s="219">
        <v>0.26600000000000001</v>
      </c>
      <c r="P508" s="219">
        <f>O508*H508</f>
        <v>1761.3722</v>
      </c>
      <c r="Q508" s="219">
        <v>6.9999999999999994E-05</v>
      </c>
      <c r="R508" s="219">
        <f>Q508*H508</f>
        <v>0.46351899999999996</v>
      </c>
      <c r="S508" s="219">
        <v>0</v>
      </c>
      <c r="T508" s="220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221" t="s">
        <v>224</v>
      </c>
      <c r="AT508" s="221" t="s">
        <v>143</v>
      </c>
      <c r="AU508" s="221" t="s">
        <v>83</v>
      </c>
      <c r="AY508" s="18" t="s">
        <v>141</v>
      </c>
      <c r="BE508" s="222">
        <f>IF(N508="základní",J508,0)</f>
        <v>1365725.6299999999</v>
      </c>
      <c r="BF508" s="222">
        <f>IF(N508="snížená",J508,0)</f>
        <v>0</v>
      </c>
      <c r="BG508" s="222">
        <f>IF(N508="zákl. přenesená",J508,0)</f>
        <v>0</v>
      </c>
      <c r="BH508" s="222">
        <f>IF(N508="sníž. přenesená",J508,0)</f>
        <v>0</v>
      </c>
      <c r="BI508" s="222">
        <f>IF(N508="nulová",J508,0)</f>
        <v>0</v>
      </c>
      <c r="BJ508" s="18" t="s">
        <v>81</v>
      </c>
      <c r="BK508" s="222">
        <f>ROUND(I508*H508,2)</f>
        <v>1365725.6299999999</v>
      </c>
      <c r="BL508" s="18" t="s">
        <v>224</v>
      </c>
      <c r="BM508" s="221" t="s">
        <v>1936</v>
      </c>
    </row>
    <row r="509" s="13" customFormat="1">
      <c r="A509" s="13"/>
      <c r="B509" s="223"/>
      <c r="C509" s="224"/>
      <c r="D509" s="225" t="s">
        <v>150</v>
      </c>
      <c r="E509" s="226" t="s">
        <v>1</v>
      </c>
      <c r="F509" s="227" t="s">
        <v>1937</v>
      </c>
      <c r="G509" s="224"/>
      <c r="H509" s="228">
        <v>6621.6999999999998</v>
      </c>
      <c r="I509" s="224"/>
      <c r="J509" s="224"/>
      <c r="K509" s="224"/>
      <c r="L509" s="229"/>
      <c r="M509" s="230"/>
      <c r="N509" s="231"/>
      <c r="O509" s="231"/>
      <c r="P509" s="231"/>
      <c r="Q509" s="231"/>
      <c r="R509" s="231"/>
      <c r="S509" s="231"/>
      <c r="T509" s="232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33" t="s">
        <v>150</v>
      </c>
      <c r="AU509" s="233" t="s">
        <v>83</v>
      </c>
      <c r="AV509" s="13" t="s">
        <v>83</v>
      </c>
      <c r="AW509" s="13" t="s">
        <v>30</v>
      </c>
      <c r="AX509" s="13" t="s">
        <v>81</v>
      </c>
      <c r="AY509" s="233" t="s">
        <v>141</v>
      </c>
    </row>
    <row r="510" s="2" customFormat="1" ht="16.5" customHeight="1">
      <c r="A510" s="33"/>
      <c r="B510" s="34"/>
      <c r="C510" s="211" t="s">
        <v>1938</v>
      </c>
      <c r="D510" s="211" t="s">
        <v>143</v>
      </c>
      <c r="E510" s="212" t="s">
        <v>1167</v>
      </c>
      <c r="F510" s="213" t="s">
        <v>1168</v>
      </c>
      <c r="G510" s="214" t="s">
        <v>195</v>
      </c>
      <c r="H510" s="215">
        <v>5</v>
      </c>
      <c r="I510" s="216">
        <v>606.25</v>
      </c>
      <c r="J510" s="216">
        <f>ROUND(I510*H510,2)</f>
        <v>3031.25</v>
      </c>
      <c r="K510" s="213" t="s">
        <v>1</v>
      </c>
      <c r="L510" s="39"/>
      <c r="M510" s="217" t="s">
        <v>1</v>
      </c>
      <c r="N510" s="218" t="s">
        <v>38</v>
      </c>
      <c r="O510" s="219">
        <v>0.26600000000000001</v>
      </c>
      <c r="P510" s="219">
        <f>O510*H510</f>
        <v>1.3300000000000001</v>
      </c>
      <c r="Q510" s="219">
        <v>6.9999999999999994E-05</v>
      </c>
      <c r="R510" s="219">
        <f>Q510*H510</f>
        <v>0.00034999999999999994</v>
      </c>
      <c r="S510" s="219">
        <v>0</v>
      </c>
      <c r="T510" s="220">
        <f>S510*H510</f>
        <v>0</v>
      </c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R510" s="221" t="s">
        <v>224</v>
      </c>
      <c r="AT510" s="221" t="s">
        <v>143</v>
      </c>
      <c r="AU510" s="221" t="s">
        <v>83</v>
      </c>
      <c r="AY510" s="18" t="s">
        <v>141</v>
      </c>
      <c r="BE510" s="222">
        <f>IF(N510="základní",J510,0)</f>
        <v>3031.25</v>
      </c>
      <c r="BF510" s="222">
        <f>IF(N510="snížená",J510,0)</f>
        <v>0</v>
      </c>
      <c r="BG510" s="222">
        <f>IF(N510="zákl. přenesená",J510,0)</f>
        <v>0</v>
      </c>
      <c r="BH510" s="222">
        <f>IF(N510="sníž. přenesená",J510,0)</f>
        <v>0</v>
      </c>
      <c r="BI510" s="222">
        <f>IF(N510="nulová",J510,0)</f>
        <v>0</v>
      </c>
      <c r="BJ510" s="18" t="s">
        <v>81</v>
      </c>
      <c r="BK510" s="222">
        <f>ROUND(I510*H510,2)</f>
        <v>3031.25</v>
      </c>
      <c r="BL510" s="18" t="s">
        <v>224</v>
      </c>
      <c r="BM510" s="221" t="s">
        <v>1939</v>
      </c>
    </row>
    <row r="511" s="13" customFormat="1">
      <c r="A511" s="13"/>
      <c r="B511" s="223"/>
      <c r="C511" s="224"/>
      <c r="D511" s="225" t="s">
        <v>150</v>
      </c>
      <c r="E511" s="226" t="s">
        <v>1</v>
      </c>
      <c r="F511" s="227" t="s">
        <v>1170</v>
      </c>
      <c r="G511" s="224"/>
      <c r="H511" s="228">
        <v>5</v>
      </c>
      <c r="I511" s="224"/>
      <c r="J511" s="224"/>
      <c r="K511" s="224"/>
      <c r="L511" s="229"/>
      <c r="M511" s="230"/>
      <c r="N511" s="231"/>
      <c r="O511" s="231"/>
      <c r="P511" s="231"/>
      <c r="Q511" s="231"/>
      <c r="R511" s="231"/>
      <c r="S511" s="231"/>
      <c r="T511" s="232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33" t="s">
        <v>150</v>
      </c>
      <c r="AU511" s="233" t="s">
        <v>83</v>
      </c>
      <c r="AV511" s="13" t="s">
        <v>83</v>
      </c>
      <c r="AW511" s="13" t="s">
        <v>30</v>
      </c>
      <c r="AX511" s="13" t="s">
        <v>81</v>
      </c>
      <c r="AY511" s="233" t="s">
        <v>141</v>
      </c>
    </row>
    <row r="512" s="2" customFormat="1" ht="16.5" customHeight="1">
      <c r="A512" s="33"/>
      <c r="B512" s="34"/>
      <c r="C512" s="211" t="s">
        <v>1940</v>
      </c>
      <c r="D512" s="211" t="s">
        <v>143</v>
      </c>
      <c r="E512" s="212" t="s">
        <v>1172</v>
      </c>
      <c r="F512" s="213" t="s">
        <v>1173</v>
      </c>
      <c r="G512" s="214" t="s">
        <v>195</v>
      </c>
      <c r="H512" s="215">
        <v>1</v>
      </c>
      <c r="I512" s="216">
        <v>475</v>
      </c>
      <c r="J512" s="216">
        <f>ROUND(I512*H512,2)</f>
        <v>475</v>
      </c>
      <c r="K512" s="213" t="s">
        <v>1</v>
      </c>
      <c r="L512" s="39"/>
      <c r="M512" s="217" t="s">
        <v>1</v>
      </c>
      <c r="N512" s="218" t="s">
        <v>38</v>
      </c>
      <c r="O512" s="219">
        <v>0.26600000000000001</v>
      </c>
      <c r="P512" s="219">
        <f>O512*H512</f>
        <v>0.26600000000000001</v>
      </c>
      <c r="Q512" s="219">
        <v>6.9999999999999994E-05</v>
      </c>
      <c r="R512" s="219">
        <f>Q512*H512</f>
        <v>6.9999999999999994E-05</v>
      </c>
      <c r="S512" s="219">
        <v>0</v>
      </c>
      <c r="T512" s="220">
        <f>S512*H512</f>
        <v>0</v>
      </c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R512" s="221" t="s">
        <v>224</v>
      </c>
      <c r="AT512" s="221" t="s">
        <v>143</v>
      </c>
      <c r="AU512" s="221" t="s">
        <v>83</v>
      </c>
      <c r="AY512" s="18" t="s">
        <v>141</v>
      </c>
      <c r="BE512" s="222">
        <f>IF(N512="základní",J512,0)</f>
        <v>475</v>
      </c>
      <c r="BF512" s="222">
        <f>IF(N512="snížená",J512,0)</f>
        <v>0</v>
      </c>
      <c r="BG512" s="222">
        <f>IF(N512="zákl. přenesená",J512,0)</f>
        <v>0</v>
      </c>
      <c r="BH512" s="222">
        <f>IF(N512="sníž. přenesená",J512,0)</f>
        <v>0</v>
      </c>
      <c r="BI512" s="222">
        <f>IF(N512="nulová",J512,0)</f>
        <v>0</v>
      </c>
      <c r="BJ512" s="18" t="s">
        <v>81</v>
      </c>
      <c r="BK512" s="222">
        <f>ROUND(I512*H512,2)</f>
        <v>475</v>
      </c>
      <c r="BL512" s="18" t="s">
        <v>224</v>
      </c>
      <c r="BM512" s="221" t="s">
        <v>1941</v>
      </c>
    </row>
    <row r="513" s="13" customFormat="1">
      <c r="A513" s="13"/>
      <c r="B513" s="223"/>
      <c r="C513" s="224"/>
      <c r="D513" s="225" t="s">
        <v>150</v>
      </c>
      <c r="E513" s="226" t="s">
        <v>1</v>
      </c>
      <c r="F513" s="227" t="s">
        <v>1175</v>
      </c>
      <c r="G513" s="224"/>
      <c r="H513" s="228">
        <v>1</v>
      </c>
      <c r="I513" s="224"/>
      <c r="J513" s="224"/>
      <c r="K513" s="224"/>
      <c r="L513" s="229"/>
      <c r="M513" s="230"/>
      <c r="N513" s="231"/>
      <c r="O513" s="231"/>
      <c r="P513" s="231"/>
      <c r="Q513" s="231"/>
      <c r="R513" s="231"/>
      <c r="S513" s="231"/>
      <c r="T513" s="232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33" t="s">
        <v>150</v>
      </c>
      <c r="AU513" s="233" t="s">
        <v>83</v>
      </c>
      <c r="AV513" s="13" t="s">
        <v>83</v>
      </c>
      <c r="AW513" s="13" t="s">
        <v>30</v>
      </c>
      <c r="AX513" s="13" t="s">
        <v>81</v>
      </c>
      <c r="AY513" s="233" t="s">
        <v>141</v>
      </c>
    </row>
    <row r="514" s="2" customFormat="1" ht="24.15" customHeight="1">
      <c r="A514" s="33"/>
      <c r="B514" s="34"/>
      <c r="C514" s="211" t="s">
        <v>1942</v>
      </c>
      <c r="D514" s="211" t="s">
        <v>143</v>
      </c>
      <c r="E514" s="212" t="s">
        <v>1943</v>
      </c>
      <c r="F514" s="213" t="s">
        <v>1944</v>
      </c>
      <c r="G514" s="214" t="s">
        <v>195</v>
      </c>
      <c r="H514" s="215">
        <v>1</v>
      </c>
      <c r="I514" s="216">
        <v>5625</v>
      </c>
      <c r="J514" s="216">
        <f>ROUND(I514*H514,2)</f>
        <v>5625</v>
      </c>
      <c r="K514" s="213" t="s">
        <v>1</v>
      </c>
      <c r="L514" s="39"/>
      <c r="M514" s="217" t="s">
        <v>1</v>
      </c>
      <c r="N514" s="218" t="s">
        <v>38</v>
      </c>
      <c r="O514" s="219">
        <v>0.26600000000000001</v>
      </c>
      <c r="P514" s="219">
        <f>O514*H514</f>
        <v>0.26600000000000001</v>
      </c>
      <c r="Q514" s="219">
        <v>6.9999999999999994E-05</v>
      </c>
      <c r="R514" s="219">
        <f>Q514*H514</f>
        <v>6.9999999999999994E-05</v>
      </c>
      <c r="S514" s="219">
        <v>0</v>
      </c>
      <c r="T514" s="220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221" t="s">
        <v>224</v>
      </c>
      <c r="AT514" s="221" t="s">
        <v>143</v>
      </c>
      <c r="AU514" s="221" t="s">
        <v>83</v>
      </c>
      <c r="AY514" s="18" t="s">
        <v>141</v>
      </c>
      <c r="BE514" s="222">
        <f>IF(N514="základní",J514,0)</f>
        <v>5625</v>
      </c>
      <c r="BF514" s="222">
        <f>IF(N514="snížená",J514,0)</f>
        <v>0</v>
      </c>
      <c r="BG514" s="222">
        <f>IF(N514="zákl. přenesená",J514,0)</f>
        <v>0</v>
      </c>
      <c r="BH514" s="222">
        <f>IF(N514="sníž. přenesená",J514,0)</f>
        <v>0</v>
      </c>
      <c r="BI514" s="222">
        <f>IF(N514="nulová",J514,0)</f>
        <v>0</v>
      </c>
      <c r="BJ514" s="18" t="s">
        <v>81</v>
      </c>
      <c r="BK514" s="222">
        <f>ROUND(I514*H514,2)</f>
        <v>5625</v>
      </c>
      <c r="BL514" s="18" t="s">
        <v>224</v>
      </c>
      <c r="BM514" s="221" t="s">
        <v>1945</v>
      </c>
    </row>
    <row r="515" s="13" customFormat="1">
      <c r="A515" s="13"/>
      <c r="B515" s="223"/>
      <c r="C515" s="224"/>
      <c r="D515" s="225" t="s">
        <v>150</v>
      </c>
      <c r="E515" s="226" t="s">
        <v>1</v>
      </c>
      <c r="F515" s="227" t="s">
        <v>1946</v>
      </c>
      <c r="G515" s="224"/>
      <c r="H515" s="228">
        <v>1</v>
      </c>
      <c r="I515" s="224"/>
      <c r="J515" s="224"/>
      <c r="K515" s="224"/>
      <c r="L515" s="229"/>
      <c r="M515" s="230"/>
      <c r="N515" s="231"/>
      <c r="O515" s="231"/>
      <c r="P515" s="231"/>
      <c r="Q515" s="231"/>
      <c r="R515" s="231"/>
      <c r="S515" s="231"/>
      <c r="T515" s="232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33" t="s">
        <v>150</v>
      </c>
      <c r="AU515" s="233" t="s">
        <v>83</v>
      </c>
      <c r="AV515" s="13" t="s">
        <v>83</v>
      </c>
      <c r="AW515" s="13" t="s">
        <v>30</v>
      </c>
      <c r="AX515" s="13" t="s">
        <v>81</v>
      </c>
      <c r="AY515" s="233" t="s">
        <v>141</v>
      </c>
    </row>
    <row r="516" s="2" customFormat="1" ht="24.15" customHeight="1">
      <c r="A516" s="33"/>
      <c r="B516" s="34"/>
      <c r="C516" s="211" t="s">
        <v>1947</v>
      </c>
      <c r="D516" s="211" t="s">
        <v>143</v>
      </c>
      <c r="E516" s="212" t="s">
        <v>1948</v>
      </c>
      <c r="F516" s="213" t="s">
        <v>1949</v>
      </c>
      <c r="G516" s="214" t="s">
        <v>195</v>
      </c>
      <c r="H516" s="215">
        <v>2</v>
      </c>
      <c r="I516" s="216">
        <v>31250</v>
      </c>
      <c r="J516" s="216">
        <f>ROUND(I516*H516,2)</f>
        <v>62500</v>
      </c>
      <c r="K516" s="213" t="s">
        <v>1</v>
      </c>
      <c r="L516" s="39"/>
      <c r="M516" s="217" t="s">
        <v>1</v>
      </c>
      <c r="N516" s="218" t="s">
        <v>38</v>
      </c>
      <c r="O516" s="219">
        <v>0.26600000000000001</v>
      </c>
      <c r="P516" s="219">
        <f>O516*H516</f>
        <v>0.53200000000000003</v>
      </c>
      <c r="Q516" s="219">
        <v>6.9999999999999994E-05</v>
      </c>
      <c r="R516" s="219">
        <f>Q516*H516</f>
        <v>0.00013999999999999999</v>
      </c>
      <c r="S516" s="219">
        <v>0</v>
      </c>
      <c r="T516" s="220">
        <f>S516*H516</f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221" t="s">
        <v>224</v>
      </c>
      <c r="AT516" s="221" t="s">
        <v>143</v>
      </c>
      <c r="AU516" s="221" t="s">
        <v>83</v>
      </c>
      <c r="AY516" s="18" t="s">
        <v>141</v>
      </c>
      <c r="BE516" s="222">
        <f>IF(N516="základní",J516,0)</f>
        <v>62500</v>
      </c>
      <c r="BF516" s="222">
        <f>IF(N516="snížená",J516,0)</f>
        <v>0</v>
      </c>
      <c r="BG516" s="222">
        <f>IF(N516="zákl. přenesená",J516,0)</f>
        <v>0</v>
      </c>
      <c r="BH516" s="222">
        <f>IF(N516="sníž. přenesená",J516,0)</f>
        <v>0</v>
      </c>
      <c r="BI516" s="222">
        <f>IF(N516="nulová",J516,0)</f>
        <v>0</v>
      </c>
      <c r="BJ516" s="18" t="s">
        <v>81</v>
      </c>
      <c r="BK516" s="222">
        <f>ROUND(I516*H516,2)</f>
        <v>62500</v>
      </c>
      <c r="BL516" s="18" t="s">
        <v>224</v>
      </c>
      <c r="BM516" s="221" t="s">
        <v>1950</v>
      </c>
    </row>
    <row r="517" s="13" customFormat="1">
      <c r="A517" s="13"/>
      <c r="B517" s="223"/>
      <c r="C517" s="224"/>
      <c r="D517" s="225" t="s">
        <v>150</v>
      </c>
      <c r="E517" s="226" t="s">
        <v>1</v>
      </c>
      <c r="F517" s="227" t="s">
        <v>83</v>
      </c>
      <c r="G517" s="224"/>
      <c r="H517" s="228">
        <v>2</v>
      </c>
      <c r="I517" s="224"/>
      <c r="J517" s="224"/>
      <c r="K517" s="224"/>
      <c r="L517" s="229"/>
      <c r="M517" s="230"/>
      <c r="N517" s="231"/>
      <c r="O517" s="231"/>
      <c r="P517" s="231"/>
      <c r="Q517" s="231"/>
      <c r="R517" s="231"/>
      <c r="S517" s="231"/>
      <c r="T517" s="232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33" t="s">
        <v>150</v>
      </c>
      <c r="AU517" s="233" t="s">
        <v>83</v>
      </c>
      <c r="AV517" s="13" t="s">
        <v>83</v>
      </c>
      <c r="AW517" s="13" t="s">
        <v>30</v>
      </c>
      <c r="AX517" s="13" t="s">
        <v>81</v>
      </c>
      <c r="AY517" s="233" t="s">
        <v>141</v>
      </c>
    </row>
    <row r="518" s="2" customFormat="1" ht="16.5" customHeight="1">
      <c r="A518" s="33"/>
      <c r="B518" s="34"/>
      <c r="C518" s="211" t="s">
        <v>1951</v>
      </c>
      <c r="D518" s="211" t="s">
        <v>143</v>
      </c>
      <c r="E518" s="212" t="s">
        <v>1952</v>
      </c>
      <c r="F518" s="213" t="s">
        <v>1953</v>
      </c>
      <c r="G518" s="214" t="s">
        <v>195</v>
      </c>
      <c r="H518" s="215">
        <v>1</v>
      </c>
      <c r="I518" s="216">
        <v>34375</v>
      </c>
      <c r="J518" s="216">
        <f>ROUND(I518*H518,2)</f>
        <v>34375</v>
      </c>
      <c r="K518" s="213" t="s">
        <v>1</v>
      </c>
      <c r="L518" s="39"/>
      <c r="M518" s="217" t="s">
        <v>1</v>
      </c>
      <c r="N518" s="218" t="s">
        <v>38</v>
      </c>
      <c r="O518" s="219">
        <v>0.26600000000000001</v>
      </c>
      <c r="P518" s="219">
        <f>O518*H518</f>
        <v>0.26600000000000001</v>
      </c>
      <c r="Q518" s="219">
        <v>6.9999999999999994E-05</v>
      </c>
      <c r="R518" s="219">
        <f>Q518*H518</f>
        <v>6.9999999999999994E-05</v>
      </c>
      <c r="S518" s="219">
        <v>0</v>
      </c>
      <c r="T518" s="220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221" t="s">
        <v>224</v>
      </c>
      <c r="AT518" s="221" t="s">
        <v>143</v>
      </c>
      <c r="AU518" s="221" t="s">
        <v>83</v>
      </c>
      <c r="AY518" s="18" t="s">
        <v>141</v>
      </c>
      <c r="BE518" s="222">
        <f>IF(N518="základní",J518,0)</f>
        <v>34375</v>
      </c>
      <c r="BF518" s="222">
        <f>IF(N518="snížená",J518,0)</f>
        <v>0</v>
      </c>
      <c r="BG518" s="222">
        <f>IF(N518="zákl. přenesená",J518,0)</f>
        <v>0</v>
      </c>
      <c r="BH518" s="222">
        <f>IF(N518="sníž. přenesená",J518,0)</f>
        <v>0</v>
      </c>
      <c r="BI518" s="222">
        <f>IF(N518="nulová",J518,0)</f>
        <v>0</v>
      </c>
      <c r="BJ518" s="18" t="s">
        <v>81</v>
      </c>
      <c r="BK518" s="222">
        <f>ROUND(I518*H518,2)</f>
        <v>34375</v>
      </c>
      <c r="BL518" s="18" t="s">
        <v>224</v>
      </c>
      <c r="BM518" s="221" t="s">
        <v>1954</v>
      </c>
    </row>
    <row r="519" s="13" customFormat="1">
      <c r="A519" s="13"/>
      <c r="B519" s="223"/>
      <c r="C519" s="224"/>
      <c r="D519" s="225" t="s">
        <v>150</v>
      </c>
      <c r="E519" s="226" t="s">
        <v>1</v>
      </c>
      <c r="F519" s="227" t="s">
        <v>1955</v>
      </c>
      <c r="G519" s="224"/>
      <c r="H519" s="228">
        <v>1</v>
      </c>
      <c r="I519" s="224"/>
      <c r="J519" s="224"/>
      <c r="K519" s="224"/>
      <c r="L519" s="229"/>
      <c r="M519" s="230"/>
      <c r="N519" s="231"/>
      <c r="O519" s="231"/>
      <c r="P519" s="231"/>
      <c r="Q519" s="231"/>
      <c r="R519" s="231"/>
      <c r="S519" s="231"/>
      <c r="T519" s="232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33" t="s">
        <v>150</v>
      </c>
      <c r="AU519" s="233" t="s">
        <v>83</v>
      </c>
      <c r="AV519" s="13" t="s">
        <v>83</v>
      </c>
      <c r="AW519" s="13" t="s">
        <v>30</v>
      </c>
      <c r="AX519" s="13" t="s">
        <v>81</v>
      </c>
      <c r="AY519" s="233" t="s">
        <v>141</v>
      </c>
    </row>
    <row r="520" s="2" customFormat="1" ht="16.5" customHeight="1">
      <c r="A520" s="33"/>
      <c r="B520" s="34"/>
      <c r="C520" s="211" t="s">
        <v>1956</v>
      </c>
      <c r="D520" s="211" t="s">
        <v>143</v>
      </c>
      <c r="E520" s="212" t="s">
        <v>1957</v>
      </c>
      <c r="F520" s="213" t="s">
        <v>1958</v>
      </c>
      <c r="G520" s="214" t="s">
        <v>195</v>
      </c>
      <c r="H520" s="215">
        <v>1</v>
      </c>
      <c r="I520" s="216">
        <v>43750</v>
      </c>
      <c r="J520" s="216">
        <f>ROUND(I520*H520,2)</f>
        <v>43750</v>
      </c>
      <c r="K520" s="213" t="s">
        <v>1</v>
      </c>
      <c r="L520" s="39"/>
      <c r="M520" s="217" t="s">
        <v>1</v>
      </c>
      <c r="N520" s="218" t="s">
        <v>38</v>
      </c>
      <c r="O520" s="219">
        <v>0.26600000000000001</v>
      </c>
      <c r="P520" s="219">
        <f>O520*H520</f>
        <v>0.26600000000000001</v>
      </c>
      <c r="Q520" s="219">
        <v>6.9999999999999994E-05</v>
      </c>
      <c r="R520" s="219">
        <f>Q520*H520</f>
        <v>6.9999999999999994E-05</v>
      </c>
      <c r="S520" s="219">
        <v>0</v>
      </c>
      <c r="T520" s="220">
        <f>S520*H520</f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221" t="s">
        <v>224</v>
      </c>
      <c r="AT520" s="221" t="s">
        <v>143</v>
      </c>
      <c r="AU520" s="221" t="s">
        <v>83</v>
      </c>
      <c r="AY520" s="18" t="s">
        <v>141</v>
      </c>
      <c r="BE520" s="222">
        <f>IF(N520="základní",J520,0)</f>
        <v>43750</v>
      </c>
      <c r="BF520" s="222">
        <f>IF(N520="snížená",J520,0)</f>
        <v>0</v>
      </c>
      <c r="BG520" s="222">
        <f>IF(N520="zákl. přenesená",J520,0)</f>
        <v>0</v>
      </c>
      <c r="BH520" s="222">
        <f>IF(N520="sníž. přenesená",J520,0)</f>
        <v>0</v>
      </c>
      <c r="BI520" s="222">
        <f>IF(N520="nulová",J520,0)</f>
        <v>0</v>
      </c>
      <c r="BJ520" s="18" t="s">
        <v>81</v>
      </c>
      <c r="BK520" s="222">
        <f>ROUND(I520*H520,2)</f>
        <v>43750</v>
      </c>
      <c r="BL520" s="18" t="s">
        <v>224</v>
      </c>
      <c r="BM520" s="221" t="s">
        <v>1959</v>
      </c>
    </row>
    <row r="521" s="13" customFormat="1">
      <c r="A521" s="13"/>
      <c r="B521" s="223"/>
      <c r="C521" s="224"/>
      <c r="D521" s="225" t="s">
        <v>150</v>
      </c>
      <c r="E521" s="226" t="s">
        <v>1</v>
      </c>
      <c r="F521" s="227" t="s">
        <v>1960</v>
      </c>
      <c r="G521" s="224"/>
      <c r="H521" s="228">
        <v>1</v>
      </c>
      <c r="I521" s="224"/>
      <c r="J521" s="224"/>
      <c r="K521" s="224"/>
      <c r="L521" s="229"/>
      <c r="M521" s="230"/>
      <c r="N521" s="231"/>
      <c r="O521" s="231"/>
      <c r="P521" s="231"/>
      <c r="Q521" s="231"/>
      <c r="R521" s="231"/>
      <c r="S521" s="231"/>
      <c r="T521" s="232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33" t="s">
        <v>150</v>
      </c>
      <c r="AU521" s="233" t="s">
        <v>83</v>
      </c>
      <c r="AV521" s="13" t="s">
        <v>83</v>
      </c>
      <c r="AW521" s="13" t="s">
        <v>30</v>
      </c>
      <c r="AX521" s="13" t="s">
        <v>81</v>
      </c>
      <c r="AY521" s="233" t="s">
        <v>141</v>
      </c>
    </row>
    <row r="522" s="2" customFormat="1" ht="24.15" customHeight="1">
      <c r="A522" s="33"/>
      <c r="B522" s="34"/>
      <c r="C522" s="211" t="s">
        <v>1961</v>
      </c>
      <c r="D522" s="211" t="s">
        <v>143</v>
      </c>
      <c r="E522" s="212" t="s">
        <v>1177</v>
      </c>
      <c r="F522" s="213" t="s">
        <v>1178</v>
      </c>
      <c r="G522" s="214" t="s">
        <v>157</v>
      </c>
      <c r="H522" s="215">
        <v>3.7090000000000001</v>
      </c>
      <c r="I522" s="216">
        <v>1620</v>
      </c>
      <c r="J522" s="216">
        <f>ROUND(I522*H522,2)</f>
        <v>6008.5799999999999</v>
      </c>
      <c r="K522" s="213" t="s">
        <v>147</v>
      </c>
      <c r="L522" s="39"/>
      <c r="M522" s="217" t="s">
        <v>1</v>
      </c>
      <c r="N522" s="218" t="s">
        <v>38</v>
      </c>
      <c r="O522" s="219">
        <v>3.016</v>
      </c>
      <c r="P522" s="219">
        <f>O522*H522</f>
        <v>11.186344</v>
      </c>
      <c r="Q522" s="219">
        <v>0</v>
      </c>
      <c r="R522" s="219">
        <f>Q522*H522</f>
        <v>0</v>
      </c>
      <c r="S522" s="219">
        <v>0</v>
      </c>
      <c r="T522" s="220">
        <f>S522*H522</f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221" t="s">
        <v>224</v>
      </c>
      <c r="AT522" s="221" t="s">
        <v>143</v>
      </c>
      <c r="AU522" s="221" t="s">
        <v>83</v>
      </c>
      <c r="AY522" s="18" t="s">
        <v>141</v>
      </c>
      <c r="BE522" s="222">
        <f>IF(N522="základní",J522,0)</f>
        <v>6008.5799999999999</v>
      </c>
      <c r="BF522" s="222">
        <f>IF(N522="snížená",J522,0)</f>
        <v>0</v>
      </c>
      <c r="BG522" s="222">
        <f>IF(N522="zákl. přenesená",J522,0)</f>
        <v>0</v>
      </c>
      <c r="BH522" s="222">
        <f>IF(N522="sníž. přenesená",J522,0)</f>
        <v>0</v>
      </c>
      <c r="BI522" s="222">
        <f>IF(N522="nulová",J522,0)</f>
        <v>0</v>
      </c>
      <c r="BJ522" s="18" t="s">
        <v>81</v>
      </c>
      <c r="BK522" s="222">
        <f>ROUND(I522*H522,2)</f>
        <v>6008.5799999999999</v>
      </c>
      <c r="BL522" s="18" t="s">
        <v>224</v>
      </c>
      <c r="BM522" s="221" t="s">
        <v>1962</v>
      </c>
    </row>
    <row r="523" s="2" customFormat="1" ht="24.15" customHeight="1">
      <c r="A523" s="33"/>
      <c r="B523" s="34"/>
      <c r="C523" s="211" t="s">
        <v>1963</v>
      </c>
      <c r="D523" s="211" t="s">
        <v>143</v>
      </c>
      <c r="E523" s="212" t="s">
        <v>1964</v>
      </c>
      <c r="F523" s="213" t="s">
        <v>1965</v>
      </c>
      <c r="G523" s="214" t="s">
        <v>157</v>
      </c>
      <c r="H523" s="215">
        <v>9.7089999999999996</v>
      </c>
      <c r="I523" s="216">
        <v>636</v>
      </c>
      <c r="J523" s="216">
        <f>ROUND(I523*H523,2)</f>
        <v>6174.9200000000001</v>
      </c>
      <c r="K523" s="213" t="s">
        <v>147</v>
      </c>
      <c r="L523" s="39"/>
      <c r="M523" s="217" t="s">
        <v>1</v>
      </c>
      <c r="N523" s="218" t="s">
        <v>38</v>
      </c>
      <c r="O523" s="219">
        <v>1.3899999999999999</v>
      </c>
      <c r="P523" s="219">
        <f>O523*H523</f>
        <v>13.495509999999998</v>
      </c>
      <c r="Q523" s="219">
        <v>0</v>
      </c>
      <c r="R523" s="219">
        <f>Q523*H523</f>
        <v>0</v>
      </c>
      <c r="S523" s="219">
        <v>0</v>
      </c>
      <c r="T523" s="220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221" t="s">
        <v>224</v>
      </c>
      <c r="AT523" s="221" t="s">
        <v>143</v>
      </c>
      <c r="AU523" s="221" t="s">
        <v>83</v>
      </c>
      <c r="AY523" s="18" t="s">
        <v>141</v>
      </c>
      <c r="BE523" s="222">
        <f>IF(N523="základní",J523,0)</f>
        <v>6174.9200000000001</v>
      </c>
      <c r="BF523" s="222">
        <f>IF(N523="snížená",J523,0)</f>
        <v>0</v>
      </c>
      <c r="BG523" s="222">
        <f>IF(N523="zákl. přenesená",J523,0)</f>
        <v>0</v>
      </c>
      <c r="BH523" s="222">
        <f>IF(N523="sníž. přenesená",J523,0)</f>
        <v>0</v>
      </c>
      <c r="BI523" s="222">
        <f>IF(N523="nulová",J523,0)</f>
        <v>0</v>
      </c>
      <c r="BJ523" s="18" t="s">
        <v>81</v>
      </c>
      <c r="BK523" s="222">
        <f>ROUND(I523*H523,2)</f>
        <v>6174.9200000000001</v>
      </c>
      <c r="BL523" s="18" t="s">
        <v>224</v>
      </c>
      <c r="BM523" s="221" t="s">
        <v>1966</v>
      </c>
    </row>
    <row r="524" s="12" customFormat="1" ht="22.8" customHeight="1">
      <c r="A524" s="12"/>
      <c r="B524" s="196"/>
      <c r="C524" s="197"/>
      <c r="D524" s="198" t="s">
        <v>72</v>
      </c>
      <c r="E524" s="209" t="s">
        <v>641</v>
      </c>
      <c r="F524" s="209" t="s">
        <v>642</v>
      </c>
      <c r="G524" s="197"/>
      <c r="H524" s="197"/>
      <c r="I524" s="197"/>
      <c r="J524" s="210">
        <f>BK524</f>
        <v>41018.869999999995</v>
      </c>
      <c r="K524" s="197"/>
      <c r="L524" s="201"/>
      <c r="M524" s="202"/>
      <c r="N524" s="203"/>
      <c r="O524" s="203"/>
      <c r="P524" s="204">
        <f>SUM(P525:P545)</f>
        <v>29.642020000000002</v>
      </c>
      <c r="Q524" s="203"/>
      <c r="R524" s="204">
        <f>SUM(R525:R545)</f>
        <v>0.60759569999999985</v>
      </c>
      <c r="S524" s="203"/>
      <c r="T524" s="205">
        <f>SUM(T525:T545)</f>
        <v>0</v>
      </c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R524" s="206" t="s">
        <v>83</v>
      </c>
      <c r="AT524" s="207" t="s">
        <v>72</v>
      </c>
      <c r="AU524" s="207" t="s">
        <v>81</v>
      </c>
      <c r="AY524" s="206" t="s">
        <v>141</v>
      </c>
      <c r="BK524" s="208">
        <f>SUM(BK525:BK545)</f>
        <v>41018.869999999995</v>
      </c>
    </row>
    <row r="525" s="2" customFormat="1" ht="16.5" customHeight="1">
      <c r="A525" s="33"/>
      <c r="B525" s="34"/>
      <c r="C525" s="211" t="s">
        <v>1967</v>
      </c>
      <c r="D525" s="211" t="s">
        <v>143</v>
      </c>
      <c r="E525" s="212" t="s">
        <v>1968</v>
      </c>
      <c r="F525" s="213" t="s">
        <v>1969</v>
      </c>
      <c r="G525" s="214" t="s">
        <v>254</v>
      </c>
      <c r="H525" s="215">
        <v>19.440000000000001</v>
      </c>
      <c r="I525" s="216">
        <v>15.300000000000001</v>
      </c>
      <c r="J525" s="216">
        <f>ROUND(I525*H525,2)</f>
        <v>297.43000000000001</v>
      </c>
      <c r="K525" s="213" t="s">
        <v>147</v>
      </c>
      <c r="L525" s="39"/>
      <c r="M525" s="217" t="s">
        <v>1</v>
      </c>
      <c r="N525" s="218" t="s">
        <v>38</v>
      </c>
      <c r="O525" s="219">
        <v>0.024</v>
      </c>
      <c r="P525" s="219">
        <f>O525*H525</f>
        <v>0.46656000000000003</v>
      </c>
      <c r="Q525" s="219">
        <v>0</v>
      </c>
      <c r="R525" s="219">
        <f>Q525*H525</f>
        <v>0</v>
      </c>
      <c r="S525" s="219">
        <v>0</v>
      </c>
      <c r="T525" s="220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221" t="s">
        <v>224</v>
      </c>
      <c r="AT525" s="221" t="s">
        <v>143</v>
      </c>
      <c r="AU525" s="221" t="s">
        <v>83</v>
      </c>
      <c r="AY525" s="18" t="s">
        <v>141</v>
      </c>
      <c r="BE525" s="222">
        <f>IF(N525="základní",J525,0)</f>
        <v>297.43000000000001</v>
      </c>
      <c r="BF525" s="222">
        <f>IF(N525="snížená",J525,0)</f>
        <v>0</v>
      </c>
      <c r="BG525" s="222">
        <f>IF(N525="zákl. přenesená",J525,0)</f>
        <v>0</v>
      </c>
      <c r="BH525" s="222">
        <f>IF(N525="sníž. přenesená",J525,0)</f>
        <v>0</v>
      </c>
      <c r="BI525" s="222">
        <f>IF(N525="nulová",J525,0)</f>
        <v>0</v>
      </c>
      <c r="BJ525" s="18" t="s">
        <v>81</v>
      </c>
      <c r="BK525" s="222">
        <f>ROUND(I525*H525,2)</f>
        <v>297.43000000000001</v>
      </c>
      <c r="BL525" s="18" t="s">
        <v>224</v>
      </c>
      <c r="BM525" s="221" t="s">
        <v>1970</v>
      </c>
    </row>
    <row r="526" s="2" customFormat="1" ht="16.5" customHeight="1">
      <c r="A526" s="33"/>
      <c r="B526" s="34"/>
      <c r="C526" s="211" t="s">
        <v>1971</v>
      </c>
      <c r="D526" s="211" t="s">
        <v>143</v>
      </c>
      <c r="E526" s="212" t="s">
        <v>1972</v>
      </c>
      <c r="F526" s="213" t="s">
        <v>1973</v>
      </c>
      <c r="G526" s="214" t="s">
        <v>254</v>
      </c>
      <c r="H526" s="215">
        <v>19.440000000000001</v>
      </c>
      <c r="I526" s="216">
        <v>59.299999999999997</v>
      </c>
      <c r="J526" s="216">
        <f>ROUND(I526*H526,2)</f>
        <v>1152.79</v>
      </c>
      <c r="K526" s="213" t="s">
        <v>147</v>
      </c>
      <c r="L526" s="39"/>
      <c r="M526" s="217" t="s">
        <v>1</v>
      </c>
      <c r="N526" s="218" t="s">
        <v>38</v>
      </c>
      <c r="O526" s="219">
        <v>0.043999999999999997</v>
      </c>
      <c r="P526" s="219">
        <f>O526*H526</f>
        <v>0.85536000000000001</v>
      </c>
      <c r="Q526" s="219">
        <v>0.00029999999999999997</v>
      </c>
      <c r="R526" s="219">
        <f>Q526*H526</f>
        <v>0.0058319999999999995</v>
      </c>
      <c r="S526" s="219">
        <v>0</v>
      </c>
      <c r="T526" s="220">
        <f>S526*H526</f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221" t="s">
        <v>224</v>
      </c>
      <c r="AT526" s="221" t="s">
        <v>143</v>
      </c>
      <c r="AU526" s="221" t="s">
        <v>83</v>
      </c>
      <c r="AY526" s="18" t="s">
        <v>141</v>
      </c>
      <c r="BE526" s="222">
        <f>IF(N526="základní",J526,0)</f>
        <v>1152.79</v>
      </c>
      <c r="BF526" s="222">
        <f>IF(N526="snížená",J526,0)</f>
        <v>0</v>
      </c>
      <c r="BG526" s="222">
        <f>IF(N526="zákl. přenesená",J526,0)</f>
        <v>0</v>
      </c>
      <c r="BH526" s="222">
        <f>IF(N526="sníž. přenesená",J526,0)</f>
        <v>0</v>
      </c>
      <c r="BI526" s="222">
        <f>IF(N526="nulová",J526,0)</f>
        <v>0</v>
      </c>
      <c r="BJ526" s="18" t="s">
        <v>81</v>
      </c>
      <c r="BK526" s="222">
        <f>ROUND(I526*H526,2)</f>
        <v>1152.79</v>
      </c>
      <c r="BL526" s="18" t="s">
        <v>224</v>
      </c>
      <c r="BM526" s="221" t="s">
        <v>1974</v>
      </c>
    </row>
    <row r="527" s="2" customFormat="1" ht="24.15" customHeight="1">
      <c r="A527" s="33"/>
      <c r="B527" s="34"/>
      <c r="C527" s="211" t="s">
        <v>1975</v>
      </c>
      <c r="D527" s="211" t="s">
        <v>143</v>
      </c>
      <c r="E527" s="212" t="s">
        <v>1976</v>
      </c>
      <c r="F527" s="213" t="s">
        <v>1977</v>
      </c>
      <c r="G527" s="214" t="s">
        <v>176</v>
      </c>
      <c r="H527" s="215">
        <v>13.289999999999999</v>
      </c>
      <c r="I527" s="216">
        <v>123</v>
      </c>
      <c r="J527" s="216">
        <f>ROUND(I527*H527,2)</f>
        <v>1634.6700000000001</v>
      </c>
      <c r="K527" s="213" t="s">
        <v>147</v>
      </c>
      <c r="L527" s="39"/>
      <c r="M527" s="217" t="s">
        <v>1</v>
      </c>
      <c r="N527" s="218" t="s">
        <v>38</v>
      </c>
      <c r="O527" s="219">
        <v>0.19</v>
      </c>
      <c r="P527" s="219">
        <f>O527*H527</f>
        <v>2.5250999999999997</v>
      </c>
      <c r="Q527" s="219">
        <v>0.00042999999999999999</v>
      </c>
      <c r="R527" s="219">
        <f>Q527*H527</f>
        <v>0.0057146999999999996</v>
      </c>
      <c r="S527" s="219">
        <v>0</v>
      </c>
      <c r="T527" s="220">
        <f>S527*H527</f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221" t="s">
        <v>224</v>
      </c>
      <c r="AT527" s="221" t="s">
        <v>143</v>
      </c>
      <c r="AU527" s="221" t="s">
        <v>83</v>
      </c>
      <c r="AY527" s="18" t="s">
        <v>141</v>
      </c>
      <c r="BE527" s="222">
        <f>IF(N527="základní",J527,0)</f>
        <v>1634.6700000000001</v>
      </c>
      <c r="BF527" s="222">
        <f>IF(N527="snížená",J527,0)</f>
        <v>0</v>
      </c>
      <c r="BG527" s="222">
        <f>IF(N527="zákl. přenesená",J527,0)</f>
        <v>0</v>
      </c>
      <c r="BH527" s="222">
        <f>IF(N527="sníž. přenesená",J527,0)</f>
        <v>0</v>
      </c>
      <c r="BI527" s="222">
        <f>IF(N527="nulová",J527,0)</f>
        <v>0</v>
      </c>
      <c r="BJ527" s="18" t="s">
        <v>81</v>
      </c>
      <c r="BK527" s="222">
        <f>ROUND(I527*H527,2)</f>
        <v>1634.6700000000001</v>
      </c>
      <c r="BL527" s="18" t="s">
        <v>224</v>
      </c>
      <c r="BM527" s="221" t="s">
        <v>1978</v>
      </c>
    </row>
    <row r="528" s="13" customFormat="1">
      <c r="A528" s="13"/>
      <c r="B528" s="223"/>
      <c r="C528" s="224"/>
      <c r="D528" s="225" t="s">
        <v>150</v>
      </c>
      <c r="E528" s="226" t="s">
        <v>1</v>
      </c>
      <c r="F528" s="227" t="s">
        <v>1979</v>
      </c>
      <c r="G528" s="224"/>
      <c r="H528" s="228">
        <v>13.289999999999999</v>
      </c>
      <c r="I528" s="224"/>
      <c r="J528" s="224"/>
      <c r="K528" s="224"/>
      <c r="L528" s="229"/>
      <c r="M528" s="230"/>
      <c r="N528" s="231"/>
      <c r="O528" s="231"/>
      <c r="P528" s="231"/>
      <c r="Q528" s="231"/>
      <c r="R528" s="231"/>
      <c r="S528" s="231"/>
      <c r="T528" s="232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33" t="s">
        <v>150</v>
      </c>
      <c r="AU528" s="233" t="s">
        <v>83</v>
      </c>
      <c r="AV528" s="13" t="s">
        <v>83</v>
      </c>
      <c r="AW528" s="13" t="s">
        <v>30</v>
      </c>
      <c r="AX528" s="13" t="s">
        <v>81</v>
      </c>
      <c r="AY528" s="233" t="s">
        <v>141</v>
      </c>
    </row>
    <row r="529" s="2" customFormat="1" ht="37.8" customHeight="1">
      <c r="A529" s="33"/>
      <c r="B529" s="34"/>
      <c r="C529" s="244" t="s">
        <v>1980</v>
      </c>
      <c r="D529" s="244" t="s">
        <v>154</v>
      </c>
      <c r="E529" s="245" t="s">
        <v>1981</v>
      </c>
      <c r="F529" s="246" t="s">
        <v>1982</v>
      </c>
      <c r="G529" s="247" t="s">
        <v>254</v>
      </c>
      <c r="H529" s="248">
        <v>1.0629999999999999</v>
      </c>
      <c r="I529" s="249">
        <v>555</v>
      </c>
      <c r="J529" s="249">
        <f>ROUND(I529*H529,2)</f>
        <v>589.97000000000003</v>
      </c>
      <c r="K529" s="246" t="s">
        <v>147</v>
      </c>
      <c r="L529" s="250"/>
      <c r="M529" s="251" t="s">
        <v>1</v>
      </c>
      <c r="N529" s="252" t="s">
        <v>38</v>
      </c>
      <c r="O529" s="219">
        <v>0</v>
      </c>
      <c r="P529" s="219">
        <f>O529*H529</f>
        <v>0</v>
      </c>
      <c r="Q529" s="219">
        <v>0.019199999999999998</v>
      </c>
      <c r="R529" s="219">
        <f>Q529*H529</f>
        <v>0.020409599999999996</v>
      </c>
      <c r="S529" s="219">
        <v>0</v>
      </c>
      <c r="T529" s="220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221" t="s">
        <v>398</v>
      </c>
      <c r="AT529" s="221" t="s">
        <v>154</v>
      </c>
      <c r="AU529" s="221" t="s">
        <v>83</v>
      </c>
      <c r="AY529" s="18" t="s">
        <v>141</v>
      </c>
      <c r="BE529" s="222">
        <f>IF(N529="základní",J529,0)</f>
        <v>589.97000000000003</v>
      </c>
      <c r="BF529" s="222">
        <f>IF(N529="snížená",J529,0)</f>
        <v>0</v>
      </c>
      <c r="BG529" s="222">
        <f>IF(N529="zákl. přenesená",J529,0)</f>
        <v>0</v>
      </c>
      <c r="BH529" s="222">
        <f>IF(N529="sníž. přenesená",J529,0)</f>
        <v>0</v>
      </c>
      <c r="BI529" s="222">
        <f>IF(N529="nulová",J529,0)</f>
        <v>0</v>
      </c>
      <c r="BJ529" s="18" t="s">
        <v>81</v>
      </c>
      <c r="BK529" s="222">
        <f>ROUND(I529*H529,2)</f>
        <v>589.97000000000003</v>
      </c>
      <c r="BL529" s="18" t="s">
        <v>224</v>
      </c>
      <c r="BM529" s="221" t="s">
        <v>1983</v>
      </c>
    </row>
    <row r="530" s="13" customFormat="1">
      <c r="A530" s="13"/>
      <c r="B530" s="223"/>
      <c r="C530" s="224"/>
      <c r="D530" s="225" t="s">
        <v>150</v>
      </c>
      <c r="E530" s="226" t="s">
        <v>1</v>
      </c>
      <c r="F530" s="227" t="s">
        <v>1984</v>
      </c>
      <c r="G530" s="224"/>
      <c r="H530" s="228">
        <v>1.0629999999999999</v>
      </c>
      <c r="I530" s="224"/>
      <c r="J530" s="224"/>
      <c r="K530" s="224"/>
      <c r="L530" s="229"/>
      <c r="M530" s="230"/>
      <c r="N530" s="231"/>
      <c r="O530" s="231"/>
      <c r="P530" s="231"/>
      <c r="Q530" s="231"/>
      <c r="R530" s="231"/>
      <c r="S530" s="231"/>
      <c r="T530" s="232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33" t="s">
        <v>150</v>
      </c>
      <c r="AU530" s="233" t="s">
        <v>83</v>
      </c>
      <c r="AV530" s="13" t="s">
        <v>83</v>
      </c>
      <c r="AW530" s="13" t="s">
        <v>30</v>
      </c>
      <c r="AX530" s="13" t="s">
        <v>81</v>
      </c>
      <c r="AY530" s="233" t="s">
        <v>141</v>
      </c>
    </row>
    <row r="531" s="2" customFormat="1" ht="37.8" customHeight="1">
      <c r="A531" s="33"/>
      <c r="B531" s="34"/>
      <c r="C531" s="211" t="s">
        <v>1985</v>
      </c>
      <c r="D531" s="211" t="s">
        <v>143</v>
      </c>
      <c r="E531" s="212" t="s">
        <v>1986</v>
      </c>
      <c r="F531" s="213" t="s">
        <v>1987</v>
      </c>
      <c r="G531" s="214" t="s">
        <v>254</v>
      </c>
      <c r="H531" s="215">
        <v>19.440000000000001</v>
      </c>
      <c r="I531" s="216">
        <v>631</v>
      </c>
      <c r="J531" s="216">
        <f>ROUND(I531*H531,2)</f>
        <v>12266.639999999999</v>
      </c>
      <c r="K531" s="213" t="s">
        <v>147</v>
      </c>
      <c r="L531" s="39"/>
      <c r="M531" s="217" t="s">
        <v>1</v>
      </c>
      <c r="N531" s="218" t="s">
        <v>38</v>
      </c>
      <c r="O531" s="219">
        <v>0.74099999999999999</v>
      </c>
      <c r="P531" s="219">
        <f>O531*H531</f>
        <v>14.405040000000001</v>
      </c>
      <c r="Q531" s="219">
        <v>0.0068900000000000003</v>
      </c>
      <c r="R531" s="219">
        <f>Q531*H531</f>
        <v>0.13394160000000002</v>
      </c>
      <c r="S531" s="219">
        <v>0</v>
      </c>
      <c r="T531" s="220">
        <f>S531*H531</f>
        <v>0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221" t="s">
        <v>224</v>
      </c>
      <c r="AT531" s="221" t="s">
        <v>143</v>
      </c>
      <c r="AU531" s="221" t="s">
        <v>83</v>
      </c>
      <c r="AY531" s="18" t="s">
        <v>141</v>
      </c>
      <c r="BE531" s="222">
        <f>IF(N531="základní",J531,0)</f>
        <v>12266.639999999999</v>
      </c>
      <c r="BF531" s="222">
        <f>IF(N531="snížená",J531,0)</f>
        <v>0</v>
      </c>
      <c r="BG531" s="222">
        <f>IF(N531="zákl. přenesená",J531,0)</f>
        <v>0</v>
      </c>
      <c r="BH531" s="222">
        <f>IF(N531="sníž. přenesená",J531,0)</f>
        <v>0</v>
      </c>
      <c r="BI531" s="222">
        <f>IF(N531="nulová",J531,0)</f>
        <v>0</v>
      </c>
      <c r="BJ531" s="18" t="s">
        <v>81</v>
      </c>
      <c r="BK531" s="222">
        <f>ROUND(I531*H531,2)</f>
        <v>12266.639999999999</v>
      </c>
      <c r="BL531" s="18" t="s">
        <v>224</v>
      </c>
      <c r="BM531" s="221" t="s">
        <v>1988</v>
      </c>
    </row>
    <row r="532" s="13" customFormat="1">
      <c r="A532" s="13"/>
      <c r="B532" s="223"/>
      <c r="C532" s="224"/>
      <c r="D532" s="225" t="s">
        <v>150</v>
      </c>
      <c r="E532" s="226" t="s">
        <v>1</v>
      </c>
      <c r="F532" s="227" t="s">
        <v>1989</v>
      </c>
      <c r="G532" s="224"/>
      <c r="H532" s="228">
        <v>11.210000000000001</v>
      </c>
      <c r="I532" s="224"/>
      <c r="J532" s="224"/>
      <c r="K532" s="224"/>
      <c r="L532" s="229"/>
      <c r="M532" s="230"/>
      <c r="N532" s="231"/>
      <c r="O532" s="231"/>
      <c r="P532" s="231"/>
      <c r="Q532" s="231"/>
      <c r="R532" s="231"/>
      <c r="S532" s="231"/>
      <c r="T532" s="232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33" t="s">
        <v>150</v>
      </c>
      <c r="AU532" s="233" t="s">
        <v>83</v>
      </c>
      <c r="AV532" s="13" t="s">
        <v>83</v>
      </c>
      <c r="AW532" s="13" t="s">
        <v>30</v>
      </c>
      <c r="AX532" s="13" t="s">
        <v>73</v>
      </c>
      <c r="AY532" s="233" t="s">
        <v>141</v>
      </c>
    </row>
    <row r="533" s="13" customFormat="1">
      <c r="A533" s="13"/>
      <c r="B533" s="223"/>
      <c r="C533" s="224"/>
      <c r="D533" s="225" t="s">
        <v>150</v>
      </c>
      <c r="E533" s="226" t="s">
        <v>1</v>
      </c>
      <c r="F533" s="227" t="s">
        <v>1394</v>
      </c>
      <c r="G533" s="224"/>
      <c r="H533" s="228">
        <v>8.2300000000000004</v>
      </c>
      <c r="I533" s="224"/>
      <c r="J533" s="224"/>
      <c r="K533" s="224"/>
      <c r="L533" s="229"/>
      <c r="M533" s="230"/>
      <c r="N533" s="231"/>
      <c r="O533" s="231"/>
      <c r="P533" s="231"/>
      <c r="Q533" s="231"/>
      <c r="R533" s="231"/>
      <c r="S533" s="231"/>
      <c r="T533" s="232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33" t="s">
        <v>150</v>
      </c>
      <c r="AU533" s="233" t="s">
        <v>83</v>
      </c>
      <c r="AV533" s="13" t="s">
        <v>83</v>
      </c>
      <c r="AW533" s="13" t="s">
        <v>30</v>
      </c>
      <c r="AX533" s="13" t="s">
        <v>73</v>
      </c>
      <c r="AY533" s="233" t="s">
        <v>141</v>
      </c>
    </row>
    <row r="534" s="14" customFormat="1">
      <c r="A534" s="14"/>
      <c r="B534" s="234"/>
      <c r="C534" s="235"/>
      <c r="D534" s="225" t="s">
        <v>150</v>
      </c>
      <c r="E534" s="236" t="s">
        <v>1</v>
      </c>
      <c r="F534" s="237" t="s">
        <v>153</v>
      </c>
      <c r="G534" s="235"/>
      <c r="H534" s="238">
        <v>19.440000000000001</v>
      </c>
      <c r="I534" s="235"/>
      <c r="J534" s="235"/>
      <c r="K534" s="235"/>
      <c r="L534" s="239"/>
      <c r="M534" s="240"/>
      <c r="N534" s="241"/>
      <c r="O534" s="241"/>
      <c r="P534" s="241"/>
      <c r="Q534" s="241"/>
      <c r="R534" s="241"/>
      <c r="S534" s="241"/>
      <c r="T534" s="242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43" t="s">
        <v>150</v>
      </c>
      <c r="AU534" s="243" t="s">
        <v>83</v>
      </c>
      <c r="AV534" s="14" t="s">
        <v>148</v>
      </c>
      <c r="AW534" s="14" t="s">
        <v>30</v>
      </c>
      <c r="AX534" s="14" t="s">
        <v>81</v>
      </c>
      <c r="AY534" s="243" t="s">
        <v>141</v>
      </c>
    </row>
    <row r="535" s="2" customFormat="1" ht="37.8" customHeight="1">
      <c r="A535" s="33"/>
      <c r="B535" s="34"/>
      <c r="C535" s="244" t="s">
        <v>1990</v>
      </c>
      <c r="D535" s="244" t="s">
        <v>154</v>
      </c>
      <c r="E535" s="245" t="s">
        <v>1981</v>
      </c>
      <c r="F535" s="246" t="s">
        <v>1982</v>
      </c>
      <c r="G535" s="247" t="s">
        <v>254</v>
      </c>
      <c r="H535" s="248">
        <v>21.384</v>
      </c>
      <c r="I535" s="249">
        <v>555</v>
      </c>
      <c r="J535" s="249">
        <f>ROUND(I535*H535,2)</f>
        <v>11868.120000000001</v>
      </c>
      <c r="K535" s="246" t="s">
        <v>147</v>
      </c>
      <c r="L535" s="250"/>
      <c r="M535" s="251" t="s">
        <v>1</v>
      </c>
      <c r="N535" s="252" t="s">
        <v>38</v>
      </c>
      <c r="O535" s="219">
        <v>0</v>
      </c>
      <c r="P535" s="219">
        <f>O535*H535</f>
        <v>0</v>
      </c>
      <c r="Q535" s="219">
        <v>0.019199999999999998</v>
      </c>
      <c r="R535" s="219">
        <f>Q535*H535</f>
        <v>0.41057279999999996</v>
      </c>
      <c r="S535" s="219">
        <v>0</v>
      </c>
      <c r="T535" s="220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221" t="s">
        <v>398</v>
      </c>
      <c r="AT535" s="221" t="s">
        <v>154</v>
      </c>
      <c r="AU535" s="221" t="s">
        <v>83</v>
      </c>
      <c r="AY535" s="18" t="s">
        <v>141</v>
      </c>
      <c r="BE535" s="222">
        <f>IF(N535="základní",J535,0)</f>
        <v>11868.120000000001</v>
      </c>
      <c r="BF535" s="222">
        <f>IF(N535="snížená",J535,0)</f>
        <v>0</v>
      </c>
      <c r="BG535" s="222">
        <f>IF(N535="zákl. přenesená",J535,0)</f>
        <v>0</v>
      </c>
      <c r="BH535" s="222">
        <f>IF(N535="sníž. přenesená",J535,0)</f>
        <v>0</v>
      </c>
      <c r="BI535" s="222">
        <f>IF(N535="nulová",J535,0)</f>
        <v>0</v>
      </c>
      <c r="BJ535" s="18" t="s">
        <v>81</v>
      </c>
      <c r="BK535" s="222">
        <f>ROUND(I535*H535,2)</f>
        <v>11868.120000000001</v>
      </c>
      <c r="BL535" s="18" t="s">
        <v>224</v>
      </c>
      <c r="BM535" s="221" t="s">
        <v>1991</v>
      </c>
    </row>
    <row r="536" s="13" customFormat="1">
      <c r="A536" s="13"/>
      <c r="B536" s="223"/>
      <c r="C536" s="224"/>
      <c r="D536" s="225" t="s">
        <v>150</v>
      </c>
      <c r="E536" s="224"/>
      <c r="F536" s="227" t="s">
        <v>1992</v>
      </c>
      <c r="G536" s="224"/>
      <c r="H536" s="228">
        <v>21.384</v>
      </c>
      <c r="I536" s="224"/>
      <c r="J536" s="224"/>
      <c r="K536" s="224"/>
      <c r="L536" s="229"/>
      <c r="M536" s="230"/>
      <c r="N536" s="231"/>
      <c r="O536" s="231"/>
      <c r="P536" s="231"/>
      <c r="Q536" s="231"/>
      <c r="R536" s="231"/>
      <c r="S536" s="231"/>
      <c r="T536" s="232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33" t="s">
        <v>150</v>
      </c>
      <c r="AU536" s="233" t="s">
        <v>83</v>
      </c>
      <c r="AV536" s="13" t="s">
        <v>83</v>
      </c>
      <c r="AW536" s="13" t="s">
        <v>4</v>
      </c>
      <c r="AX536" s="13" t="s">
        <v>81</v>
      </c>
      <c r="AY536" s="233" t="s">
        <v>141</v>
      </c>
    </row>
    <row r="537" s="2" customFormat="1" ht="24.15" customHeight="1">
      <c r="A537" s="33"/>
      <c r="B537" s="34"/>
      <c r="C537" s="211" t="s">
        <v>1993</v>
      </c>
      <c r="D537" s="211" t="s">
        <v>143</v>
      </c>
      <c r="E537" s="212" t="s">
        <v>1994</v>
      </c>
      <c r="F537" s="213" t="s">
        <v>1995</v>
      </c>
      <c r="G537" s="214" t="s">
        <v>254</v>
      </c>
      <c r="H537" s="215">
        <v>8.2300000000000004</v>
      </c>
      <c r="I537" s="216">
        <v>17.600000000000001</v>
      </c>
      <c r="J537" s="216">
        <f>ROUND(I537*H537,2)</f>
        <v>144.84999999999999</v>
      </c>
      <c r="K537" s="213" t="s">
        <v>147</v>
      </c>
      <c r="L537" s="39"/>
      <c r="M537" s="217" t="s">
        <v>1</v>
      </c>
      <c r="N537" s="218" t="s">
        <v>38</v>
      </c>
      <c r="O537" s="219">
        <v>0.029999999999999999</v>
      </c>
      <c r="P537" s="219">
        <f>O537*H537</f>
        <v>0.24690000000000001</v>
      </c>
      <c r="Q537" s="219">
        <v>0</v>
      </c>
      <c r="R537" s="219">
        <f>Q537*H537</f>
        <v>0</v>
      </c>
      <c r="S537" s="219">
        <v>0</v>
      </c>
      <c r="T537" s="220">
        <f>S537*H537</f>
        <v>0</v>
      </c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R537" s="221" t="s">
        <v>224</v>
      </c>
      <c r="AT537" s="221" t="s">
        <v>143</v>
      </c>
      <c r="AU537" s="221" t="s">
        <v>83</v>
      </c>
      <c r="AY537" s="18" t="s">
        <v>141</v>
      </c>
      <c r="BE537" s="222">
        <f>IF(N537="základní",J537,0)</f>
        <v>144.84999999999999</v>
      </c>
      <c r="BF537" s="222">
        <f>IF(N537="snížená",J537,0)</f>
        <v>0</v>
      </c>
      <c r="BG537" s="222">
        <f>IF(N537="zákl. přenesená",J537,0)</f>
        <v>0</v>
      </c>
      <c r="BH537" s="222">
        <f>IF(N537="sníž. přenesená",J537,0)</f>
        <v>0</v>
      </c>
      <c r="BI537" s="222">
        <f>IF(N537="nulová",J537,0)</f>
        <v>0</v>
      </c>
      <c r="BJ537" s="18" t="s">
        <v>81</v>
      </c>
      <c r="BK537" s="222">
        <f>ROUND(I537*H537,2)</f>
        <v>144.84999999999999</v>
      </c>
      <c r="BL537" s="18" t="s">
        <v>224</v>
      </c>
      <c r="BM537" s="221" t="s">
        <v>1996</v>
      </c>
    </row>
    <row r="538" s="2" customFormat="1" ht="24.15" customHeight="1">
      <c r="A538" s="33"/>
      <c r="B538" s="34"/>
      <c r="C538" s="211" t="s">
        <v>1997</v>
      </c>
      <c r="D538" s="211" t="s">
        <v>143</v>
      </c>
      <c r="E538" s="212" t="s">
        <v>1998</v>
      </c>
      <c r="F538" s="213" t="s">
        <v>1999</v>
      </c>
      <c r="G538" s="214" t="s">
        <v>254</v>
      </c>
      <c r="H538" s="215">
        <v>19.440000000000001</v>
      </c>
      <c r="I538" s="216">
        <v>58.600000000000001</v>
      </c>
      <c r="J538" s="216">
        <f>ROUND(I538*H538,2)</f>
        <v>1139.1800000000001</v>
      </c>
      <c r="K538" s="213" t="s">
        <v>147</v>
      </c>
      <c r="L538" s="39"/>
      <c r="M538" s="217" t="s">
        <v>1</v>
      </c>
      <c r="N538" s="218" t="s">
        <v>38</v>
      </c>
      <c r="O538" s="219">
        <v>0.10000000000000001</v>
      </c>
      <c r="P538" s="219">
        <f>O538*H538</f>
        <v>1.9440000000000002</v>
      </c>
      <c r="Q538" s="219">
        <v>0</v>
      </c>
      <c r="R538" s="219">
        <f>Q538*H538</f>
        <v>0</v>
      </c>
      <c r="S538" s="219">
        <v>0</v>
      </c>
      <c r="T538" s="220">
        <f>S538*H538</f>
        <v>0</v>
      </c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R538" s="221" t="s">
        <v>224</v>
      </c>
      <c r="AT538" s="221" t="s">
        <v>143</v>
      </c>
      <c r="AU538" s="221" t="s">
        <v>83</v>
      </c>
      <c r="AY538" s="18" t="s">
        <v>141</v>
      </c>
      <c r="BE538" s="222">
        <f>IF(N538="základní",J538,0)</f>
        <v>1139.1800000000001</v>
      </c>
      <c r="BF538" s="222">
        <f>IF(N538="snížená",J538,0)</f>
        <v>0</v>
      </c>
      <c r="BG538" s="222">
        <f>IF(N538="zákl. přenesená",J538,0)</f>
        <v>0</v>
      </c>
      <c r="BH538" s="222">
        <f>IF(N538="sníž. přenesená",J538,0)</f>
        <v>0</v>
      </c>
      <c r="BI538" s="222">
        <f>IF(N538="nulová",J538,0)</f>
        <v>0</v>
      </c>
      <c r="BJ538" s="18" t="s">
        <v>81</v>
      </c>
      <c r="BK538" s="222">
        <f>ROUND(I538*H538,2)</f>
        <v>1139.1800000000001</v>
      </c>
      <c r="BL538" s="18" t="s">
        <v>224</v>
      </c>
      <c r="BM538" s="221" t="s">
        <v>2000</v>
      </c>
    </row>
    <row r="539" s="2" customFormat="1" ht="24.15" customHeight="1">
      <c r="A539" s="33"/>
      <c r="B539" s="34"/>
      <c r="C539" s="211" t="s">
        <v>2001</v>
      </c>
      <c r="D539" s="211" t="s">
        <v>143</v>
      </c>
      <c r="E539" s="212" t="s">
        <v>2002</v>
      </c>
      <c r="F539" s="213" t="s">
        <v>2003</v>
      </c>
      <c r="G539" s="214" t="s">
        <v>254</v>
      </c>
      <c r="H539" s="215">
        <v>19.440000000000001</v>
      </c>
      <c r="I539" s="216">
        <v>58.600000000000001</v>
      </c>
      <c r="J539" s="216">
        <f>ROUND(I539*H539,2)</f>
        <v>1139.1800000000001</v>
      </c>
      <c r="K539" s="213" t="s">
        <v>147</v>
      </c>
      <c r="L539" s="39"/>
      <c r="M539" s="217" t="s">
        <v>1</v>
      </c>
      <c r="N539" s="218" t="s">
        <v>38</v>
      </c>
      <c r="O539" s="219">
        <v>0.10000000000000001</v>
      </c>
      <c r="P539" s="219">
        <f>O539*H539</f>
        <v>1.9440000000000002</v>
      </c>
      <c r="Q539" s="219">
        <v>0</v>
      </c>
      <c r="R539" s="219">
        <f>Q539*H539</f>
        <v>0</v>
      </c>
      <c r="S539" s="219">
        <v>0</v>
      </c>
      <c r="T539" s="220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221" t="s">
        <v>224</v>
      </c>
      <c r="AT539" s="221" t="s">
        <v>143</v>
      </c>
      <c r="AU539" s="221" t="s">
        <v>83</v>
      </c>
      <c r="AY539" s="18" t="s">
        <v>141</v>
      </c>
      <c r="BE539" s="222">
        <f>IF(N539="základní",J539,0)</f>
        <v>1139.1800000000001</v>
      </c>
      <c r="BF539" s="222">
        <f>IF(N539="snížená",J539,0)</f>
        <v>0</v>
      </c>
      <c r="BG539" s="222">
        <f>IF(N539="zákl. přenesená",J539,0)</f>
        <v>0</v>
      </c>
      <c r="BH539" s="222">
        <f>IF(N539="sníž. přenesená",J539,0)</f>
        <v>0</v>
      </c>
      <c r="BI539" s="222">
        <f>IF(N539="nulová",J539,0)</f>
        <v>0</v>
      </c>
      <c r="BJ539" s="18" t="s">
        <v>81</v>
      </c>
      <c r="BK539" s="222">
        <f>ROUND(I539*H539,2)</f>
        <v>1139.1800000000001</v>
      </c>
      <c r="BL539" s="18" t="s">
        <v>224</v>
      </c>
      <c r="BM539" s="221" t="s">
        <v>2004</v>
      </c>
    </row>
    <row r="540" s="2" customFormat="1" ht="24.15" customHeight="1">
      <c r="A540" s="33"/>
      <c r="B540" s="34"/>
      <c r="C540" s="211" t="s">
        <v>1435</v>
      </c>
      <c r="D540" s="211" t="s">
        <v>143</v>
      </c>
      <c r="E540" s="212" t="s">
        <v>2005</v>
      </c>
      <c r="F540" s="213" t="s">
        <v>2006</v>
      </c>
      <c r="G540" s="214" t="s">
        <v>254</v>
      </c>
      <c r="H540" s="215">
        <v>9.5399999999999991</v>
      </c>
      <c r="I540" s="216">
        <v>391</v>
      </c>
      <c r="J540" s="216">
        <f>ROUND(I540*H540,2)</f>
        <v>3730.1399999999999</v>
      </c>
      <c r="K540" s="213" t="s">
        <v>147</v>
      </c>
      <c r="L540" s="39"/>
      <c r="M540" s="217" t="s">
        <v>1</v>
      </c>
      <c r="N540" s="218" t="s">
        <v>38</v>
      </c>
      <c r="O540" s="219">
        <v>0.27800000000000002</v>
      </c>
      <c r="P540" s="219">
        <f>O540*H540</f>
        <v>2.65212</v>
      </c>
      <c r="Q540" s="219">
        <v>0.0015</v>
      </c>
      <c r="R540" s="219">
        <f>Q540*H540</f>
        <v>0.01431</v>
      </c>
      <c r="S540" s="219">
        <v>0</v>
      </c>
      <c r="T540" s="220">
        <f>S540*H540</f>
        <v>0</v>
      </c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R540" s="221" t="s">
        <v>224</v>
      </c>
      <c r="AT540" s="221" t="s">
        <v>143</v>
      </c>
      <c r="AU540" s="221" t="s">
        <v>83</v>
      </c>
      <c r="AY540" s="18" t="s">
        <v>141</v>
      </c>
      <c r="BE540" s="222">
        <f>IF(N540="základní",J540,0)</f>
        <v>3730.1399999999999</v>
      </c>
      <c r="BF540" s="222">
        <f>IF(N540="snížená",J540,0)</f>
        <v>0</v>
      </c>
      <c r="BG540" s="222">
        <f>IF(N540="zákl. přenesená",J540,0)</f>
        <v>0</v>
      </c>
      <c r="BH540" s="222">
        <f>IF(N540="sníž. přenesená",J540,0)</f>
        <v>0</v>
      </c>
      <c r="BI540" s="222">
        <f>IF(N540="nulová",J540,0)</f>
        <v>0</v>
      </c>
      <c r="BJ540" s="18" t="s">
        <v>81</v>
      </c>
      <c r="BK540" s="222">
        <f>ROUND(I540*H540,2)</f>
        <v>3730.1399999999999</v>
      </c>
      <c r="BL540" s="18" t="s">
        <v>224</v>
      </c>
      <c r="BM540" s="221" t="s">
        <v>2007</v>
      </c>
    </row>
    <row r="541" s="13" customFormat="1">
      <c r="A541" s="13"/>
      <c r="B541" s="223"/>
      <c r="C541" s="224"/>
      <c r="D541" s="225" t="s">
        <v>150</v>
      </c>
      <c r="E541" s="226" t="s">
        <v>1</v>
      </c>
      <c r="F541" s="227" t="s">
        <v>2008</v>
      </c>
      <c r="G541" s="224"/>
      <c r="H541" s="228">
        <v>9.5399999999999991</v>
      </c>
      <c r="I541" s="224"/>
      <c r="J541" s="224"/>
      <c r="K541" s="224"/>
      <c r="L541" s="229"/>
      <c r="M541" s="230"/>
      <c r="N541" s="231"/>
      <c r="O541" s="231"/>
      <c r="P541" s="231"/>
      <c r="Q541" s="231"/>
      <c r="R541" s="231"/>
      <c r="S541" s="231"/>
      <c r="T541" s="232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33" t="s">
        <v>150</v>
      </c>
      <c r="AU541" s="233" t="s">
        <v>83</v>
      </c>
      <c r="AV541" s="13" t="s">
        <v>83</v>
      </c>
      <c r="AW541" s="13" t="s">
        <v>30</v>
      </c>
      <c r="AX541" s="13" t="s">
        <v>81</v>
      </c>
      <c r="AY541" s="233" t="s">
        <v>141</v>
      </c>
    </row>
    <row r="542" s="2" customFormat="1" ht="16.5" customHeight="1">
      <c r="A542" s="33"/>
      <c r="B542" s="34"/>
      <c r="C542" s="211" t="s">
        <v>2009</v>
      </c>
      <c r="D542" s="211" t="s">
        <v>143</v>
      </c>
      <c r="E542" s="212" t="s">
        <v>2010</v>
      </c>
      <c r="F542" s="213" t="s">
        <v>2011</v>
      </c>
      <c r="G542" s="214" t="s">
        <v>254</v>
      </c>
      <c r="H542" s="215">
        <v>11.210000000000001</v>
      </c>
      <c r="I542" s="216">
        <v>562.5</v>
      </c>
      <c r="J542" s="216">
        <f>ROUND(I542*H542,2)</f>
        <v>6305.6300000000001</v>
      </c>
      <c r="K542" s="213" t="s">
        <v>1</v>
      </c>
      <c r="L542" s="39"/>
      <c r="M542" s="217" t="s">
        <v>1</v>
      </c>
      <c r="N542" s="218" t="s">
        <v>38</v>
      </c>
      <c r="O542" s="219">
        <v>0.27800000000000002</v>
      </c>
      <c r="P542" s="219">
        <f>O542*H542</f>
        <v>3.1163800000000004</v>
      </c>
      <c r="Q542" s="219">
        <v>0.0015</v>
      </c>
      <c r="R542" s="219">
        <f>Q542*H542</f>
        <v>0.016815</v>
      </c>
      <c r="S542" s="219">
        <v>0</v>
      </c>
      <c r="T542" s="220">
        <f>S542*H542</f>
        <v>0</v>
      </c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R542" s="221" t="s">
        <v>224</v>
      </c>
      <c r="AT542" s="221" t="s">
        <v>143</v>
      </c>
      <c r="AU542" s="221" t="s">
        <v>83</v>
      </c>
      <c r="AY542" s="18" t="s">
        <v>141</v>
      </c>
      <c r="BE542" s="222">
        <f>IF(N542="základní",J542,0)</f>
        <v>6305.6300000000001</v>
      </c>
      <c r="BF542" s="222">
        <f>IF(N542="snížená",J542,0)</f>
        <v>0</v>
      </c>
      <c r="BG542" s="222">
        <f>IF(N542="zákl. přenesená",J542,0)</f>
        <v>0</v>
      </c>
      <c r="BH542" s="222">
        <f>IF(N542="sníž. přenesená",J542,0)</f>
        <v>0</v>
      </c>
      <c r="BI542" s="222">
        <f>IF(N542="nulová",J542,0)</f>
        <v>0</v>
      </c>
      <c r="BJ542" s="18" t="s">
        <v>81</v>
      </c>
      <c r="BK542" s="222">
        <f>ROUND(I542*H542,2)</f>
        <v>6305.6300000000001</v>
      </c>
      <c r="BL542" s="18" t="s">
        <v>224</v>
      </c>
      <c r="BM542" s="221" t="s">
        <v>2012</v>
      </c>
    </row>
    <row r="543" s="13" customFormat="1">
      <c r="A543" s="13"/>
      <c r="B543" s="223"/>
      <c r="C543" s="224"/>
      <c r="D543" s="225" t="s">
        <v>150</v>
      </c>
      <c r="E543" s="226" t="s">
        <v>1</v>
      </c>
      <c r="F543" s="227" t="s">
        <v>2013</v>
      </c>
      <c r="G543" s="224"/>
      <c r="H543" s="228">
        <v>11.210000000000001</v>
      </c>
      <c r="I543" s="224"/>
      <c r="J543" s="224"/>
      <c r="K543" s="224"/>
      <c r="L543" s="229"/>
      <c r="M543" s="230"/>
      <c r="N543" s="231"/>
      <c r="O543" s="231"/>
      <c r="P543" s="231"/>
      <c r="Q543" s="231"/>
      <c r="R543" s="231"/>
      <c r="S543" s="231"/>
      <c r="T543" s="232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33" t="s">
        <v>150</v>
      </c>
      <c r="AU543" s="233" t="s">
        <v>83</v>
      </c>
      <c r="AV543" s="13" t="s">
        <v>83</v>
      </c>
      <c r="AW543" s="13" t="s">
        <v>30</v>
      </c>
      <c r="AX543" s="13" t="s">
        <v>81</v>
      </c>
      <c r="AY543" s="233" t="s">
        <v>141</v>
      </c>
    </row>
    <row r="544" s="2" customFormat="1" ht="24.15" customHeight="1">
      <c r="A544" s="33"/>
      <c r="B544" s="34"/>
      <c r="C544" s="211" t="s">
        <v>2014</v>
      </c>
      <c r="D544" s="211" t="s">
        <v>143</v>
      </c>
      <c r="E544" s="212" t="s">
        <v>1190</v>
      </c>
      <c r="F544" s="213" t="s">
        <v>1191</v>
      </c>
      <c r="G544" s="214" t="s">
        <v>157</v>
      </c>
      <c r="H544" s="215">
        <v>0.60799999999999998</v>
      </c>
      <c r="I544" s="216">
        <v>713</v>
      </c>
      <c r="J544" s="216">
        <f>ROUND(I544*H544,2)</f>
        <v>433.5</v>
      </c>
      <c r="K544" s="213" t="s">
        <v>147</v>
      </c>
      <c r="L544" s="39"/>
      <c r="M544" s="217" t="s">
        <v>1</v>
      </c>
      <c r="N544" s="218" t="s">
        <v>38</v>
      </c>
      <c r="O544" s="219">
        <v>1.3049999999999999</v>
      </c>
      <c r="P544" s="219">
        <f>O544*H544</f>
        <v>0.79343999999999992</v>
      </c>
      <c r="Q544" s="219">
        <v>0</v>
      </c>
      <c r="R544" s="219">
        <f>Q544*H544</f>
        <v>0</v>
      </c>
      <c r="S544" s="219">
        <v>0</v>
      </c>
      <c r="T544" s="220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221" t="s">
        <v>224</v>
      </c>
      <c r="AT544" s="221" t="s">
        <v>143</v>
      </c>
      <c r="AU544" s="221" t="s">
        <v>83</v>
      </c>
      <c r="AY544" s="18" t="s">
        <v>141</v>
      </c>
      <c r="BE544" s="222">
        <f>IF(N544="základní",J544,0)</f>
        <v>433.5</v>
      </c>
      <c r="BF544" s="222">
        <f>IF(N544="snížená",J544,0)</f>
        <v>0</v>
      </c>
      <c r="BG544" s="222">
        <f>IF(N544="zákl. přenesená",J544,0)</f>
        <v>0</v>
      </c>
      <c r="BH544" s="222">
        <f>IF(N544="sníž. přenesená",J544,0)</f>
        <v>0</v>
      </c>
      <c r="BI544" s="222">
        <f>IF(N544="nulová",J544,0)</f>
        <v>0</v>
      </c>
      <c r="BJ544" s="18" t="s">
        <v>81</v>
      </c>
      <c r="BK544" s="222">
        <f>ROUND(I544*H544,2)</f>
        <v>433.5</v>
      </c>
      <c r="BL544" s="18" t="s">
        <v>224</v>
      </c>
      <c r="BM544" s="221" t="s">
        <v>2015</v>
      </c>
    </row>
    <row r="545" s="2" customFormat="1" ht="24.15" customHeight="1">
      <c r="A545" s="33"/>
      <c r="B545" s="34"/>
      <c r="C545" s="211" t="s">
        <v>2016</v>
      </c>
      <c r="D545" s="211" t="s">
        <v>143</v>
      </c>
      <c r="E545" s="212" t="s">
        <v>2017</v>
      </c>
      <c r="F545" s="213" t="s">
        <v>2018</v>
      </c>
      <c r="G545" s="214" t="s">
        <v>157</v>
      </c>
      <c r="H545" s="215">
        <v>0.60799999999999998</v>
      </c>
      <c r="I545" s="216">
        <v>521</v>
      </c>
      <c r="J545" s="216">
        <f>ROUND(I545*H545,2)</f>
        <v>316.76999999999998</v>
      </c>
      <c r="K545" s="213" t="s">
        <v>147</v>
      </c>
      <c r="L545" s="39"/>
      <c r="M545" s="217" t="s">
        <v>1</v>
      </c>
      <c r="N545" s="218" t="s">
        <v>38</v>
      </c>
      <c r="O545" s="219">
        <v>1.1399999999999999</v>
      </c>
      <c r="P545" s="219">
        <f>O545*H545</f>
        <v>0.69311999999999996</v>
      </c>
      <c r="Q545" s="219">
        <v>0</v>
      </c>
      <c r="R545" s="219">
        <f>Q545*H545</f>
        <v>0</v>
      </c>
      <c r="S545" s="219">
        <v>0</v>
      </c>
      <c r="T545" s="220">
        <f>S545*H545</f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221" t="s">
        <v>224</v>
      </c>
      <c r="AT545" s="221" t="s">
        <v>143</v>
      </c>
      <c r="AU545" s="221" t="s">
        <v>83</v>
      </c>
      <c r="AY545" s="18" t="s">
        <v>141</v>
      </c>
      <c r="BE545" s="222">
        <f>IF(N545="základní",J545,0)</f>
        <v>316.76999999999998</v>
      </c>
      <c r="BF545" s="222">
        <f>IF(N545="snížená",J545,0)</f>
        <v>0</v>
      </c>
      <c r="BG545" s="222">
        <f>IF(N545="zákl. přenesená",J545,0)</f>
        <v>0</v>
      </c>
      <c r="BH545" s="222">
        <f>IF(N545="sníž. přenesená",J545,0)</f>
        <v>0</v>
      </c>
      <c r="BI545" s="222">
        <f>IF(N545="nulová",J545,0)</f>
        <v>0</v>
      </c>
      <c r="BJ545" s="18" t="s">
        <v>81</v>
      </c>
      <c r="BK545" s="222">
        <f>ROUND(I545*H545,2)</f>
        <v>316.76999999999998</v>
      </c>
      <c r="BL545" s="18" t="s">
        <v>224</v>
      </c>
      <c r="BM545" s="221" t="s">
        <v>2019</v>
      </c>
    </row>
    <row r="546" s="12" customFormat="1" ht="22.8" customHeight="1">
      <c r="A546" s="12"/>
      <c r="B546" s="196"/>
      <c r="C546" s="197"/>
      <c r="D546" s="198" t="s">
        <v>72</v>
      </c>
      <c r="E546" s="209" t="s">
        <v>648</v>
      </c>
      <c r="F546" s="209" t="s">
        <v>649</v>
      </c>
      <c r="G546" s="197"/>
      <c r="H546" s="197"/>
      <c r="I546" s="197"/>
      <c r="J546" s="210">
        <f>BK546</f>
        <v>591255.79999999981</v>
      </c>
      <c r="K546" s="197"/>
      <c r="L546" s="201"/>
      <c r="M546" s="202"/>
      <c r="N546" s="203"/>
      <c r="O546" s="203"/>
      <c r="P546" s="204">
        <f>SUM(P547:P587)</f>
        <v>287.12895600000002</v>
      </c>
      <c r="Q546" s="203"/>
      <c r="R546" s="204">
        <f>SUM(R547:R587)</f>
        <v>1.5736900000000003</v>
      </c>
      <c r="S546" s="203"/>
      <c r="T546" s="205">
        <f>SUM(T547:T587)</f>
        <v>0</v>
      </c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R546" s="206" t="s">
        <v>83</v>
      </c>
      <c r="AT546" s="207" t="s">
        <v>72</v>
      </c>
      <c r="AU546" s="207" t="s">
        <v>81</v>
      </c>
      <c r="AY546" s="206" t="s">
        <v>141</v>
      </c>
      <c r="BK546" s="208">
        <f>SUM(BK547:BK587)</f>
        <v>591255.79999999981</v>
      </c>
    </row>
    <row r="547" s="2" customFormat="1" ht="24.15" customHeight="1">
      <c r="A547" s="33"/>
      <c r="B547" s="34"/>
      <c r="C547" s="211" t="s">
        <v>2020</v>
      </c>
      <c r="D547" s="211" t="s">
        <v>143</v>
      </c>
      <c r="E547" s="212" t="s">
        <v>2021</v>
      </c>
      <c r="F547" s="213" t="s">
        <v>2022</v>
      </c>
      <c r="G547" s="214" t="s">
        <v>254</v>
      </c>
      <c r="H547" s="215">
        <v>59.270000000000003</v>
      </c>
      <c r="I547" s="216">
        <v>81.200000000000003</v>
      </c>
      <c r="J547" s="216">
        <f>ROUND(I547*H547,2)</f>
        <v>4812.7200000000003</v>
      </c>
      <c r="K547" s="213" t="s">
        <v>147</v>
      </c>
      <c r="L547" s="39"/>
      <c r="M547" s="217" t="s">
        <v>1</v>
      </c>
      <c r="N547" s="218" t="s">
        <v>38</v>
      </c>
      <c r="O547" s="219">
        <v>0.058000000000000003</v>
      </c>
      <c r="P547" s="219">
        <f>O547*H547</f>
        <v>3.4376600000000002</v>
      </c>
      <c r="Q547" s="219">
        <v>0.00020000000000000001</v>
      </c>
      <c r="R547" s="219">
        <f>Q547*H547</f>
        <v>0.011854000000000002</v>
      </c>
      <c r="S547" s="219">
        <v>0</v>
      </c>
      <c r="T547" s="220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221" t="s">
        <v>224</v>
      </c>
      <c r="AT547" s="221" t="s">
        <v>143</v>
      </c>
      <c r="AU547" s="221" t="s">
        <v>83</v>
      </c>
      <c r="AY547" s="18" t="s">
        <v>141</v>
      </c>
      <c r="BE547" s="222">
        <f>IF(N547="základní",J547,0)</f>
        <v>4812.7200000000003</v>
      </c>
      <c r="BF547" s="222">
        <f>IF(N547="snížená",J547,0)</f>
        <v>0</v>
      </c>
      <c r="BG547" s="222">
        <f>IF(N547="zákl. přenesená",J547,0)</f>
        <v>0</v>
      </c>
      <c r="BH547" s="222">
        <f>IF(N547="sníž. přenesená",J547,0)</f>
        <v>0</v>
      </c>
      <c r="BI547" s="222">
        <f>IF(N547="nulová",J547,0)</f>
        <v>0</v>
      </c>
      <c r="BJ547" s="18" t="s">
        <v>81</v>
      </c>
      <c r="BK547" s="222">
        <f>ROUND(I547*H547,2)</f>
        <v>4812.7200000000003</v>
      </c>
      <c r="BL547" s="18" t="s">
        <v>224</v>
      </c>
      <c r="BM547" s="221" t="s">
        <v>2023</v>
      </c>
    </row>
    <row r="548" s="2" customFormat="1" ht="24.15" customHeight="1">
      <c r="A548" s="33"/>
      <c r="B548" s="34"/>
      <c r="C548" s="211" t="s">
        <v>2024</v>
      </c>
      <c r="D548" s="211" t="s">
        <v>143</v>
      </c>
      <c r="E548" s="212" t="s">
        <v>2025</v>
      </c>
      <c r="F548" s="213" t="s">
        <v>2026</v>
      </c>
      <c r="G548" s="214" t="s">
        <v>254</v>
      </c>
      <c r="H548" s="215">
        <v>59.270000000000003</v>
      </c>
      <c r="I548" s="216">
        <v>366</v>
      </c>
      <c r="J548" s="216">
        <f>ROUND(I548*H548,2)</f>
        <v>21692.82</v>
      </c>
      <c r="K548" s="213" t="s">
        <v>147</v>
      </c>
      <c r="L548" s="39"/>
      <c r="M548" s="217" t="s">
        <v>1</v>
      </c>
      <c r="N548" s="218" t="s">
        <v>38</v>
      </c>
      <c r="O548" s="219">
        <v>0.245</v>
      </c>
      <c r="P548" s="219">
        <f>O548*H548</f>
        <v>14.52115</v>
      </c>
      <c r="Q548" s="219">
        <v>0.0074999999999999997</v>
      </c>
      <c r="R548" s="219">
        <f>Q548*H548</f>
        <v>0.444525</v>
      </c>
      <c r="S548" s="219">
        <v>0</v>
      </c>
      <c r="T548" s="220">
        <f>S548*H548</f>
        <v>0</v>
      </c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R548" s="221" t="s">
        <v>224</v>
      </c>
      <c r="AT548" s="221" t="s">
        <v>143</v>
      </c>
      <c r="AU548" s="221" t="s">
        <v>83</v>
      </c>
      <c r="AY548" s="18" t="s">
        <v>141</v>
      </c>
      <c r="BE548" s="222">
        <f>IF(N548="základní",J548,0)</f>
        <v>21692.82</v>
      </c>
      <c r="BF548" s="222">
        <f>IF(N548="snížená",J548,0)</f>
        <v>0</v>
      </c>
      <c r="BG548" s="222">
        <f>IF(N548="zákl. přenesená",J548,0)</f>
        <v>0</v>
      </c>
      <c r="BH548" s="222">
        <f>IF(N548="sníž. přenesená",J548,0)</f>
        <v>0</v>
      </c>
      <c r="BI548" s="222">
        <f>IF(N548="nulová",J548,0)</f>
        <v>0</v>
      </c>
      <c r="BJ548" s="18" t="s">
        <v>81</v>
      </c>
      <c r="BK548" s="222">
        <f>ROUND(I548*H548,2)</f>
        <v>21692.82</v>
      </c>
      <c r="BL548" s="18" t="s">
        <v>224</v>
      </c>
      <c r="BM548" s="221" t="s">
        <v>2027</v>
      </c>
    </row>
    <row r="549" s="13" customFormat="1">
      <c r="A549" s="13"/>
      <c r="B549" s="223"/>
      <c r="C549" s="224"/>
      <c r="D549" s="225" t="s">
        <v>150</v>
      </c>
      <c r="E549" s="226" t="s">
        <v>1</v>
      </c>
      <c r="F549" s="227" t="s">
        <v>2028</v>
      </c>
      <c r="G549" s="224"/>
      <c r="H549" s="228">
        <v>36.969999999999999</v>
      </c>
      <c r="I549" s="224"/>
      <c r="J549" s="224"/>
      <c r="K549" s="224"/>
      <c r="L549" s="229"/>
      <c r="M549" s="230"/>
      <c r="N549" s="231"/>
      <c r="O549" s="231"/>
      <c r="P549" s="231"/>
      <c r="Q549" s="231"/>
      <c r="R549" s="231"/>
      <c r="S549" s="231"/>
      <c r="T549" s="232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33" t="s">
        <v>150</v>
      </c>
      <c r="AU549" s="233" t="s">
        <v>83</v>
      </c>
      <c r="AV549" s="13" t="s">
        <v>83</v>
      </c>
      <c r="AW549" s="13" t="s">
        <v>30</v>
      </c>
      <c r="AX549" s="13" t="s">
        <v>73</v>
      </c>
      <c r="AY549" s="233" t="s">
        <v>141</v>
      </c>
    </row>
    <row r="550" s="13" customFormat="1">
      <c r="A550" s="13"/>
      <c r="B550" s="223"/>
      <c r="C550" s="224"/>
      <c r="D550" s="225" t="s">
        <v>150</v>
      </c>
      <c r="E550" s="226" t="s">
        <v>1</v>
      </c>
      <c r="F550" s="227" t="s">
        <v>2029</v>
      </c>
      <c r="G550" s="224"/>
      <c r="H550" s="228">
        <v>22.300000000000001</v>
      </c>
      <c r="I550" s="224"/>
      <c r="J550" s="224"/>
      <c r="K550" s="224"/>
      <c r="L550" s="229"/>
      <c r="M550" s="230"/>
      <c r="N550" s="231"/>
      <c r="O550" s="231"/>
      <c r="P550" s="231"/>
      <c r="Q550" s="231"/>
      <c r="R550" s="231"/>
      <c r="S550" s="231"/>
      <c r="T550" s="232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33" t="s">
        <v>150</v>
      </c>
      <c r="AU550" s="233" t="s">
        <v>83</v>
      </c>
      <c r="AV550" s="13" t="s">
        <v>83</v>
      </c>
      <c r="AW550" s="13" t="s">
        <v>30</v>
      </c>
      <c r="AX550" s="13" t="s">
        <v>73</v>
      </c>
      <c r="AY550" s="233" t="s">
        <v>141</v>
      </c>
    </row>
    <row r="551" s="14" customFormat="1">
      <c r="A551" s="14"/>
      <c r="B551" s="234"/>
      <c r="C551" s="235"/>
      <c r="D551" s="225" t="s">
        <v>150</v>
      </c>
      <c r="E551" s="236" t="s">
        <v>1</v>
      </c>
      <c r="F551" s="237" t="s">
        <v>153</v>
      </c>
      <c r="G551" s="235"/>
      <c r="H551" s="238">
        <v>59.270000000000003</v>
      </c>
      <c r="I551" s="235"/>
      <c r="J551" s="235"/>
      <c r="K551" s="235"/>
      <c r="L551" s="239"/>
      <c r="M551" s="240"/>
      <c r="N551" s="241"/>
      <c r="O551" s="241"/>
      <c r="P551" s="241"/>
      <c r="Q551" s="241"/>
      <c r="R551" s="241"/>
      <c r="S551" s="241"/>
      <c r="T551" s="242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43" t="s">
        <v>150</v>
      </c>
      <c r="AU551" s="243" t="s">
        <v>83</v>
      </c>
      <c r="AV551" s="14" t="s">
        <v>148</v>
      </c>
      <c r="AW551" s="14" t="s">
        <v>30</v>
      </c>
      <c r="AX551" s="14" t="s">
        <v>81</v>
      </c>
      <c r="AY551" s="243" t="s">
        <v>141</v>
      </c>
    </row>
    <row r="552" s="2" customFormat="1" ht="16.5" customHeight="1">
      <c r="A552" s="33"/>
      <c r="B552" s="34"/>
      <c r="C552" s="211" t="s">
        <v>2030</v>
      </c>
      <c r="D552" s="211" t="s">
        <v>143</v>
      </c>
      <c r="E552" s="212" t="s">
        <v>2031</v>
      </c>
      <c r="F552" s="213" t="s">
        <v>2032</v>
      </c>
      <c r="G552" s="214" t="s">
        <v>254</v>
      </c>
      <c r="H552" s="215">
        <v>96.030000000000001</v>
      </c>
      <c r="I552" s="216">
        <v>166</v>
      </c>
      <c r="J552" s="216">
        <f>ROUND(I552*H552,2)</f>
        <v>15940.98</v>
      </c>
      <c r="K552" s="213" t="s">
        <v>147</v>
      </c>
      <c r="L552" s="39"/>
      <c r="M552" s="217" t="s">
        <v>1</v>
      </c>
      <c r="N552" s="218" t="s">
        <v>38</v>
      </c>
      <c r="O552" s="219">
        <v>0.23300000000000001</v>
      </c>
      <c r="P552" s="219">
        <f>O552*H552</f>
        <v>22.37499</v>
      </c>
      <c r="Q552" s="219">
        <v>0.00029999999999999997</v>
      </c>
      <c r="R552" s="219">
        <f>Q552*H552</f>
        <v>0.028808999999999998</v>
      </c>
      <c r="S552" s="219">
        <v>0</v>
      </c>
      <c r="T552" s="220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221" t="s">
        <v>224</v>
      </c>
      <c r="AT552" s="221" t="s">
        <v>143</v>
      </c>
      <c r="AU552" s="221" t="s">
        <v>83</v>
      </c>
      <c r="AY552" s="18" t="s">
        <v>141</v>
      </c>
      <c r="BE552" s="222">
        <f>IF(N552="základní",J552,0)</f>
        <v>15940.98</v>
      </c>
      <c r="BF552" s="222">
        <f>IF(N552="snížená",J552,0)</f>
        <v>0</v>
      </c>
      <c r="BG552" s="222">
        <f>IF(N552="zákl. přenesená",J552,0)</f>
        <v>0</v>
      </c>
      <c r="BH552" s="222">
        <f>IF(N552="sníž. přenesená",J552,0)</f>
        <v>0</v>
      </c>
      <c r="BI552" s="222">
        <f>IF(N552="nulová",J552,0)</f>
        <v>0</v>
      </c>
      <c r="BJ552" s="18" t="s">
        <v>81</v>
      </c>
      <c r="BK552" s="222">
        <f>ROUND(I552*H552,2)</f>
        <v>15940.98</v>
      </c>
      <c r="BL552" s="18" t="s">
        <v>224</v>
      </c>
      <c r="BM552" s="221" t="s">
        <v>2033</v>
      </c>
    </row>
    <row r="553" s="13" customFormat="1">
      <c r="A553" s="13"/>
      <c r="B553" s="223"/>
      <c r="C553" s="224"/>
      <c r="D553" s="225" t="s">
        <v>150</v>
      </c>
      <c r="E553" s="226" t="s">
        <v>1</v>
      </c>
      <c r="F553" s="227" t="s">
        <v>2034</v>
      </c>
      <c r="G553" s="224"/>
      <c r="H553" s="228">
        <v>49.479999999999997</v>
      </c>
      <c r="I553" s="224"/>
      <c r="J553" s="224"/>
      <c r="K553" s="224"/>
      <c r="L553" s="229"/>
      <c r="M553" s="230"/>
      <c r="N553" s="231"/>
      <c r="O553" s="231"/>
      <c r="P553" s="231"/>
      <c r="Q553" s="231"/>
      <c r="R553" s="231"/>
      <c r="S553" s="231"/>
      <c r="T553" s="232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33" t="s">
        <v>150</v>
      </c>
      <c r="AU553" s="233" t="s">
        <v>83</v>
      </c>
      <c r="AV553" s="13" t="s">
        <v>83</v>
      </c>
      <c r="AW553" s="13" t="s">
        <v>30</v>
      </c>
      <c r="AX553" s="13" t="s">
        <v>73</v>
      </c>
      <c r="AY553" s="233" t="s">
        <v>141</v>
      </c>
    </row>
    <row r="554" s="13" customFormat="1">
      <c r="A554" s="13"/>
      <c r="B554" s="223"/>
      <c r="C554" s="224"/>
      <c r="D554" s="225" t="s">
        <v>150</v>
      </c>
      <c r="E554" s="226" t="s">
        <v>1</v>
      </c>
      <c r="F554" s="227" t="s">
        <v>2029</v>
      </c>
      <c r="G554" s="224"/>
      <c r="H554" s="228">
        <v>22.300000000000001</v>
      </c>
      <c r="I554" s="224"/>
      <c r="J554" s="224"/>
      <c r="K554" s="224"/>
      <c r="L554" s="229"/>
      <c r="M554" s="230"/>
      <c r="N554" s="231"/>
      <c r="O554" s="231"/>
      <c r="P554" s="231"/>
      <c r="Q554" s="231"/>
      <c r="R554" s="231"/>
      <c r="S554" s="231"/>
      <c r="T554" s="232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33" t="s">
        <v>150</v>
      </c>
      <c r="AU554" s="233" t="s">
        <v>83</v>
      </c>
      <c r="AV554" s="13" t="s">
        <v>83</v>
      </c>
      <c r="AW554" s="13" t="s">
        <v>30</v>
      </c>
      <c r="AX554" s="13" t="s">
        <v>73</v>
      </c>
      <c r="AY554" s="233" t="s">
        <v>141</v>
      </c>
    </row>
    <row r="555" s="13" customFormat="1">
      <c r="A555" s="13"/>
      <c r="B555" s="223"/>
      <c r="C555" s="224"/>
      <c r="D555" s="225" t="s">
        <v>150</v>
      </c>
      <c r="E555" s="226" t="s">
        <v>1</v>
      </c>
      <c r="F555" s="227" t="s">
        <v>1399</v>
      </c>
      <c r="G555" s="224"/>
      <c r="H555" s="228">
        <v>24.25</v>
      </c>
      <c r="I555" s="224"/>
      <c r="J555" s="224"/>
      <c r="K555" s="224"/>
      <c r="L555" s="229"/>
      <c r="M555" s="230"/>
      <c r="N555" s="231"/>
      <c r="O555" s="231"/>
      <c r="P555" s="231"/>
      <c r="Q555" s="231"/>
      <c r="R555" s="231"/>
      <c r="S555" s="231"/>
      <c r="T555" s="232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33" t="s">
        <v>150</v>
      </c>
      <c r="AU555" s="233" t="s">
        <v>83</v>
      </c>
      <c r="AV555" s="13" t="s">
        <v>83</v>
      </c>
      <c r="AW555" s="13" t="s">
        <v>30</v>
      </c>
      <c r="AX555" s="13" t="s">
        <v>73</v>
      </c>
      <c r="AY555" s="233" t="s">
        <v>141</v>
      </c>
    </row>
    <row r="556" s="14" customFormat="1">
      <c r="A556" s="14"/>
      <c r="B556" s="234"/>
      <c r="C556" s="235"/>
      <c r="D556" s="225" t="s">
        <v>150</v>
      </c>
      <c r="E556" s="236" t="s">
        <v>1</v>
      </c>
      <c r="F556" s="237" t="s">
        <v>153</v>
      </c>
      <c r="G556" s="235"/>
      <c r="H556" s="238">
        <v>96.030000000000001</v>
      </c>
      <c r="I556" s="235"/>
      <c r="J556" s="235"/>
      <c r="K556" s="235"/>
      <c r="L556" s="239"/>
      <c r="M556" s="240"/>
      <c r="N556" s="241"/>
      <c r="O556" s="241"/>
      <c r="P556" s="241"/>
      <c r="Q556" s="241"/>
      <c r="R556" s="241"/>
      <c r="S556" s="241"/>
      <c r="T556" s="242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43" t="s">
        <v>150</v>
      </c>
      <c r="AU556" s="243" t="s">
        <v>83</v>
      </c>
      <c r="AV556" s="14" t="s">
        <v>148</v>
      </c>
      <c r="AW556" s="14" t="s">
        <v>30</v>
      </c>
      <c r="AX556" s="14" t="s">
        <v>81</v>
      </c>
      <c r="AY556" s="243" t="s">
        <v>141</v>
      </c>
    </row>
    <row r="557" s="2" customFormat="1" ht="49.05" customHeight="1">
      <c r="A557" s="33"/>
      <c r="B557" s="34"/>
      <c r="C557" s="244" t="s">
        <v>2035</v>
      </c>
      <c r="D557" s="244" t="s">
        <v>154</v>
      </c>
      <c r="E557" s="245" t="s">
        <v>2036</v>
      </c>
      <c r="F557" s="246" t="s">
        <v>2037</v>
      </c>
      <c r="G557" s="247" t="s">
        <v>254</v>
      </c>
      <c r="H557" s="248">
        <v>105.633</v>
      </c>
      <c r="I557" s="249">
        <v>935</v>
      </c>
      <c r="J557" s="249">
        <f>ROUND(I557*H557,2)</f>
        <v>98766.860000000001</v>
      </c>
      <c r="K557" s="246" t="s">
        <v>147</v>
      </c>
      <c r="L557" s="250"/>
      <c r="M557" s="251" t="s">
        <v>1</v>
      </c>
      <c r="N557" s="252" t="s">
        <v>38</v>
      </c>
      <c r="O557" s="219">
        <v>0</v>
      </c>
      <c r="P557" s="219">
        <f>O557*H557</f>
        <v>0</v>
      </c>
      <c r="Q557" s="219">
        <v>0.0025999999999999999</v>
      </c>
      <c r="R557" s="219">
        <f>Q557*H557</f>
        <v>0.2746458</v>
      </c>
      <c r="S557" s="219">
        <v>0</v>
      </c>
      <c r="T557" s="220">
        <f>S557*H557</f>
        <v>0</v>
      </c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R557" s="221" t="s">
        <v>398</v>
      </c>
      <c r="AT557" s="221" t="s">
        <v>154</v>
      </c>
      <c r="AU557" s="221" t="s">
        <v>83</v>
      </c>
      <c r="AY557" s="18" t="s">
        <v>141</v>
      </c>
      <c r="BE557" s="222">
        <f>IF(N557="základní",J557,0)</f>
        <v>98766.860000000001</v>
      </c>
      <c r="BF557" s="222">
        <f>IF(N557="snížená",J557,0)</f>
        <v>0</v>
      </c>
      <c r="BG557" s="222">
        <f>IF(N557="zákl. přenesená",J557,0)</f>
        <v>0</v>
      </c>
      <c r="BH557" s="222">
        <f>IF(N557="sníž. přenesená",J557,0)</f>
        <v>0</v>
      </c>
      <c r="BI557" s="222">
        <f>IF(N557="nulová",J557,0)</f>
        <v>0</v>
      </c>
      <c r="BJ557" s="18" t="s">
        <v>81</v>
      </c>
      <c r="BK557" s="222">
        <f>ROUND(I557*H557,2)</f>
        <v>98766.860000000001</v>
      </c>
      <c r="BL557" s="18" t="s">
        <v>224</v>
      </c>
      <c r="BM557" s="221" t="s">
        <v>2038</v>
      </c>
    </row>
    <row r="558" s="13" customFormat="1">
      <c r="A558" s="13"/>
      <c r="B558" s="223"/>
      <c r="C558" s="224"/>
      <c r="D558" s="225" t="s">
        <v>150</v>
      </c>
      <c r="E558" s="224"/>
      <c r="F558" s="227" t="s">
        <v>2039</v>
      </c>
      <c r="G558" s="224"/>
      <c r="H558" s="228">
        <v>105.633</v>
      </c>
      <c r="I558" s="224"/>
      <c r="J558" s="224"/>
      <c r="K558" s="224"/>
      <c r="L558" s="229"/>
      <c r="M558" s="230"/>
      <c r="N558" s="231"/>
      <c r="O558" s="231"/>
      <c r="P558" s="231"/>
      <c r="Q558" s="231"/>
      <c r="R558" s="231"/>
      <c r="S558" s="231"/>
      <c r="T558" s="232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33" t="s">
        <v>150</v>
      </c>
      <c r="AU558" s="233" t="s">
        <v>83</v>
      </c>
      <c r="AV558" s="13" t="s">
        <v>83</v>
      </c>
      <c r="AW558" s="13" t="s">
        <v>4</v>
      </c>
      <c r="AX558" s="13" t="s">
        <v>81</v>
      </c>
      <c r="AY558" s="233" t="s">
        <v>141</v>
      </c>
    </row>
    <row r="559" s="2" customFormat="1" ht="24.15" customHeight="1">
      <c r="A559" s="33"/>
      <c r="B559" s="34"/>
      <c r="C559" s="211" t="s">
        <v>2040</v>
      </c>
      <c r="D559" s="211" t="s">
        <v>143</v>
      </c>
      <c r="E559" s="212" t="s">
        <v>2041</v>
      </c>
      <c r="F559" s="213" t="s">
        <v>2042</v>
      </c>
      <c r="G559" s="214" t="s">
        <v>254</v>
      </c>
      <c r="H559" s="215">
        <v>51.850000000000001</v>
      </c>
      <c r="I559" s="216">
        <v>274</v>
      </c>
      <c r="J559" s="216">
        <f>ROUND(I559*H559,2)</f>
        <v>14206.9</v>
      </c>
      <c r="K559" s="213" t="s">
        <v>147</v>
      </c>
      <c r="L559" s="39"/>
      <c r="M559" s="217" t="s">
        <v>1</v>
      </c>
      <c r="N559" s="218" t="s">
        <v>38</v>
      </c>
      <c r="O559" s="219">
        <v>0.26200000000000001</v>
      </c>
      <c r="P559" s="219">
        <f>O559*H559</f>
        <v>13.584700000000002</v>
      </c>
      <c r="Q559" s="219">
        <v>0.00040000000000000002</v>
      </c>
      <c r="R559" s="219">
        <f>Q559*H559</f>
        <v>0.020740000000000001</v>
      </c>
      <c r="S559" s="219">
        <v>0</v>
      </c>
      <c r="T559" s="220">
        <f>S559*H559</f>
        <v>0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221" t="s">
        <v>224</v>
      </c>
      <c r="AT559" s="221" t="s">
        <v>143</v>
      </c>
      <c r="AU559" s="221" t="s">
        <v>83</v>
      </c>
      <c r="AY559" s="18" t="s">
        <v>141</v>
      </c>
      <c r="BE559" s="222">
        <f>IF(N559="základní",J559,0)</f>
        <v>14206.9</v>
      </c>
      <c r="BF559" s="222">
        <f>IF(N559="snížená",J559,0)</f>
        <v>0</v>
      </c>
      <c r="BG559" s="222">
        <f>IF(N559="zákl. přenesená",J559,0)</f>
        <v>0</v>
      </c>
      <c r="BH559" s="222">
        <f>IF(N559="sníž. přenesená",J559,0)</f>
        <v>0</v>
      </c>
      <c r="BI559" s="222">
        <f>IF(N559="nulová",J559,0)</f>
        <v>0</v>
      </c>
      <c r="BJ559" s="18" t="s">
        <v>81</v>
      </c>
      <c r="BK559" s="222">
        <f>ROUND(I559*H559,2)</f>
        <v>14206.9</v>
      </c>
      <c r="BL559" s="18" t="s">
        <v>224</v>
      </c>
      <c r="BM559" s="221" t="s">
        <v>2043</v>
      </c>
    </row>
    <row r="560" s="13" customFormat="1">
      <c r="A560" s="13"/>
      <c r="B560" s="223"/>
      <c r="C560" s="224"/>
      <c r="D560" s="225" t="s">
        <v>150</v>
      </c>
      <c r="E560" s="226" t="s">
        <v>1</v>
      </c>
      <c r="F560" s="227" t="s">
        <v>1398</v>
      </c>
      <c r="G560" s="224"/>
      <c r="H560" s="228">
        <v>51.850000000000001</v>
      </c>
      <c r="I560" s="224"/>
      <c r="J560" s="224"/>
      <c r="K560" s="224"/>
      <c r="L560" s="229"/>
      <c r="M560" s="230"/>
      <c r="N560" s="231"/>
      <c r="O560" s="231"/>
      <c r="P560" s="231"/>
      <c r="Q560" s="231"/>
      <c r="R560" s="231"/>
      <c r="S560" s="231"/>
      <c r="T560" s="232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33" t="s">
        <v>150</v>
      </c>
      <c r="AU560" s="233" t="s">
        <v>83</v>
      </c>
      <c r="AV560" s="13" t="s">
        <v>83</v>
      </c>
      <c r="AW560" s="13" t="s">
        <v>30</v>
      </c>
      <c r="AX560" s="13" t="s">
        <v>81</v>
      </c>
      <c r="AY560" s="233" t="s">
        <v>141</v>
      </c>
    </row>
    <row r="561" s="2" customFormat="1" ht="37.8" customHeight="1">
      <c r="A561" s="33"/>
      <c r="B561" s="34"/>
      <c r="C561" s="244" t="s">
        <v>2044</v>
      </c>
      <c r="D561" s="244" t="s">
        <v>154</v>
      </c>
      <c r="E561" s="245" t="s">
        <v>2045</v>
      </c>
      <c r="F561" s="246" t="s">
        <v>2046</v>
      </c>
      <c r="G561" s="247" t="s">
        <v>254</v>
      </c>
      <c r="H561" s="248">
        <v>57.034999999999997</v>
      </c>
      <c r="I561" s="249">
        <v>1325</v>
      </c>
      <c r="J561" s="249">
        <f>ROUND(I561*H561,2)</f>
        <v>75571.380000000005</v>
      </c>
      <c r="K561" s="246" t="s">
        <v>1</v>
      </c>
      <c r="L561" s="250"/>
      <c r="M561" s="251" t="s">
        <v>1</v>
      </c>
      <c r="N561" s="252" t="s">
        <v>38</v>
      </c>
      <c r="O561" s="219">
        <v>0</v>
      </c>
      <c r="P561" s="219">
        <f>O561*H561</f>
        <v>0</v>
      </c>
      <c r="Q561" s="219">
        <v>0.0028999999999999998</v>
      </c>
      <c r="R561" s="219">
        <f>Q561*H561</f>
        <v>0.16540149999999998</v>
      </c>
      <c r="S561" s="219">
        <v>0</v>
      </c>
      <c r="T561" s="220">
        <f>S561*H561</f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221" t="s">
        <v>398</v>
      </c>
      <c r="AT561" s="221" t="s">
        <v>154</v>
      </c>
      <c r="AU561" s="221" t="s">
        <v>83</v>
      </c>
      <c r="AY561" s="18" t="s">
        <v>141</v>
      </c>
      <c r="BE561" s="222">
        <f>IF(N561="základní",J561,0)</f>
        <v>75571.380000000005</v>
      </c>
      <c r="BF561" s="222">
        <f>IF(N561="snížená",J561,0)</f>
        <v>0</v>
      </c>
      <c r="BG561" s="222">
        <f>IF(N561="zákl. přenesená",J561,0)</f>
        <v>0</v>
      </c>
      <c r="BH561" s="222">
        <f>IF(N561="sníž. přenesená",J561,0)</f>
        <v>0</v>
      </c>
      <c r="BI561" s="222">
        <f>IF(N561="nulová",J561,0)</f>
        <v>0</v>
      </c>
      <c r="BJ561" s="18" t="s">
        <v>81</v>
      </c>
      <c r="BK561" s="222">
        <f>ROUND(I561*H561,2)</f>
        <v>75571.380000000005</v>
      </c>
      <c r="BL561" s="18" t="s">
        <v>224</v>
      </c>
      <c r="BM561" s="221" t="s">
        <v>2047</v>
      </c>
    </row>
    <row r="562" s="13" customFormat="1">
      <c r="A562" s="13"/>
      <c r="B562" s="223"/>
      <c r="C562" s="224"/>
      <c r="D562" s="225" t="s">
        <v>150</v>
      </c>
      <c r="E562" s="224"/>
      <c r="F562" s="227" t="s">
        <v>2048</v>
      </c>
      <c r="G562" s="224"/>
      <c r="H562" s="228">
        <v>57.034999999999997</v>
      </c>
      <c r="I562" s="224"/>
      <c r="J562" s="224"/>
      <c r="K562" s="224"/>
      <c r="L562" s="229"/>
      <c r="M562" s="230"/>
      <c r="N562" s="231"/>
      <c r="O562" s="231"/>
      <c r="P562" s="231"/>
      <c r="Q562" s="231"/>
      <c r="R562" s="231"/>
      <c r="S562" s="231"/>
      <c r="T562" s="232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33" t="s">
        <v>150</v>
      </c>
      <c r="AU562" s="233" t="s">
        <v>83</v>
      </c>
      <c r="AV562" s="13" t="s">
        <v>83</v>
      </c>
      <c r="AW562" s="13" t="s">
        <v>4</v>
      </c>
      <c r="AX562" s="13" t="s">
        <v>81</v>
      </c>
      <c r="AY562" s="233" t="s">
        <v>141</v>
      </c>
    </row>
    <row r="563" s="2" customFormat="1" ht="24.15" customHeight="1">
      <c r="A563" s="33"/>
      <c r="B563" s="34"/>
      <c r="C563" s="211" t="s">
        <v>2049</v>
      </c>
      <c r="D563" s="211" t="s">
        <v>143</v>
      </c>
      <c r="E563" s="212" t="s">
        <v>2050</v>
      </c>
      <c r="F563" s="213" t="s">
        <v>2051</v>
      </c>
      <c r="G563" s="214" t="s">
        <v>254</v>
      </c>
      <c r="H563" s="215">
        <v>8.9000000000000004</v>
      </c>
      <c r="I563" s="216">
        <v>229</v>
      </c>
      <c r="J563" s="216">
        <f>ROUND(I563*H563,2)</f>
        <v>2038.0999999999999</v>
      </c>
      <c r="K563" s="213" t="s">
        <v>147</v>
      </c>
      <c r="L563" s="39"/>
      <c r="M563" s="217" t="s">
        <v>1</v>
      </c>
      <c r="N563" s="218" t="s">
        <v>38</v>
      </c>
      <c r="O563" s="219">
        <v>0.25900000000000001</v>
      </c>
      <c r="P563" s="219">
        <f>O563*H563</f>
        <v>2.3051000000000004</v>
      </c>
      <c r="Q563" s="219">
        <v>0.00040000000000000002</v>
      </c>
      <c r="R563" s="219">
        <f>Q563*H563</f>
        <v>0.0035600000000000002</v>
      </c>
      <c r="S563" s="219">
        <v>0</v>
      </c>
      <c r="T563" s="220">
        <f>S563*H563</f>
        <v>0</v>
      </c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R563" s="221" t="s">
        <v>224</v>
      </c>
      <c r="AT563" s="221" t="s">
        <v>143</v>
      </c>
      <c r="AU563" s="221" t="s">
        <v>83</v>
      </c>
      <c r="AY563" s="18" t="s">
        <v>141</v>
      </c>
      <c r="BE563" s="222">
        <f>IF(N563="základní",J563,0)</f>
        <v>2038.0999999999999</v>
      </c>
      <c r="BF563" s="222">
        <f>IF(N563="snížená",J563,0)</f>
        <v>0</v>
      </c>
      <c r="BG563" s="222">
        <f>IF(N563="zákl. přenesená",J563,0)</f>
        <v>0</v>
      </c>
      <c r="BH563" s="222">
        <f>IF(N563="sníž. přenesená",J563,0)</f>
        <v>0</v>
      </c>
      <c r="BI563" s="222">
        <f>IF(N563="nulová",J563,0)</f>
        <v>0</v>
      </c>
      <c r="BJ563" s="18" t="s">
        <v>81</v>
      </c>
      <c r="BK563" s="222">
        <f>ROUND(I563*H563,2)</f>
        <v>2038.0999999999999</v>
      </c>
      <c r="BL563" s="18" t="s">
        <v>224</v>
      </c>
      <c r="BM563" s="221" t="s">
        <v>2052</v>
      </c>
    </row>
    <row r="564" s="13" customFormat="1">
      <c r="A564" s="13"/>
      <c r="B564" s="223"/>
      <c r="C564" s="224"/>
      <c r="D564" s="225" t="s">
        <v>150</v>
      </c>
      <c r="E564" s="226" t="s">
        <v>1</v>
      </c>
      <c r="F564" s="227" t="s">
        <v>2053</v>
      </c>
      <c r="G564" s="224"/>
      <c r="H564" s="228">
        <v>8.9000000000000004</v>
      </c>
      <c r="I564" s="224"/>
      <c r="J564" s="224"/>
      <c r="K564" s="224"/>
      <c r="L564" s="229"/>
      <c r="M564" s="230"/>
      <c r="N564" s="231"/>
      <c r="O564" s="231"/>
      <c r="P564" s="231"/>
      <c r="Q564" s="231"/>
      <c r="R564" s="231"/>
      <c r="S564" s="231"/>
      <c r="T564" s="232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33" t="s">
        <v>150</v>
      </c>
      <c r="AU564" s="233" t="s">
        <v>83</v>
      </c>
      <c r="AV564" s="13" t="s">
        <v>83</v>
      </c>
      <c r="AW564" s="13" t="s">
        <v>30</v>
      </c>
      <c r="AX564" s="13" t="s">
        <v>81</v>
      </c>
      <c r="AY564" s="233" t="s">
        <v>141</v>
      </c>
    </row>
    <row r="565" s="2" customFormat="1" ht="24.15" customHeight="1">
      <c r="A565" s="33"/>
      <c r="B565" s="34"/>
      <c r="C565" s="244" t="s">
        <v>2054</v>
      </c>
      <c r="D565" s="244" t="s">
        <v>154</v>
      </c>
      <c r="E565" s="245" t="s">
        <v>2055</v>
      </c>
      <c r="F565" s="246" t="s">
        <v>2056</v>
      </c>
      <c r="G565" s="247" t="s">
        <v>254</v>
      </c>
      <c r="H565" s="248">
        <v>9.7899999999999991</v>
      </c>
      <c r="I565" s="249">
        <v>623</v>
      </c>
      <c r="J565" s="249">
        <f>ROUND(I565*H565,2)</f>
        <v>6099.1700000000001</v>
      </c>
      <c r="K565" s="246" t="s">
        <v>147</v>
      </c>
      <c r="L565" s="250"/>
      <c r="M565" s="251" t="s">
        <v>1</v>
      </c>
      <c r="N565" s="252" t="s">
        <v>38</v>
      </c>
      <c r="O565" s="219">
        <v>0</v>
      </c>
      <c r="P565" s="219">
        <f>O565*H565</f>
        <v>0</v>
      </c>
      <c r="Q565" s="219">
        <v>0.00264</v>
      </c>
      <c r="R565" s="219">
        <f>Q565*H565</f>
        <v>0.025845599999999996</v>
      </c>
      <c r="S565" s="219">
        <v>0</v>
      </c>
      <c r="T565" s="220">
        <f>S565*H565</f>
        <v>0</v>
      </c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R565" s="221" t="s">
        <v>398</v>
      </c>
      <c r="AT565" s="221" t="s">
        <v>154</v>
      </c>
      <c r="AU565" s="221" t="s">
        <v>83</v>
      </c>
      <c r="AY565" s="18" t="s">
        <v>141</v>
      </c>
      <c r="BE565" s="222">
        <f>IF(N565="základní",J565,0)</f>
        <v>6099.1700000000001</v>
      </c>
      <c r="BF565" s="222">
        <f>IF(N565="snížená",J565,0)</f>
        <v>0</v>
      </c>
      <c r="BG565" s="222">
        <f>IF(N565="zákl. přenesená",J565,0)</f>
        <v>0</v>
      </c>
      <c r="BH565" s="222">
        <f>IF(N565="sníž. přenesená",J565,0)</f>
        <v>0</v>
      </c>
      <c r="BI565" s="222">
        <f>IF(N565="nulová",J565,0)</f>
        <v>0</v>
      </c>
      <c r="BJ565" s="18" t="s">
        <v>81</v>
      </c>
      <c r="BK565" s="222">
        <f>ROUND(I565*H565,2)</f>
        <v>6099.1700000000001</v>
      </c>
      <c r="BL565" s="18" t="s">
        <v>224</v>
      </c>
      <c r="BM565" s="221" t="s">
        <v>2057</v>
      </c>
    </row>
    <row r="566" s="13" customFormat="1">
      <c r="A566" s="13"/>
      <c r="B566" s="223"/>
      <c r="C566" s="224"/>
      <c r="D566" s="225" t="s">
        <v>150</v>
      </c>
      <c r="E566" s="224"/>
      <c r="F566" s="227" t="s">
        <v>2058</v>
      </c>
      <c r="G566" s="224"/>
      <c r="H566" s="228">
        <v>9.7899999999999991</v>
      </c>
      <c r="I566" s="224"/>
      <c r="J566" s="224"/>
      <c r="K566" s="224"/>
      <c r="L566" s="229"/>
      <c r="M566" s="230"/>
      <c r="N566" s="231"/>
      <c r="O566" s="231"/>
      <c r="P566" s="231"/>
      <c r="Q566" s="231"/>
      <c r="R566" s="231"/>
      <c r="S566" s="231"/>
      <c r="T566" s="232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33" t="s">
        <v>150</v>
      </c>
      <c r="AU566" s="233" t="s">
        <v>83</v>
      </c>
      <c r="AV566" s="13" t="s">
        <v>83</v>
      </c>
      <c r="AW566" s="13" t="s">
        <v>4</v>
      </c>
      <c r="AX566" s="13" t="s">
        <v>81</v>
      </c>
      <c r="AY566" s="233" t="s">
        <v>141</v>
      </c>
    </row>
    <row r="567" s="2" customFormat="1" ht="24.15" customHeight="1">
      <c r="A567" s="33"/>
      <c r="B567" s="34"/>
      <c r="C567" s="211" t="s">
        <v>2059</v>
      </c>
      <c r="D567" s="211" t="s">
        <v>143</v>
      </c>
      <c r="E567" s="212" t="s">
        <v>2060</v>
      </c>
      <c r="F567" s="213" t="s">
        <v>2061</v>
      </c>
      <c r="G567" s="214" t="s">
        <v>254</v>
      </c>
      <c r="H567" s="215">
        <v>136.94999999999999</v>
      </c>
      <c r="I567" s="216">
        <v>328</v>
      </c>
      <c r="J567" s="216">
        <f>ROUND(I567*H567,2)</f>
        <v>44919.599999999999</v>
      </c>
      <c r="K567" s="213" t="s">
        <v>147</v>
      </c>
      <c r="L567" s="39"/>
      <c r="M567" s="217" t="s">
        <v>1</v>
      </c>
      <c r="N567" s="218" t="s">
        <v>38</v>
      </c>
      <c r="O567" s="219">
        <v>0.437</v>
      </c>
      <c r="P567" s="219">
        <f>O567*H567</f>
        <v>59.847149999999992</v>
      </c>
      <c r="Q567" s="219">
        <v>0.00035</v>
      </c>
      <c r="R567" s="219">
        <f>Q567*H567</f>
        <v>0.047932499999999996</v>
      </c>
      <c r="S567" s="219">
        <v>0</v>
      </c>
      <c r="T567" s="220">
        <f>S567*H567</f>
        <v>0</v>
      </c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R567" s="221" t="s">
        <v>224</v>
      </c>
      <c r="AT567" s="221" t="s">
        <v>143</v>
      </c>
      <c r="AU567" s="221" t="s">
        <v>83</v>
      </c>
      <c r="AY567" s="18" t="s">
        <v>141</v>
      </c>
      <c r="BE567" s="222">
        <f>IF(N567="základní",J567,0)</f>
        <v>44919.599999999999</v>
      </c>
      <c r="BF567" s="222">
        <f>IF(N567="snížená",J567,0)</f>
        <v>0</v>
      </c>
      <c r="BG567" s="222">
        <f>IF(N567="zákl. přenesená",J567,0)</f>
        <v>0</v>
      </c>
      <c r="BH567" s="222">
        <f>IF(N567="sníž. přenesená",J567,0)</f>
        <v>0</v>
      </c>
      <c r="BI567" s="222">
        <f>IF(N567="nulová",J567,0)</f>
        <v>0</v>
      </c>
      <c r="BJ567" s="18" t="s">
        <v>81</v>
      </c>
      <c r="BK567" s="222">
        <f>ROUND(I567*H567,2)</f>
        <v>44919.599999999999</v>
      </c>
      <c r="BL567" s="18" t="s">
        <v>224</v>
      </c>
      <c r="BM567" s="221" t="s">
        <v>2062</v>
      </c>
    </row>
    <row r="568" s="13" customFormat="1">
      <c r="A568" s="13"/>
      <c r="B568" s="223"/>
      <c r="C568" s="224"/>
      <c r="D568" s="225" t="s">
        <v>150</v>
      </c>
      <c r="E568" s="226" t="s">
        <v>1</v>
      </c>
      <c r="F568" s="227" t="s">
        <v>2063</v>
      </c>
      <c r="G568" s="224"/>
      <c r="H568" s="228">
        <v>46.719999999999999</v>
      </c>
      <c r="I568" s="224"/>
      <c r="J568" s="224"/>
      <c r="K568" s="224"/>
      <c r="L568" s="229"/>
      <c r="M568" s="230"/>
      <c r="N568" s="231"/>
      <c r="O568" s="231"/>
      <c r="P568" s="231"/>
      <c r="Q568" s="231"/>
      <c r="R568" s="231"/>
      <c r="S568" s="231"/>
      <c r="T568" s="232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33" t="s">
        <v>150</v>
      </c>
      <c r="AU568" s="233" t="s">
        <v>83</v>
      </c>
      <c r="AV568" s="13" t="s">
        <v>83</v>
      </c>
      <c r="AW568" s="13" t="s">
        <v>30</v>
      </c>
      <c r="AX568" s="13" t="s">
        <v>73</v>
      </c>
      <c r="AY568" s="233" t="s">
        <v>141</v>
      </c>
    </row>
    <row r="569" s="13" customFormat="1">
      <c r="A569" s="13"/>
      <c r="B569" s="223"/>
      <c r="C569" s="224"/>
      <c r="D569" s="225" t="s">
        <v>150</v>
      </c>
      <c r="E569" s="226" t="s">
        <v>1</v>
      </c>
      <c r="F569" s="227" t="s">
        <v>2064</v>
      </c>
      <c r="G569" s="224"/>
      <c r="H569" s="228">
        <v>53.259999999999998</v>
      </c>
      <c r="I569" s="224"/>
      <c r="J569" s="224"/>
      <c r="K569" s="224"/>
      <c r="L569" s="229"/>
      <c r="M569" s="230"/>
      <c r="N569" s="231"/>
      <c r="O569" s="231"/>
      <c r="P569" s="231"/>
      <c r="Q569" s="231"/>
      <c r="R569" s="231"/>
      <c r="S569" s="231"/>
      <c r="T569" s="232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33" t="s">
        <v>150</v>
      </c>
      <c r="AU569" s="233" t="s">
        <v>83</v>
      </c>
      <c r="AV569" s="13" t="s">
        <v>83</v>
      </c>
      <c r="AW569" s="13" t="s">
        <v>30</v>
      </c>
      <c r="AX569" s="13" t="s">
        <v>73</v>
      </c>
      <c r="AY569" s="233" t="s">
        <v>141</v>
      </c>
    </row>
    <row r="570" s="13" customFormat="1">
      <c r="A570" s="13"/>
      <c r="B570" s="223"/>
      <c r="C570" s="224"/>
      <c r="D570" s="225" t="s">
        <v>150</v>
      </c>
      <c r="E570" s="226" t="s">
        <v>1</v>
      </c>
      <c r="F570" s="227" t="s">
        <v>2065</v>
      </c>
      <c r="G570" s="224"/>
      <c r="H570" s="228">
        <v>36.969999999999999</v>
      </c>
      <c r="I570" s="224"/>
      <c r="J570" s="224"/>
      <c r="K570" s="224"/>
      <c r="L570" s="229"/>
      <c r="M570" s="230"/>
      <c r="N570" s="231"/>
      <c r="O570" s="231"/>
      <c r="P570" s="231"/>
      <c r="Q570" s="231"/>
      <c r="R570" s="231"/>
      <c r="S570" s="231"/>
      <c r="T570" s="232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33" t="s">
        <v>150</v>
      </c>
      <c r="AU570" s="233" t="s">
        <v>83</v>
      </c>
      <c r="AV570" s="13" t="s">
        <v>83</v>
      </c>
      <c r="AW570" s="13" t="s">
        <v>30</v>
      </c>
      <c r="AX570" s="13" t="s">
        <v>73</v>
      </c>
      <c r="AY570" s="233" t="s">
        <v>141</v>
      </c>
    </row>
    <row r="571" s="14" customFormat="1">
      <c r="A571" s="14"/>
      <c r="B571" s="234"/>
      <c r="C571" s="235"/>
      <c r="D571" s="225" t="s">
        <v>150</v>
      </c>
      <c r="E571" s="236" t="s">
        <v>1</v>
      </c>
      <c r="F571" s="237" t="s">
        <v>153</v>
      </c>
      <c r="G571" s="235"/>
      <c r="H571" s="238">
        <v>136.94999999999999</v>
      </c>
      <c r="I571" s="235"/>
      <c r="J571" s="235"/>
      <c r="K571" s="235"/>
      <c r="L571" s="239"/>
      <c r="M571" s="240"/>
      <c r="N571" s="241"/>
      <c r="O571" s="241"/>
      <c r="P571" s="241"/>
      <c r="Q571" s="241"/>
      <c r="R571" s="241"/>
      <c r="S571" s="241"/>
      <c r="T571" s="242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43" t="s">
        <v>150</v>
      </c>
      <c r="AU571" s="243" t="s">
        <v>83</v>
      </c>
      <c r="AV571" s="14" t="s">
        <v>148</v>
      </c>
      <c r="AW571" s="14" t="s">
        <v>30</v>
      </c>
      <c r="AX571" s="14" t="s">
        <v>81</v>
      </c>
      <c r="AY571" s="243" t="s">
        <v>141</v>
      </c>
    </row>
    <row r="572" s="2" customFormat="1" ht="33" customHeight="1">
      <c r="A572" s="33"/>
      <c r="B572" s="34"/>
      <c r="C572" s="244" t="s">
        <v>2066</v>
      </c>
      <c r="D572" s="244" t="s">
        <v>154</v>
      </c>
      <c r="E572" s="245" t="s">
        <v>2067</v>
      </c>
      <c r="F572" s="246" t="s">
        <v>2068</v>
      </c>
      <c r="G572" s="247" t="s">
        <v>254</v>
      </c>
      <c r="H572" s="248">
        <v>150.64500000000001</v>
      </c>
      <c r="I572" s="249">
        <v>1060</v>
      </c>
      <c r="J572" s="249">
        <f>ROUND(I572*H572,2)</f>
        <v>159683.70000000001</v>
      </c>
      <c r="K572" s="246" t="s">
        <v>147</v>
      </c>
      <c r="L572" s="250"/>
      <c r="M572" s="251" t="s">
        <v>1</v>
      </c>
      <c r="N572" s="252" t="s">
        <v>38</v>
      </c>
      <c r="O572" s="219">
        <v>0</v>
      </c>
      <c r="P572" s="219">
        <f>O572*H572</f>
        <v>0</v>
      </c>
      <c r="Q572" s="219">
        <v>0.0033999999999999998</v>
      </c>
      <c r="R572" s="219">
        <f>Q572*H572</f>
        <v>0.51219300000000001</v>
      </c>
      <c r="S572" s="219">
        <v>0</v>
      </c>
      <c r="T572" s="220">
        <f>S572*H572</f>
        <v>0</v>
      </c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R572" s="221" t="s">
        <v>398</v>
      </c>
      <c r="AT572" s="221" t="s">
        <v>154</v>
      </c>
      <c r="AU572" s="221" t="s">
        <v>83</v>
      </c>
      <c r="AY572" s="18" t="s">
        <v>141</v>
      </c>
      <c r="BE572" s="222">
        <f>IF(N572="základní",J572,0)</f>
        <v>159683.70000000001</v>
      </c>
      <c r="BF572" s="222">
        <f>IF(N572="snížená",J572,0)</f>
        <v>0</v>
      </c>
      <c r="BG572" s="222">
        <f>IF(N572="zákl. přenesená",J572,0)</f>
        <v>0</v>
      </c>
      <c r="BH572" s="222">
        <f>IF(N572="sníž. přenesená",J572,0)</f>
        <v>0</v>
      </c>
      <c r="BI572" s="222">
        <f>IF(N572="nulová",J572,0)</f>
        <v>0</v>
      </c>
      <c r="BJ572" s="18" t="s">
        <v>81</v>
      </c>
      <c r="BK572" s="222">
        <f>ROUND(I572*H572,2)</f>
        <v>159683.70000000001</v>
      </c>
      <c r="BL572" s="18" t="s">
        <v>224</v>
      </c>
      <c r="BM572" s="221" t="s">
        <v>2069</v>
      </c>
    </row>
    <row r="573" s="13" customFormat="1">
      <c r="A573" s="13"/>
      <c r="B573" s="223"/>
      <c r="C573" s="224"/>
      <c r="D573" s="225" t="s">
        <v>150</v>
      </c>
      <c r="E573" s="224"/>
      <c r="F573" s="227" t="s">
        <v>2070</v>
      </c>
      <c r="G573" s="224"/>
      <c r="H573" s="228">
        <v>150.64500000000001</v>
      </c>
      <c r="I573" s="224"/>
      <c r="J573" s="224"/>
      <c r="K573" s="224"/>
      <c r="L573" s="229"/>
      <c r="M573" s="230"/>
      <c r="N573" s="231"/>
      <c r="O573" s="231"/>
      <c r="P573" s="231"/>
      <c r="Q573" s="231"/>
      <c r="R573" s="231"/>
      <c r="S573" s="231"/>
      <c r="T573" s="232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33" t="s">
        <v>150</v>
      </c>
      <c r="AU573" s="233" t="s">
        <v>83</v>
      </c>
      <c r="AV573" s="13" t="s">
        <v>83</v>
      </c>
      <c r="AW573" s="13" t="s">
        <v>4</v>
      </c>
      <c r="AX573" s="13" t="s">
        <v>81</v>
      </c>
      <c r="AY573" s="233" t="s">
        <v>141</v>
      </c>
    </row>
    <row r="574" s="2" customFormat="1" ht="37.8" customHeight="1">
      <c r="A574" s="33"/>
      <c r="B574" s="34"/>
      <c r="C574" s="211" t="s">
        <v>2071</v>
      </c>
      <c r="D574" s="211" t="s">
        <v>143</v>
      </c>
      <c r="E574" s="212" t="s">
        <v>2072</v>
      </c>
      <c r="F574" s="213" t="s">
        <v>2073</v>
      </c>
      <c r="G574" s="214" t="s">
        <v>176</v>
      </c>
      <c r="H574" s="215">
        <v>267.99799999999999</v>
      </c>
      <c r="I574" s="216">
        <v>198.5</v>
      </c>
      <c r="J574" s="216">
        <f>ROUND(I574*H574,2)</f>
        <v>53197.599999999999</v>
      </c>
      <c r="K574" s="213" t="s">
        <v>1</v>
      </c>
      <c r="L574" s="39"/>
      <c r="M574" s="217" t="s">
        <v>1</v>
      </c>
      <c r="N574" s="218" t="s">
        <v>38</v>
      </c>
      <c r="O574" s="219">
        <v>0.125</v>
      </c>
      <c r="P574" s="219">
        <f>O574*H574</f>
        <v>33.499749999999999</v>
      </c>
      <c r="Q574" s="219">
        <v>0</v>
      </c>
      <c r="R574" s="219">
        <f>Q574*H574</f>
        <v>0</v>
      </c>
      <c r="S574" s="219">
        <v>0</v>
      </c>
      <c r="T574" s="220">
        <f>S574*H574</f>
        <v>0</v>
      </c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R574" s="221" t="s">
        <v>224</v>
      </c>
      <c r="AT574" s="221" t="s">
        <v>143</v>
      </c>
      <c r="AU574" s="221" t="s">
        <v>83</v>
      </c>
      <c r="AY574" s="18" t="s">
        <v>141</v>
      </c>
      <c r="BE574" s="222">
        <f>IF(N574="základní",J574,0)</f>
        <v>53197.599999999999</v>
      </c>
      <c r="BF574" s="222">
        <f>IF(N574="snížená",J574,0)</f>
        <v>0</v>
      </c>
      <c r="BG574" s="222">
        <f>IF(N574="zákl. přenesená",J574,0)</f>
        <v>0</v>
      </c>
      <c r="BH574" s="222">
        <f>IF(N574="sníž. přenesená",J574,0)</f>
        <v>0</v>
      </c>
      <c r="BI574" s="222">
        <f>IF(N574="nulová",J574,0)</f>
        <v>0</v>
      </c>
      <c r="BJ574" s="18" t="s">
        <v>81</v>
      </c>
      <c r="BK574" s="222">
        <f>ROUND(I574*H574,2)</f>
        <v>53197.599999999999</v>
      </c>
      <c r="BL574" s="18" t="s">
        <v>224</v>
      </c>
      <c r="BM574" s="221" t="s">
        <v>2074</v>
      </c>
    </row>
    <row r="575" s="13" customFormat="1">
      <c r="A575" s="13"/>
      <c r="B575" s="223"/>
      <c r="C575" s="224"/>
      <c r="D575" s="225" t="s">
        <v>150</v>
      </c>
      <c r="E575" s="226" t="s">
        <v>1</v>
      </c>
      <c r="F575" s="227" t="s">
        <v>2075</v>
      </c>
      <c r="G575" s="224"/>
      <c r="H575" s="228">
        <v>155.18199999999999</v>
      </c>
      <c r="I575" s="224"/>
      <c r="J575" s="224"/>
      <c r="K575" s="224"/>
      <c r="L575" s="229"/>
      <c r="M575" s="230"/>
      <c r="N575" s="231"/>
      <c r="O575" s="231"/>
      <c r="P575" s="231"/>
      <c r="Q575" s="231"/>
      <c r="R575" s="231"/>
      <c r="S575" s="231"/>
      <c r="T575" s="232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33" t="s">
        <v>150</v>
      </c>
      <c r="AU575" s="233" t="s">
        <v>83</v>
      </c>
      <c r="AV575" s="13" t="s">
        <v>83</v>
      </c>
      <c r="AW575" s="13" t="s">
        <v>30</v>
      </c>
      <c r="AX575" s="13" t="s">
        <v>73</v>
      </c>
      <c r="AY575" s="233" t="s">
        <v>141</v>
      </c>
    </row>
    <row r="576" s="13" customFormat="1">
      <c r="A576" s="13"/>
      <c r="B576" s="223"/>
      <c r="C576" s="224"/>
      <c r="D576" s="225" t="s">
        <v>150</v>
      </c>
      <c r="E576" s="226" t="s">
        <v>1</v>
      </c>
      <c r="F576" s="227" t="s">
        <v>2076</v>
      </c>
      <c r="G576" s="224"/>
      <c r="H576" s="228">
        <v>13.140000000000001</v>
      </c>
      <c r="I576" s="224"/>
      <c r="J576" s="224"/>
      <c r="K576" s="224"/>
      <c r="L576" s="229"/>
      <c r="M576" s="230"/>
      <c r="N576" s="231"/>
      <c r="O576" s="231"/>
      <c r="P576" s="231"/>
      <c r="Q576" s="231"/>
      <c r="R576" s="231"/>
      <c r="S576" s="231"/>
      <c r="T576" s="232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33" t="s">
        <v>150</v>
      </c>
      <c r="AU576" s="233" t="s">
        <v>83</v>
      </c>
      <c r="AV576" s="13" t="s">
        <v>83</v>
      </c>
      <c r="AW576" s="13" t="s">
        <v>30</v>
      </c>
      <c r="AX576" s="13" t="s">
        <v>73</v>
      </c>
      <c r="AY576" s="233" t="s">
        <v>141</v>
      </c>
    </row>
    <row r="577" s="13" customFormat="1">
      <c r="A577" s="13"/>
      <c r="B577" s="223"/>
      <c r="C577" s="224"/>
      <c r="D577" s="225" t="s">
        <v>150</v>
      </c>
      <c r="E577" s="226" t="s">
        <v>1</v>
      </c>
      <c r="F577" s="227" t="s">
        <v>2077</v>
      </c>
      <c r="G577" s="224"/>
      <c r="H577" s="228">
        <v>55.009999999999998</v>
      </c>
      <c r="I577" s="224"/>
      <c r="J577" s="224"/>
      <c r="K577" s="224"/>
      <c r="L577" s="229"/>
      <c r="M577" s="230"/>
      <c r="N577" s="231"/>
      <c r="O577" s="231"/>
      <c r="P577" s="231"/>
      <c r="Q577" s="231"/>
      <c r="R577" s="231"/>
      <c r="S577" s="231"/>
      <c r="T577" s="232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33" t="s">
        <v>150</v>
      </c>
      <c r="AU577" s="233" t="s">
        <v>83</v>
      </c>
      <c r="AV577" s="13" t="s">
        <v>83</v>
      </c>
      <c r="AW577" s="13" t="s">
        <v>30</v>
      </c>
      <c r="AX577" s="13" t="s">
        <v>73</v>
      </c>
      <c r="AY577" s="233" t="s">
        <v>141</v>
      </c>
    </row>
    <row r="578" s="15" customFormat="1">
      <c r="A578" s="15"/>
      <c r="B578" s="257"/>
      <c r="C578" s="258"/>
      <c r="D578" s="225" t="s">
        <v>150</v>
      </c>
      <c r="E578" s="259" t="s">
        <v>1</v>
      </c>
      <c r="F578" s="260" t="s">
        <v>1514</v>
      </c>
      <c r="G578" s="258"/>
      <c r="H578" s="261">
        <v>223.33199999999999</v>
      </c>
      <c r="I578" s="258"/>
      <c r="J578" s="258"/>
      <c r="K578" s="258"/>
      <c r="L578" s="262"/>
      <c r="M578" s="263"/>
      <c r="N578" s="264"/>
      <c r="O578" s="264"/>
      <c r="P578" s="264"/>
      <c r="Q578" s="264"/>
      <c r="R578" s="264"/>
      <c r="S578" s="264"/>
      <c r="T578" s="26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T578" s="266" t="s">
        <v>150</v>
      </c>
      <c r="AU578" s="266" t="s">
        <v>83</v>
      </c>
      <c r="AV578" s="15" t="s">
        <v>162</v>
      </c>
      <c r="AW578" s="15" t="s">
        <v>30</v>
      </c>
      <c r="AX578" s="15" t="s">
        <v>73</v>
      </c>
      <c r="AY578" s="266" t="s">
        <v>141</v>
      </c>
    </row>
    <row r="579" s="13" customFormat="1">
      <c r="A579" s="13"/>
      <c r="B579" s="223"/>
      <c r="C579" s="224"/>
      <c r="D579" s="225" t="s">
        <v>150</v>
      </c>
      <c r="E579" s="226" t="s">
        <v>1</v>
      </c>
      <c r="F579" s="227" t="s">
        <v>2078</v>
      </c>
      <c r="G579" s="224"/>
      <c r="H579" s="228">
        <v>267.99799999999999</v>
      </c>
      <c r="I579" s="224"/>
      <c r="J579" s="224"/>
      <c r="K579" s="224"/>
      <c r="L579" s="229"/>
      <c r="M579" s="230"/>
      <c r="N579" s="231"/>
      <c r="O579" s="231"/>
      <c r="P579" s="231"/>
      <c r="Q579" s="231"/>
      <c r="R579" s="231"/>
      <c r="S579" s="231"/>
      <c r="T579" s="232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33" t="s">
        <v>150</v>
      </c>
      <c r="AU579" s="233" t="s">
        <v>83</v>
      </c>
      <c r="AV579" s="13" t="s">
        <v>83</v>
      </c>
      <c r="AW579" s="13" t="s">
        <v>30</v>
      </c>
      <c r="AX579" s="13" t="s">
        <v>81</v>
      </c>
      <c r="AY579" s="233" t="s">
        <v>141</v>
      </c>
    </row>
    <row r="580" s="2" customFormat="1" ht="24.15" customHeight="1">
      <c r="A580" s="33"/>
      <c r="B580" s="34"/>
      <c r="C580" s="211" t="s">
        <v>2079</v>
      </c>
      <c r="D580" s="211" t="s">
        <v>143</v>
      </c>
      <c r="E580" s="212" t="s">
        <v>2080</v>
      </c>
      <c r="F580" s="213" t="s">
        <v>2081</v>
      </c>
      <c r="G580" s="214" t="s">
        <v>254</v>
      </c>
      <c r="H580" s="215">
        <v>293.73000000000002</v>
      </c>
      <c r="I580" s="216">
        <v>42.100000000000001</v>
      </c>
      <c r="J580" s="216">
        <f>ROUND(I580*H580,2)</f>
        <v>12366.030000000001</v>
      </c>
      <c r="K580" s="213" t="s">
        <v>147</v>
      </c>
      <c r="L580" s="39"/>
      <c r="M580" s="217" t="s">
        <v>1</v>
      </c>
      <c r="N580" s="218" t="s">
        <v>38</v>
      </c>
      <c r="O580" s="219">
        <v>0.098000000000000004</v>
      </c>
      <c r="P580" s="219">
        <f>O580*H580</f>
        <v>28.785540000000005</v>
      </c>
      <c r="Q580" s="219">
        <v>0</v>
      </c>
      <c r="R580" s="219">
        <f>Q580*H580</f>
        <v>0</v>
      </c>
      <c r="S580" s="219">
        <v>0</v>
      </c>
      <c r="T580" s="220">
        <f>S580*H580</f>
        <v>0</v>
      </c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R580" s="221" t="s">
        <v>224</v>
      </c>
      <c r="AT580" s="221" t="s">
        <v>143</v>
      </c>
      <c r="AU580" s="221" t="s">
        <v>83</v>
      </c>
      <c r="AY580" s="18" t="s">
        <v>141</v>
      </c>
      <c r="BE580" s="222">
        <f>IF(N580="základní",J580,0)</f>
        <v>12366.030000000001</v>
      </c>
      <c r="BF580" s="222">
        <f>IF(N580="snížená",J580,0)</f>
        <v>0</v>
      </c>
      <c r="BG580" s="222">
        <f>IF(N580="zákl. přenesená",J580,0)</f>
        <v>0</v>
      </c>
      <c r="BH580" s="222">
        <f>IF(N580="sníž. přenesená",J580,0)</f>
        <v>0</v>
      </c>
      <c r="BI580" s="222">
        <f>IF(N580="nulová",J580,0)</f>
        <v>0</v>
      </c>
      <c r="BJ580" s="18" t="s">
        <v>81</v>
      </c>
      <c r="BK580" s="222">
        <f>ROUND(I580*H580,2)</f>
        <v>12366.030000000001</v>
      </c>
      <c r="BL580" s="18" t="s">
        <v>224</v>
      </c>
      <c r="BM580" s="221" t="s">
        <v>2082</v>
      </c>
    </row>
    <row r="581" s="13" customFormat="1">
      <c r="A581" s="13"/>
      <c r="B581" s="223"/>
      <c r="C581" s="224"/>
      <c r="D581" s="225" t="s">
        <v>150</v>
      </c>
      <c r="E581" s="226" t="s">
        <v>1</v>
      </c>
      <c r="F581" s="227" t="s">
        <v>2083</v>
      </c>
      <c r="G581" s="224"/>
      <c r="H581" s="228">
        <v>76.099999999999994</v>
      </c>
      <c r="I581" s="224"/>
      <c r="J581" s="224"/>
      <c r="K581" s="224"/>
      <c r="L581" s="229"/>
      <c r="M581" s="230"/>
      <c r="N581" s="231"/>
      <c r="O581" s="231"/>
      <c r="P581" s="231"/>
      <c r="Q581" s="231"/>
      <c r="R581" s="231"/>
      <c r="S581" s="231"/>
      <c r="T581" s="232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33" t="s">
        <v>150</v>
      </c>
      <c r="AU581" s="233" t="s">
        <v>83</v>
      </c>
      <c r="AV581" s="13" t="s">
        <v>83</v>
      </c>
      <c r="AW581" s="13" t="s">
        <v>30</v>
      </c>
      <c r="AX581" s="13" t="s">
        <v>73</v>
      </c>
      <c r="AY581" s="233" t="s">
        <v>141</v>
      </c>
    </row>
    <row r="582" s="13" customFormat="1">
      <c r="A582" s="13"/>
      <c r="B582" s="223"/>
      <c r="C582" s="224"/>
      <c r="D582" s="225" t="s">
        <v>150</v>
      </c>
      <c r="E582" s="226" t="s">
        <v>1</v>
      </c>
      <c r="F582" s="227" t="s">
        <v>2084</v>
      </c>
      <c r="G582" s="224"/>
      <c r="H582" s="228">
        <v>217.63</v>
      </c>
      <c r="I582" s="224"/>
      <c r="J582" s="224"/>
      <c r="K582" s="224"/>
      <c r="L582" s="229"/>
      <c r="M582" s="230"/>
      <c r="N582" s="231"/>
      <c r="O582" s="231"/>
      <c r="P582" s="231"/>
      <c r="Q582" s="231"/>
      <c r="R582" s="231"/>
      <c r="S582" s="231"/>
      <c r="T582" s="232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33" t="s">
        <v>150</v>
      </c>
      <c r="AU582" s="233" t="s">
        <v>83</v>
      </c>
      <c r="AV582" s="13" t="s">
        <v>83</v>
      </c>
      <c r="AW582" s="13" t="s">
        <v>30</v>
      </c>
      <c r="AX582" s="13" t="s">
        <v>73</v>
      </c>
      <c r="AY582" s="233" t="s">
        <v>141</v>
      </c>
    </row>
    <row r="583" s="14" customFormat="1">
      <c r="A583" s="14"/>
      <c r="B583" s="234"/>
      <c r="C583" s="235"/>
      <c r="D583" s="225" t="s">
        <v>150</v>
      </c>
      <c r="E583" s="236" t="s">
        <v>1</v>
      </c>
      <c r="F583" s="237" t="s">
        <v>153</v>
      </c>
      <c r="G583" s="235"/>
      <c r="H583" s="238">
        <v>293.73000000000002</v>
      </c>
      <c r="I583" s="235"/>
      <c r="J583" s="235"/>
      <c r="K583" s="235"/>
      <c r="L583" s="239"/>
      <c r="M583" s="240"/>
      <c r="N583" s="241"/>
      <c r="O583" s="241"/>
      <c r="P583" s="241"/>
      <c r="Q583" s="241"/>
      <c r="R583" s="241"/>
      <c r="S583" s="241"/>
      <c r="T583" s="242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43" t="s">
        <v>150</v>
      </c>
      <c r="AU583" s="243" t="s">
        <v>83</v>
      </c>
      <c r="AV583" s="14" t="s">
        <v>148</v>
      </c>
      <c r="AW583" s="14" t="s">
        <v>30</v>
      </c>
      <c r="AX583" s="14" t="s">
        <v>81</v>
      </c>
      <c r="AY583" s="243" t="s">
        <v>141</v>
      </c>
    </row>
    <row r="584" s="2" customFormat="1" ht="33" customHeight="1">
      <c r="A584" s="33"/>
      <c r="B584" s="34"/>
      <c r="C584" s="211" t="s">
        <v>2085</v>
      </c>
      <c r="D584" s="211" t="s">
        <v>143</v>
      </c>
      <c r="E584" s="212" t="s">
        <v>2086</v>
      </c>
      <c r="F584" s="213" t="s">
        <v>2087</v>
      </c>
      <c r="G584" s="214" t="s">
        <v>254</v>
      </c>
      <c r="H584" s="215">
        <v>293.72000000000003</v>
      </c>
      <c r="I584" s="216">
        <v>228</v>
      </c>
      <c r="J584" s="216">
        <f>ROUND(I584*H584,2)</f>
        <v>66968.160000000003</v>
      </c>
      <c r="K584" s="213" t="s">
        <v>147</v>
      </c>
      <c r="L584" s="39"/>
      <c r="M584" s="217" t="s">
        <v>1</v>
      </c>
      <c r="N584" s="218" t="s">
        <v>38</v>
      </c>
      <c r="O584" s="219">
        <v>0.26000000000000001</v>
      </c>
      <c r="P584" s="219">
        <f>O584*H584</f>
        <v>76.367200000000011</v>
      </c>
      <c r="Q584" s="219">
        <v>0.00010000000000000001</v>
      </c>
      <c r="R584" s="219">
        <f>Q584*H584</f>
        <v>0.029372000000000006</v>
      </c>
      <c r="S584" s="219">
        <v>0</v>
      </c>
      <c r="T584" s="220">
        <f>S584*H584</f>
        <v>0</v>
      </c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R584" s="221" t="s">
        <v>224</v>
      </c>
      <c r="AT584" s="221" t="s">
        <v>143</v>
      </c>
      <c r="AU584" s="221" t="s">
        <v>83</v>
      </c>
      <c r="AY584" s="18" t="s">
        <v>141</v>
      </c>
      <c r="BE584" s="222">
        <f>IF(N584="základní",J584,0)</f>
        <v>66968.160000000003</v>
      </c>
      <c r="BF584" s="222">
        <f>IF(N584="snížená",J584,0)</f>
        <v>0</v>
      </c>
      <c r="BG584" s="222">
        <f>IF(N584="zákl. přenesená",J584,0)</f>
        <v>0</v>
      </c>
      <c r="BH584" s="222">
        <f>IF(N584="sníž. přenesená",J584,0)</f>
        <v>0</v>
      </c>
      <c r="BI584" s="222">
        <f>IF(N584="nulová",J584,0)</f>
        <v>0</v>
      </c>
      <c r="BJ584" s="18" t="s">
        <v>81</v>
      </c>
      <c r="BK584" s="222">
        <f>ROUND(I584*H584,2)</f>
        <v>66968.160000000003</v>
      </c>
      <c r="BL584" s="18" t="s">
        <v>224</v>
      </c>
      <c r="BM584" s="221" t="s">
        <v>2088</v>
      </c>
    </row>
    <row r="585" s="2" customFormat="1" ht="16.5" customHeight="1">
      <c r="A585" s="33"/>
      <c r="B585" s="34"/>
      <c r="C585" s="211" t="s">
        <v>2089</v>
      </c>
      <c r="D585" s="211" t="s">
        <v>143</v>
      </c>
      <c r="E585" s="212" t="s">
        <v>2090</v>
      </c>
      <c r="F585" s="213" t="s">
        <v>2091</v>
      </c>
      <c r="G585" s="214" t="s">
        <v>254</v>
      </c>
      <c r="H585" s="215">
        <v>293.72000000000003</v>
      </c>
      <c r="I585" s="216">
        <v>45.5</v>
      </c>
      <c r="J585" s="216">
        <f>ROUND(I585*H585,2)</f>
        <v>13364.26</v>
      </c>
      <c r="K585" s="213" t="s">
        <v>147</v>
      </c>
      <c r="L585" s="39"/>
      <c r="M585" s="217" t="s">
        <v>1</v>
      </c>
      <c r="N585" s="218" t="s">
        <v>38</v>
      </c>
      <c r="O585" s="219">
        <v>0.099000000000000005</v>
      </c>
      <c r="P585" s="219">
        <f>O585*H585</f>
        <v>29.078280000000003</v>
      </c>
      <c r="Q585" s="219">
        <v>3.0000000000000001E-05</v>
      </c>
      <c r="R585" s="219">
        <f>Q585*H585</f>
        <v>0.008811600000000001</v>
      </c>
      <c r="S585" s="219">
        <v>0</v>
      </c>
      <c r="T585" s="220">
        <f>S585*H585</f>
        <v>0</v>
      </c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R585" s="221" t="s">
        <v>224</v>
      </c>
      <c r="AT585" s="221" t="s">
        <v>143</v>
      </c>
      <c r="AU585" s="221" t="s">
        <v>83</v>
      </c>
      <c r="AY585" s="18" t="s">
        <v>141</v>
      </c>
      <c r="BE585" s="222">
        <f>IF(N585="základní",J585,0)</f>
        <v>13364.26</v>
      </c>
      <c r="BF585" s="222">
        <f>IF(N585="snížená",J585,0)</f>
        <v>0</v>
      </c>
      <c r="BG585" s="222">
        <f>IF(N585="zákl. přenesená",J585,0)</f>
        <v>0</v>
      </c>
      <c r="BH585" s="222">
        <f>IF(N585="sníž. přenesená",J585,0)</f>
        <v>0</v>
      </c>
      <c r="BI585" s="222">
        <f>IF(N585="nulová",J585,0)</f>
        <v>0</v>
      </c>
      <c r="BJ585" s="18" t="s">
        <v>81</v>
      </c>
      <c r="BK585" s="222">
        <f>ROUND(I585*H585,2)</f>
        <v>13364.26</v>
      </c>
      <c r="BL585" s="18" t="s">
        <v>224</v>
      </c>
      <c r="BM585" s="221" t="s">
        <v>2092</v>
      </c>
    </row>
    <row r="586" s="2" customFormat="1" ht="24.15" customHeight="1">
      <c r="A586" s="33"/>
      <c r="B586" s="34"/>
      <c r="C586" s="211" t="s">
        <v>2093</v>
      </c>
      <c r="D586" s="211" t="s">
        <v>143</v>
      </c>
      <c r="E586" s="212" t="s">
        <v>2094</v>
      </c>
      <c r="F586" s="213" t="s">
        <v>2095</v>
      </c>
      <c r="G586" s="214" t="s">
        <v>157</v>
      </c>
      <c r="H586" s="215">
        <v>1.5740000000000001</v>
      </c>
      <c r="I586" s="216">
        <v>577</v>
      </c>
      <c r="J586" s="216">
        <f>ROUND(I586*H586,2)</f>
        <v>908.20000000000005</v>
      </c>
      <c r="K586" s="213" t="s">
        <v>147</v>
      </c>
      <c r="L586" s="39"/>
      <c r="M586" s="217" t="s">
        <v>1</v>
      </c>
      <c r="N586" s="218" t="s">
        <v>38</v>
      </c>
      <c r="O586" s="219">
        <v>1.1140000000000001</v>
      </c>
      <c r="P586" s="219">
        <f>O586*H586</f>
        <v>1.7534360000000002</v>
      </c>
      <c r="Q586" s="219">
        <v>0</v>
      </c>
      <c r="R586" s="219">
        <f>Q586*H586</f>
        <v>0</v>
      </c>
      <c r="S586" s="219">
        <v>0</v>
      </c>
      <c r="T586" s="220">
        <f>S586*H586</f>
        <v>0</v>
      </c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R586" s="221" t="s">
        <v>224</v>
      </c>
      <c r="AT586" s="221" t="s">
        <v>143</v>
      </c>
      <c r="AU586" s="221" t="s">
        <v>83</v>
      </c>
      <c r="AY586" s="18" t="s">
        <v>141</v>
      </c>
      <c r="BE586" s="222">
        <f>IF(N586="základní",J586,0)</f>
        <v>908.20000000000005</v>
      </c>
      <c r="BF586" s="222">
        <f>IF(N586="snížená",J586,0)</f>
        <v>0</v>
      </c>
      <c r="BG586" s="222">
        <f>IF(N586="zákl. přenesená",J586,0)</f>
        <v>0</v>
      </c>
      <c r="BH586" s="222">
        <f>IF(N586="sníž. přenesená",J586,0)</f>
        <v>0</v>
      </c>
      <c r="BI586" s="222">
        <f>IF(N586="nulová",J586,0)</f>
        <v>0</v>
      </c>
      <c r="BJ586" s="18" t="s">
        <v>81</v>
      </c>
      <c r="BK586" s="222">
        <f>ROUND(I586*H586,2)</f>
        <v>908.20000000000005</v>
      </c>
      <c r="BL586" s="18" t="s">
        <v>224</v>
      </c>
      <c r="BM586" s="221" t="s">
        <v>2096</v>
      </c>
    </row>
    <row r="587" s="2" customFormat="1" ht="24.15" customHeight="1">
      <c r="A587" s="33"/>
      <c r="B587" s="34"/>
      <c r="C587" s="211" t="s">
        <v>2097</v>
      </c>
      <c r="D587" s="211" t="s">
        <v>143</v>
      </c>
      <c r="E587" s="212" t="s">
        <v>2098</v>
      </c>
      <c r="F587" s="213" t="s">
        <v>2099</v>
      </c>
      <c r="G587" s="214" t="s">
        <v>157</v>
      </c>
      <c r="H587" s="215">
        <v>1.5740000000000001</v>
      </c>
      <c r="I587" s="216">
        <v>457</v>
      </c>
      <c r="J587" s="216">
        <f>ROUND(I587*H587,2)</f>
        <v>719.32000000000005</v>
      </c>
      <c r="K587" s="213" t="s">
        <v>147</v>
      </c>
      <c r="L587" s="39"/>
      <c r="M587" s="217" t="s">
        <v>1</v>
      </c>
      <c r="N587" s="218" t="s">
        <v>38</v>
      </c>
      <c r="O587" s="219">
        <v>1</v>
      </c>
      <c r="P587" s="219">
        <f>O587*H587</f>
        <v>1.5740000000000001</v>
      </c>
      <c r="Q587" s="219">
        <v>0</v>
      </c>
      <c r="R587" s="219">
        <f>Q587*H587</f>
        <v>0</v>
      </c>
      <c r="S587" s="219">
        <v>0</v>
      </c>
      <c r="T587" s="220">
        <f>S587*H587</f>
        <v>0</v>
      </c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R587" s="221" t="s">
        <v>224</v>
      </c>
      <c r="AT587" s="221" t="s">
        <v>143</v>
      </c>
      <c r="AU587" s="221" t="s">
        <v>83</v>
      </c>
      <c r="AY587" s="18" t="s">
        <v>141</v>
      </c>
      <c r="BE587" s="222">
        <f>IF(N587="základní",J587,0)</f>
        <v>719.32000000000005</v>
      </c>
      <c r="BF587" s="222">
        <f>IF(N587="snížená",J587,0)</f>
        <v>0</v>
      </c>
      <c r="BG587" s="222">
        <f>IF(N587="zákl. přenesená",J587,0)</f>
        <v>0</v>
      </c>
      <c r="BH587" s="222">
        <f>IF(N587="sníž. přenesená",J587,0)</f>
        <v>0</v>
      </c>
      <c r="BI587" s="222">
        <f>IF(N587="nulová",J587,0)</f>
        <v>0</v>
      </c>
      <c r="BJ587" s="18" t="s">
        <v>81</v>
      </c>
      <c r="BK587" s="222">
        <f>ROUND(I587*H587,2)</f>
        <v>719.32000000000005</v>
      </c>
      <c r="BL587" s="18" t="s">
        <v>224</v>
      </c>
      <c r="BM587" s="221" t="s">
        <v>2100</v>
      </c>
    </row>
    <row r="588" s="12" customFormat="1" ht="22.8" customHeight="1">
      <c r="A588" s="12"/>
      <c r="B588" s="196"/>
      <c r="C588" s="197"/>
      <c r="D588" s="198" t="s">
        <v>72</v>
      </c>
      <c r="E588" s="209" t="s">
        <v>665</v>
      </c>
      <c r="F588" s="209" t="s">
        <v>666</v>
      </c>
      <c r="G588" s="197"/>
      <c r="H588" s="197"/>
      <c r="I588" s="197"/>
      <c r="J588" s="210">
        <f>BK588</f>
        <v>50850.860000000001</v>
      </c>
      <c r="K588" s="197"/>
      <c r="L588" s="201"/>
      <c r="M588" s="202"/>
      <c r="N588" s="203"/>
      <c r="O588" s="203"/>
      <c r="P588" s="204">
        <f>SUM(P589:P611)</f>
        <v>42.329355</v>
      </c>
      <c r="Q588" s="203"/>
      <c r="R588" s="204">
        <f>SUM(R589:R611)</f>
        <v>0.55509459999999988</v>
      </c>
      <c r="S588" s="203"/>
      <c r="T588" s="205">
        <f>SUM(T589:T611)</f>
        <v>0</v>
      </c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R588" s="206" t="s">
        <v>83</v>
      </c>
      <c r="AT588" s="207" t="s">
        <v>72</v>
      </c>
      <c r="AU588" s="207" t="s">
        <v>81</v>
      </c>
      <c r="AY588" s="206" t="s">
        <v>141</v>
      </c>
      <c r="BK588" s="208">
        <f>SUM(BK589:BK611)</f>
        <v>50850.860000000001</v>
      </c>
    </row>
    <row r="589" s="2" customFormat="1" ht="16.5" customHeight="1">
      <c r="A589" s="33"/>
      <c r="B589" s="34"/>
      <c r="C589" s="211" t="s">
        <v>2101</v>
      </c>
      <c r="D589" s="211" t="s">
        <v>143</v>
      </c>
      <c r="E589" s="212" t="s">
        <v>2102</v>
      </c>
      <c r="F589" s="213" t="s">
        <v>2103</v>
      </c>
      <c r="G589" s="214" t="s">
        <v>254</v>
      </c>
      <c r="H589" s="215">
        <v>25.09</v>
      </c>
      <c r="I589" s="216">
        <v>7.04</v>
      </c>
      <c r="J589" s="216">
        <f>ROUND(I589*H589,2)</f>
        <v>176.63</v>
      </c>
      <c r="K589" s="213" t="s">
        <v>147</v>
      </c>
      <c r="L589" s="39"/>
      <c r="M589" s="217" t="s">
        <v>1</v>
      </c>
      <c r="N589" s="218" t="s">
        <v>38</v>
      </c>
      <c r="O589" s="219">
        <v>0.012</v>
      </c>
      <c r="P589" s="219">
        <f>O589*H589</f>
        <v>0.30108000000000001</v>
      </c>
      <c r="Q589" s="219">
        <v>0</v>
      </c>
      <c r="R589" s="219">
        <f>Q589*H589</f>
        <v>0</v>
      </c>
      <c r="S589" s="219">
        <v>0</v>
      </c>
      <c r="T589" s="220">
        <f>S589*H589</f>
        <v>0</v>
      </c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R589" s="221" t="s">
        <v>224</v>
      </c>
      <c r="AT589" s="221" t="s">
        <v>143</v>
      </c>
      <c r="AU589" s="221" t="s">
        <v>83</v>
      </c>
      <c r="AY589" s="18" t="s">
        <v>141</v>
      </c>
      <c r="BE589" s="222">
        <f>IF(N589="základní",J589,0)</f>
        <v>176.63</v>
      </c>
      <c r="BF589" s="222">
        <f>IF(N589="snížená",J589,0)</f>
        <v>0</v>
      </c>
      <c r="BG589" s="222">
        <f>IF(N589="zákl. přenesená",J589,0)</f>
        <v>0</v>
      </c>
      <c r="BH589" s="222">
        <f>IF(N589="sníž. přenesená",J589,0)</f>
        <v>0</v>
      </c>
      <c r="BI589" s="222">
        <f>IF(N589="nulová",J589,0)</f>
        <v>0</v>
      </c>
      <c r="BJ589" s="18" t="s">
        <v>81</v>
      </c>
      <c r="BK589" s="222">
        <f>ROUND(I589*H589,2)</f>
        <v>176.63</v>
      </c>
      <c r="BL589" s="18" t="s">
        <v>224</v>
      </c>
      <c r="BM589" s="221" t="s">
        <v>2104</v>
      </c>
    </row>
    <row r="590" s="2" customFormat="1" ht="16.5" customHeight="1">
      <c r="A590" s="33"/>
      <c r="B590" s="34"/>
      <c r="C590" s="211" t="s">
        <v>2105</v>
      </c>
      <c r="D590" s="211" t="s">
        <v>143</v>
      </c>
      <c r="E590" s="212" t="s">
        <v>2106</v>
      </c>
      <c r="F590" s="213" t="s">
        <v>2107</v>
      </c>
      <c r="G590" s="214" t="s">
        <v>254</v>
      </c>
      <c r="H590" s="215">
        <v>25.09</v>
      </c>
      <c r="I590" s="216">
        <v>47.700000000000003</v>
      </c>
      <c r="J590" s="216">
        <f>ROUND(I590*H590,2)</f>
        <v>1196.79</v>
      </c>
      <c r="K590" s="213" t="s">
        <v>147</v>
      </c>
      <c r="L590" s="39"/>
      <c r="M590" s="217" t="s">
        <v>1</v>
      </c>
      <c r="N590" s="218" t="s">
        <v>38</v>
      </c>
      <c r="O590" s="219">
        <v>0.043999999999999997</v>
      </c>
      <c r="P590" s="219">
        <f>O590*H590</f>
        <v>1.1039599999999998</v>
      </c>
      <c r="Q590" s="219">
        <v>0.00050000000000000001</v>
      </c>
      <c r="R590" s="219">
        <f>Q590*H590</f>
        <v>0.012545000000000001</v>
      </c>
      <c r="S590" s="219">
        <v>0</v>
      </c>
      <c r="T590" s="220">
        <f>S590*H590</f>
        <v>0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221" t="s">
        <v>224</v>
      </c>
      <c r="AT590" s="221" t="s">
        <v>143</v>
      </c>
      <c r="AU590" s="221" t="s">
        <v>83</v>
      </c>
      <c r="AY590" s="18" t="s">
        <v>141</v>
      </c>
      <c r="BE590" s="222">
        <f>IF(N590="základní",J590,0)</f>
        <v>1196.79</v>
      </c>
      <c r="BF590" s="222">
        <f>IF(N590="snížená",J590,0)</f>
        <v>0</v>
      </c>
      <c r="BG590" s="222">
        <f>IF(N590="zákl. přenesená",J590,0)</f>
        <v>0</v>
      </c>
      <c r="BH590" s="222">
        <f>IF(N590="sníž. přenesená",J590,0)</f>
        <v>0</v>
      </c>
      <c r="BI590" s="222">
        <f>IF(N590="nulová",J590,0)</f>
        <v>0</v>
      </c>
      <c r="BJ590" s="18" t="s">
        <v>81</v>
      </c>
      <c r="BK590" s="222">
        <f>ROUND(I590*H590,2)</f>
        <v>1196.79</v>
      </c>
      <c r="BL590" s="18" t="s">
        <v>224</v>
      </c>
      <c r="BM590" s="221" t="s">
        <v>2108</v>
      </c>
    </row>
    <row r="591" s="2" customFormat="1" ht="24.15" customHeight="1">
      <c r="A591" s="33"/>
      <c r="B591" s="34"/>
      <c r="C591" s="211" t="s">
        <v>2109</v>
      </c>
      <c r="D591" s="211" t="s">
        <v>143</v>
      </c>
      <c r="E591" s="212" t="s">
        <v>2110</v>
      </c>
      <c r="F591" s="213" t="s">
        <v>2111</v>
      </c>
      <c r="G591" s="214" t="s">
        <v>254</v>
      </c>
      <c r="H591" s="215">
        <v>25.09</v>
      </c>
      <c r="I591" s="216">
        <v>619</v>
      </c>
      <c r="J591" s="216">
        <f>ROUND(I591*H591,2)</f>
        <v>15530.709999999999</v>
      </c>
      <c r="K591" s="213" t="s">
        <v>147</v>
      </c>
      <c r="L591" s="39"/>
      <c r="M591" s="217" t="s">
        <v>1</v>
      </c>
      <c r="N591" s="218" t="s">
        <v>38</v>
      </c>
      <c r="O591" s="219">
        <v>0.66400000000000003</v>
      </c>
      <c r="P591" s="219">
        <f>O591*H591</f>
        <v>16.659760000000002</v>
      </c>
      <c r="Q591" s="219">
        <v>0.0060499999999999998</v>
      </c>
      <c r="R591" s="219">
        <f>Q591*H591</f>
        <v>0.1517945</v>
      </c>
      <c r="S591" s="219">
        <v>0</v>
      </c>
      <c r="T591" s="220">
        <f>S591*H591</f>
        <v>0</v>
      </c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R591" s="221" t="s">
        <v>224</v>
      </c>
      <c r="AT591" s="221" t="s">
        <v>143</v>
      </c>
      <c r="AU591" s="221" t="s">
        <v>83</v>
      </c>
      <c r="AY591" s="18" t="s">
        <v>141</v>
      </c>
      <c r="BE591" s="222">
        <f>IF(N591="základní",J591,0)</f>
        <v>15530.709999999999</v>
      </c>
      <c r="BF591" s="222">
        <f>IF(N591="snížená",J591,0)</f>
        <v>0</v>
      </c>
      <c r="BG591" s="222">
        <f>IF(N591="zákl. přenesená",J591,0)</f>
        <v>0</v>
      </c>
      <c r="BH591" s="222">
        <f>IF(N591="sníž. přenesená",J591,0)</f>
        <v>0</v>
      </c>
      <c r="BI591" s="222">
        <f>IF(N591="nulová",J591,0)</f>
        <v>0</v>
      </c>
      <c r="BJ591" s="18" t="s">
        <v>81</v>
      </c>
      <c r="BK591" s="222">
        <f>ROUND(I591*H591,2)</f>
        <v>15530.709999999999</v>
      </c>
      <c r="BL591" s="18" t="s">
        <v>224</v>
      </c>
      <c r="BM591" s="221" t="s">
        <v>2112</v>
      </c>
    </row>
    <row r="592" s="13" customFormat="1">
      <c r="A592" s="13"/>
      <c r="B592" s="223"/>
      <c r="C592" s="224"/>
      <c r="D592" s="225" t="s">
        <v>150</v>
      </c>
      <c r="E592" s="226" t="s">
        <v>1</v>
      </c>
      <c r="F592" s="227" t="s">
        <v>2113</v>
      </c>
      <c r="G592" s="224"/>
      <c r="H592" s="228">
        <v>12.94</v>
      </c>
      <c r="I592" s="224"/>
      <c r="J592" s="224"/>
      <c r="K592" s="224"/>
      <c r="L592" s="229"/>
      <c r="M592" s="230"/>
      <c r="N592" s="231"/>
      <c r="O592" s="231"/>
      <c r="P592" s="231"/>
      <c r="Q592" s="231"/>
      <c r="R592" s="231"/>
      <c r="S592" s="231"/>
      <c r="T592" s="232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33" t="s">
        <v>150</v>
      </c>
      <c r="AU592" s="233" t="s">
        <v>83</v>
      </c>
      <c r="AV592" s="13" t="s">
        <v>83</v>
      </c>
      <c r="AW592" s="13" t="s">
        <v>30</v>
      </c>
      <c r="AX592" s="13" t="s">
        <v>73</v>
      </c>
      <c r="AY592" s="233" t="s">
        <v>141</v>
      </c>
    </row>
    <row r="593" s="13" customFormat="1">
      <c r="A593" s="13"/>
      <c r="B593" s="223"/>
      <c r="C593" s="224"/>
      <c r="D593" s="225" t="s">
        <v>150</v>
      </c>
      <c r="E593" s="226" t="s">
        <v>1</v>
      </c>
      <c r="F593" s="227" t="s">
        <v>2114</v>
      </c>
      <c r="G593" s="224"/>
      <c r="H593" s="228">
        <v>6.0300000000000002</v>
      </c>
      <c r="I593" s="224"/>
      <c r="J593" s="224"/>
      <c r="K593" s="224"/>
      <c r="L593" s="229"/>
      <c r="M593" s="230"/>
      <c r="N593" s="231"/>
      <c r="O593" s="231"/>
      <c r="P593" s="231"/>
      <c r="Q593" s="231"/>
      <c r="R593" s="231"/>
      <c r="S593" s="231"/>
      <c r="T593" s="232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33" t="s">
        <v>150</v>
      </c>
      <c r="AU593" s="233" t="s">
        <v>83</v>
      </c>
      <c r="AV593" s="13" t="s">
        <v>83</v>
      </c>
      <c r="AW593" s="13" t="s">
        <v>30</v>
      </c>
      <c r="AX593" s="13" t="s">
        <v>73</v>
      </c>
      <c r="AY593" s="233" t="s">
        <v>141</v>
      </c>
    </row>
    <row r="594" s="13" customFormat="1">
      <c r="A594" s="13"/>
      <c r="B594" s="223"/>
      <c r="C594" s="224"/>
      <c r="D594" s="225" t="s">
        <v>150</v>
      </c>
      <c r="E594" s="226" t="s">
        <v>1</v>
      </c>
      <c r="F594" s="227" t="s">
        <v>2115</v>
      </c>
      <c r="G594" s="224"/>
      <c r="H594" s="228">
        <v>2.1600000000000001</v>
      </c>
      <c r="I594" s="224"/>
      <c r="J594" s="224"/>
      <c r="K594" s="224"/>
      <c r="L594" s="229"/>
      <c r="M594" s="230"/>
      <c r="N594" s="231"/>
      <c r="O594" s="231"/>
      <c r="P594" s="231"/>
      <c r="Q594" s="231"/>
      <c r="R594" s="231"/>
      <c r="S594" s="231"/>
      <c r="T594" s="232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33" t="s">
        <v>150</v>
      </c>
      <c r="AU594" s="233" t="s">
        <v>83</v>
      </c>
      <c r="AV594" s="13" t="s">
        <v>83</v>
      </c>
      <c r="AW594" s="13" t="s">
        <v>30</v>
      </c>
      <c r="AX594" s="13" t="s">
        <v>73</v>
      </c>
      <c r="AY594" s="233" t="s">
        <v>141</v>
      </c>
    </row>
    <row r="595" s="13" customFormat="1">
      <c r="A595" s="13"/>
      <c r="B595" s="223"/>
      <c r="C595" s="224"/>
      <c r="D595" s="225" t="s">
        <v>150</v>
      </c>
      <c r="E595" s="226" t="s">
        <v>1</v>
      </c>
      <c r="F595" s="227" t="s">
        <v>2116</v>
      </c>
      <c r="G595" s="224"/>
      <c r="H595" s="228">
        <v>3.96</v>
      </c>
      <c r="I595" s="224"/>
      <c r="J595" s="224"/>
      <c r="K595" s="224"/>
      <c r="L595" s="229"/>
      <c r="M595" s="230"/>
      <c r="N595" s="231"/>
      <c r="O595" s="231"/>
      <c r="P595" s="231"/>
      <c r="Q595" s="231"/>
      <c r="R595" s="231"/>
      <c r="S595" s="231"/>
      <c r="T595" s="232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33" t="s">
        <v>150</v>
      </c>
      <c r="AU595" s="233" t="s">
        <v>83</v>
      </c>
      <c r="AV595" s="13" t="s">
        <v>83</v>
      </c>
      <c r="AW595" s="13" t="s">
        <v>30</v>
      </c>
      <c r="AX595" s="13" t="s">
        <v>73</v>
      </c>
      <c r="AY595" s="233" t="s">
        <v>141</v>
      </c>
    </row>
    <row r="596" s="14" customFormat="1">
      <c r="A596" s="14"/>
      <c r="B596" s="234"/>
      <c r="C596" s="235"/>
      <c r="D596" s="225" t="s">
        <v>150</v>
      </c>
      <c r="E596" s="236" t="s">
        <v>1</v>
      </c>
      <c r="F596" s="237" t="s">
        <v>153</v>
      </c>
      <c r="G596" s="235"/>
      <c r="H596" s="238">
        <v>25.09</v>
      </c>
      <c r="I596" s="235"/>
      <c r="J596" s="235"/>
      <c r="K596" s="235"/>
      <c r="L596" s="239"/>
      <c r="M596" s="240"/>
      <c r="N596" s="241"/>
      <c r="O596" s="241"/>
      <c r="P596" s="241"/>
      <c r="Q596" s="241"/>
      <c r="R596" s="241"/>
      <c r="S596" s="241"/>
      <c r="T596" s="242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243" t="s">
        <v>150</v>
      </c>
      <c r="AU596" s="243" t="s">
        <v>83</v>
      </c>
      <c r="AV596" s="14" t="s">
        <v>148</v>
      </c>
      <c r="AW596" s="14" t="s">
        <v>30</v>
      </c>
      <c r="AX596" s="14" t="s">
        <v>81</v>
      </c>
      <c r="AY596" s="243" t="s">
        <v>141</v>
      </c>
    </row>
    <row r="597" s="2" customFormat="1" ht="16.5" customHeight="1">
      <c r="A597" s="33"/>
      <c r="B597" s="34"/>
      <c r="C597" s="244" t="s">
        <v>2117</v>
      </c>
      <c r="D597" s="244" t="s">
        <v>154</v>
      </c>
      <c r="E597" s="245" t="s">
        <v>2118</v>
      </c>
      <c r="F597" s="246" t="s">
        <v>2119</v>
      </c>
      <c r="G597" s="247" t="s">
        <v>254</v>
      </c>
      <c r="H597" s="248">
        <v>27.599</v>
      </c>
      <c r="I597" s="249">
        <v>602</v>
      </c>
      <c r="J597" s="249">
        <f>ROUND(I597*H597,2)</f>
        <v>16614.599999999999</v>
      </c>
      <c r="K597" s="246" t="s">
        <v>147</v>
      </c>
      <c r="L597" s="250"/>
      <c r="M597" s="251" t="s">
        <v>1</v>
      </c>
      <c r="N597" s="252" t="s">
        <v>38</v>
      </c>
      <c r="O597" s="219">
        <v>0</v>
      </c>
      <c r="P597" s="219">
        <f>O597*H597</f>
        <v>0</v>
      </c>
      <c r="Q597" s="219">
        <v>0.0129</v>
      </c>
      <c r="R597" s="219">
        <f>Q597*H597</f>
        <v>0.35602709999999999</v>
      </c>
      <c r="S597" s="219">
        <v>0</v>
      </c>
      <c r="T597" s="220">
        <f>S597*H597</f>
        <v>0</v>
      </c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R597" s="221" t="s">
        <v>398</v>
      </c>
      <c r="AT597" s="221" t="s">
        <v>154</v>
      </c>
      <c r="AU597" s="221" t="s">
        <v>83</v>
      </c>
      <c r="AY597" s="18" t="s">
        <v>141</v>
      </c>
      <c r="BE597" s="222">
        <f>IF(N597="základní",J597,0)</f>
        <v>16614.599999999999</v>
      </c>
      <c r="BF597" s="222">
        <f>IF(N597="snížená",J597,0)</f>
        <v>0</v>
      </c>
      <c r="BG597" s="222">
        <f>IF(N597="zákl. přenesená",J597,0)</f>
        <v>0</v>
      </c>
      <c r="BH597" s="222">
        <f>IF(N597="sníž. přenesená",J597,0)</f>
        <v>0</v>
      </c>
      <c r="BI597" s="222">
        <f>IF(N597="nulová",J597,0)</f>
        <v>0</v>
      </c>
      <c r="BJ597" s="18" t="s">
        <v>81</v>
      </c>
      <c r="BK597" s="222">
        <f>ROUND(I597*H597,2)</f>
        <v>16614.599999999999</v>
      </c>
      <c r="BL597" s="18" t="s">
        <v>224</v>
      </c>
      <c r="BM597" s="221" t="s">
        <v>2120</v>
      </c>
    </row>
    <row r="598" s="13" customFormat="1">
      <c r="A598" s="13"/>
      <c r="B598" s="223"/>
      <c r="C598" s="224"/>
      <c r="D598" s="225" t="s">
        <v>150</v>
      </c>
      <c r="E598" s="224"/>
      <c r="F598" s="227" t="s">
        <v>2121</v>
      </c>
      <c r="G598" s="224"/>
      <c r="H598" s="228">
        <v>27.599</v>
      </c>
      <c r="I598" s="224"/>
      <c r="J598" s="224"/>
      <c r="K598" s="224"/>
      <c r="L598" s="229"/>
      <c r="M598" s="230"/>
      <c r="N598" s="231"/>
      <c r="O598" s="231"/>
      <c r="P598" s="231"/>
      <c r="Q598" s="231"/>
      <c r="R598" s="231"/>
      <c r="S598" s="231"/>
      <c r="T598" s="232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33" t="s">
        <v>150</v>
      </c>
      <c r="AU598" s="233" t="s">
        <v>83</v>
      </c>
      <c r="AV598" s="13" t="s">
        <v>83</v>
      </c>
      <c r="AW598" s="13" t="s">
        <v>4</v>
      </c>
      <c r="AX598" s="13" t="s">
        <v>81</v>
      </c>
      <c r="AY598" s="233" t="s">
        <v>141</v>
      </c>
    </row>
    <row r="599" s="2" customFormat="1" ht="24.15" customHeight="1">
      <c r="A599" s="33"/>
      <c r="B599" s="34"/>
      <c r="C599" s="211" t="s">
        <v>2122</v>
      </c>
      <c r="D599" s="211" t="s">
        <v>143</v>
      </c>
      <c r="E599" s="212" t="s">
        <v>2123</v>
      </c>
      <c r="F599" s="213" t="s">
        <v>2124</v>
      </c>
      <c r="G599" s="214" t="s">
        <v>254</v>
      </c>
      <c r="H599" s="215">
        <v>12.15</v>
      </c>
      <c r="I599" s="216">
        <v>82.700000000000003</v>
      </c>
      <c r="J599" s="216">
        <f>ROUND(I599*H599,2)</f>
        <v>1004.81</v>
      </c>
      <c r="K599" s="213" t="s">
        <v>147</v>
      </c>
      <c r="L599" s="39"/>
      <c r="M599" s="217" t="s">
        <v>1</v>
      </c>
      <c r="N599" s="218" t="s">
        <v>38</v>
      </c>
      <c r="O599" s="219">
        <v>0.13</v>
      </c>
      <c r="P599" s="219">
        <f>O599*H599</f>
        <v>1.5795000000000001</v>
      </c>
      <c r="Q599" s="219">
        <v>0</v>
      </c>
      <c r="R599" s="219">
        <f>Q599*H599</f>
        <v>0</v>
      </c>
      <c r="S599" s="219">
        <v>0</v>
      </c>
      <c r="T599" s="220">
        <f>S599*H599</f>
        <v>0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221" t="s">
        <v>224</v>
      </c>
      <c r="AT599" s="221" t="s">
        <v>143</v>
      </c>
      <c r="AU599" s="221" t="s">
        <v>83</v>
      </c>
      <c r="AY599" s="18" t="s">
        <v>141</v>
      </c>
      <c r="BE599" s="222">
        <f>IF(N599="základní",J599,0)</f>
        <v>1004.81</v>
      </c>
      <c r="BF599" s="222">
        <f>IF(N599="snížená",J599,0)</f>
        <v>0</v>
      </c>
      <c r="BG599" s="222">
        <f>IF(N599="zákl. přenesená",J599,0)</f>
        <v>0</v>
      </c>
      <c r="BH599" s="222">
        <f>IF(N599="sníž. přenesená",J599,0)</f>
        <v>0</v>
      </c>
      <c r="BI599" s="222">
        <f>IF(N599="nulová",J599,0)</f>
        <v>0</v>
      </c>
      <c r="BJ599" s="18" t="s">
        <v>81</v>
      </c>
      <c r="BK599" s="222">
        <f>ROUND(I599*H599,2)</f>
        <v>1004.81</v>
      </c>
      <c r="BL599" s="18" t="s">
        <v>224</v>
      </c>
      <c r="BM599" s="221" t="s">
        <v>2125</v>
      </c>
    </row>
    <row r="600" s="13" customFormat="1">
      <c r="A600" s="13"/>
      <c r="B600" s="223"/>
      <c r="C600" s="224"/>
      <c r="D600" s="225" t="s">
        <v>150</v>
      </c>
      <c r="E600" s="226" t="s">
        <v>1</v>
      </c>
      <c r="F600" s="227" t="s">
        <v>2114</v>
      </c>
      <c r="G600" s="224"/>
      <c r="H600" s="228">
        <v>6.0300000000000002</v>
      </c>
      <c r="I600" s="224"/>
      <c r="J600" s="224"/>
      <c r="K600" s="224"/>
      <c r="L600" s="229"/>
      <c r="M600" s="230"/>
      <c r="N600" s="231"/>
      <c r="O600" s="231"/>
      <c r="P600" s="231"/>
      <c r="Q600" s="231"/>
      <c r="R600" s="231"/>
      <c r="S600" s="231"/>
      <c r="T600" s="232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33" t="s">
        <v>150</v>
      </c>
      <c r="AU600" s="233" t="s">
        <v>83</v>
      </c>
      <c r="AV600" s="13" t="s">
        <v>83</v>
      </c>
      <c r="AW600" s="13" t="s">
        <v>30</v>
      </c>
      <c r="AX600" s="13" t="s">
        <v>73</v>
      </c>
      <c r="AY600" s="233" t="s">
        <v>141</v>
      </c>
    </row>
    <row r="601" s="13" customFormat="1">
      <c r="A601" s="13"/>
      <c r="B601" s="223"/>
      <c r="C601" s="224"/>
      <c r="D601" s="225" t="s">
        <v>150</v>
      </c>
      <c r="E601" s="226" t="s">
        <v>1</v>
      </c>
      <c r="F601" s="227" t="s">
        <v>2115</v>
      </c>
      <c r="G601" s="224"/>
      <c r="H601" s="228">
        <v>2.1600000000000001</v>
      </c>
      <c r="I601" s="224"/>
      <c r="J601" s="224"/>
      <c r="K601" s="224"/>
      <c r="L601" s="229"/>
      <c r="M601" s="230"/>
      <c r="N601" s="231"/>
      <c r="O601" s="231"/>
      <c r="P601" s="231"/>
      <c r="Q601" s="231"/>
      <c r="R601" s="231"/>
      <c r="S601" s="231"/>
      <c r="T601" s="232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33" t="s">
        <v>150</v>
      </c>
      <c r="AU601" s="233" t="s">
        <v>83</v>
      </c>
      <c r="AV601" s="13" t="s">
        <v>83</v>
      </c>
      <c r="AW601" s="13" t="s">
        <v>30</v>
      </c>
      <c r="AX601" s="13" t="s">
        <v>73</v>
      </c>
      <c r="AY601" s="233" t="s">
        <v>141</v>
      </c>
    </row>
    <row r="602" s="13" customFormat="1">
      <c r="A602" s="13"/>
      <c r="B602" s="223"/>
      <c r="C602" s="224"/>
      <c r="D602" s="225" t="s">
        <v>150</v>
      </c>
      <c r="E602" s="226" t="s">
        <v>1</v>
      </c>
      <c r="F602" s="227" t="s">
        <v>2116</v>
      </c>
      <c r="G602" s="224"/>
      <c r="H602" s="228">
        <v>3.96</v>
      </c>
      <c r="I602" s="224"/>
      <c r="J602" s="224"/>
      <c r="K602" s="224"/>
      <c r="L602" s="229"/>
      <c r="M602" s="230"/>
      <c r="N602" s="231"/>
      <c r="O602" s="231"/>
      <c r="P602" s="231"/>
      <c r="Q602" s="231"/>
      <c r="R602" s="231"/>
      <c r="S602" s="231"/>
      <c r="T602" s="232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33" t="s">
        <v>150</v>
      </c>
      <c r="AU602" s="233" t="s">
        <v>83</v>
      </c>
      <c r="AV602" s="13" t="s">
        <v>83</v>
      </c>
      <c r="AW602" s="13" t="s">
        <v>30</v>
      </c>
      <c r="AX602" s="13" t="s">
        <v>73</v>
      </c>
      <c r="AY602" s="233" t="s">
        <v>141</v>
      </c>
    </row>
    <row r="603" s="14" customFormat="1">
      <c r="A603" s="14"/>
      <c r="B603" s="234"/>
      <c r="C603" s="235"/>
      <c r="D603" s="225" t="s">
        <v>150</v>
      </c>
      <c r="E603" s="236" t="s">
        <v>1</v>
      </c>
      <c r="F603" s="237" t="s">
        <v>153</v>
      </c>
      <c r="G603" s="235"/>
      <c r="H603" s="238">
        <v>12.15</v>
      </c>
      <c r="I603" s="235"/>
      <c r="J603" s="235"/>
      <c r="K603" s="235"/>
      <c r="L603" s="239"/>
      <c r="M603" s="240"/>
      <c r="N603" s="241"/>
      <c r="O603" s="241"/>
      <c r="P603" s="241"/>
      <c r="Q603" s="241"/>
      <c r="R603" s="241"/>
      <c r="S603" s="241"/>
      <c r="T603" s="242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43" t="s">
        <v>150</v>
      </c>
      <c r="AU603" s="243" t="s">
        <v>83</v>
      </c>
      <c r="AV603" s="14" t="s">
        <v>148</v>
      </c>
      <c r="AW603" s="14" t="s">
        <v>30</v>
      </c>
      <c r="AX603" s="14" t="s">
        <v>81</v>
      </c>
      <c r="AY603" s="243" t="s">
        <v>141</v>
      </c>
    </row>
    <row r="604" s="2" customFormat="1" ht="24.15" customHeight="1">
      <c r="A604" s="33"/>
      <c r="B604" s="34"/>
      <c r="C604" s="211" t="s">
        <v>2126</v>
      </c>
      <c r="D604" s="211" t="s">
        <v>143</v>
      </c>
      <c r="E604" s="212" t="s">
        <v>2127</v>
      </c>
      <c r="F604" s="213" t="s">
        <v>2128</v>
      </c>
      <c r="G604" s="214" t="s">
        <v>254</v>
      </c>
      <c r="H604" s="215">
        <v>25.09</v>
      </c>
      <c r="I604" s="216">
        <v>63.600000000000001</v>
      </c>
      <c r="J604" s="216">
        <f>ROUND(I604*H604,2)</f>
        <v>1595.72</v>
      </c>
      <c r="K604" s="213" t="s">
        <v>147</v>
      </c>
      <c r="L604" s="39"/>
      <c r="M604" s="217" t="s">
        <v>1</v>
      </c>
      <c r="N604" s="218" t="s">
        <v>38</v>
      </c>
      <c r="O604" s="219">
        <v>0.10000000000000001</v>
      </c>
      <c r="P604" s="219">
        <f>O604*H604</f>
        <v>2.5090000000000003</v>
      </c>
      <c r="Q604" s="219">
        <v>0</v>
      </c>
      <c r="R604" s="219">
        <f>Q604*H604</f>
        <v>0</v>
      </c>
      <c r="S604" s="219">
        <v>0</v>
      </c>
      <c r="T604" s="220">
        <f>S604*H604</f>
        <v>0</v>
      </c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R604" s="221" t="s">
        <v>224</v>
      </c>
      <c r="AT604" s="221" t="s">
        <v>143</v>
      </c>
      <c r="AU604" s="221" t="s">
        <v>83</v>
      </c>
      <c r="AY604" s="18" t="s">
        <v>141</v>
      </c>
      <c r="BE604" s="222">
        <f>IF(N604="základní",J604,0)</f>
        <v>1595.72</v>
      </c>
      <c r="BF604" s="222">
        <f>IF(N604="snížená",J604,0)</f>
        <v>0</v>
      </c>
      <c r="BG604" s="222">
        <f>IF(N604="zákl. přenesená",J604,0)</f>
        <v>0</v>
      </c>
      <c r="BH604" s="222">
        <f>IF(N604="sníž. přenesená",J604,0)</f>
        <v>0</v>
      </c>
      <c r="BI604" s="222">
        <f>IF(N604="nulová",J604,0)</f>
        <v>0</v>
      </c>
      <c r="BJ604" s="18" t="s">
        <v>81</v>
      </c>
      <c r="BK604" s="222">
        <f>ROUND(I604*H604,2)</f>
        <v>1595.72</v>
      </c>
      <c r="BL604" s="18" t="s">
        <v>224</v>
      </c>
      <c r="BM604" s="221" t="s">
        <v>2129</v>
      </c>
    </row>
    <row r="605" s="2" customFormat="1" ht="24.15" customHeight="1">
      <c r="A605" s="33"/>
      <c r="B605" s="34"/>
      <c r="C605" s="211" t="s">
        <v>2130</v>
      </c>
      <c r="D605" s="211" t="s">
        <v>143</v>
      </c>
      <c r="E605" s="212" t="s">
        <v>2131</v>
      </c>
      <c r="F605" s="213" t="s">
        <v>2132</v>
      </c>
      <c r="G605" s="214" t="s">
        <v>254</v>
      </c>
      <c r="H605" s="215">
        <v>25.09</v>
      </c>
      <c r="I605" s="216">
        <v>63.600000000000001</v>
      </c>
      <c r="J605" s="216">
        <f>ROUND(I605*H605,2)</f>
        <v>1595.72</v>
      </c>
      <c r="K605" s="213" t="s">
        <v>147</v>
      </c>
      <c r="L605" s="39"/>
      <c r="M605" s="217" t="s">
        <v>1</v>
      </c>
      <c r="N605" s="218" t="s">
        <v>38</v>
      </c>
      <c r="O605" s="219">
        <v>0.10000000000000001</v>
      </c>
      <c r="P605" s="219">
        <f>O605*H605</f>
        <v>2.5090000000000003</v>
      </c>
      <c r="Q605" s="219">
        <v>0</v>
      </c>
      <c r="R605" s="219">
        <f>Q605*H605</f>
        <v>0</v>
      </c>
      <c r="S605" s="219">
        <v>0</v>
      </c>
      <c r="T605" s="220">
        <f>S605*H605</f>
        <v>0</v>
      </c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R605" s="221" t="s">
        <v>224</v>
      </c>
      <c r="AT605" s="221" t="s">
        <v>143</v>
      </c>
      <c r="AU605" s="221" t="s">
        <v>83</v>
      </c>
      <c r="AY605" s="18" t="s">
        <v>141</v>
      </c>
      <c r="BE605" s="222">
        <f>IF(N605="základní",J605,0)</f>
        <v>1595.72</v>
      </c>
      <c r="BF605" s="222">
        <f>IF(N605="snížená",J605,0)</f>
        <v>0</v>
      </c>
      <c r="BG605" s="222">
        <f>IF(N605="zákl. přenesená",J605,0)</f>
        <v>0</v>
      </c>
      <c r="BH605" s="222">
        <f>IF(N605="sníž. přenesená",J605,0)</f>
        <v>0</v>
      </c>
      <c r="BI605" s="222">
        <f>IF(N605="nulová",J605,0)</f>
        <v>0</v>
      </c>
      <c r="BJ605" s="18" t="s">
        <v>81</v>
      </c>
      <c r="BK605" s="222">
        <f>ROUND(I605*H605,2)</f>
        <v>1595.72</v>
      </c>
      <c r="BL605" s="18" t="s">
        <v>224</v>
      </c>
      <c r="BM605" s="221" t="s">
        <v>2133</v>
      </c>
    </row>
    <row r="606" s="2" customFormat="1" ht="21.75" customHeight="1">
      <c r="A606" s="33"/>
      <c r="B606" s="34"/>
      <c r="C606" s="211" t="s">
        <v>2134</v>
      </c>
      <c r="D606" s="211" t="s">
        <v>143</v>
      </c>
      <c r="E606" s="212" t="s">
        <v>2135</v>
      </c>
      <c r="F606" s="213" t="s">
        <v>2136</v>
      </c>
      <c r="G606" s="214" t="s">
        <v>176</v>
      </c>
      <c r="H606" s="215">
        <v>24.960000000000001</v>
      </c>
      <c r="I606" s="216">
        <v>190</v>
      </c>
      <c r="J606" s="216">
        <f>ROUND(I606*H606,2)</f>
        <v>4742.3999999999996</v>
      </c>
      <c r="K606" s="213" t="s">
        <v>147</v>
      </c>
      <c r="L606" s="39"/>
      <c r="M606" s="217" t="s">
        <v>1</v>
      </c>
      <c r="N606" s="218" t="s">
        <v>38</v>
      </c>
      <c r="O606" s="219">
        <v>0.248</v>
      </c>
      <c r="P606" s="219">
        <f>O606*H606</f>
        <v>6.19008</v>
      </c>
      <c r="Q606" s="219">
        <v>0.00055000000000000003</v>
      </c>
      <c r="R606" s="219">
        <f>Q606*H606</f>
        <v>0.013728000000000001</v>
      </c>
      <c r="S606" s="219">
        <v>0</v>
      </c>
      <c r="T606" s="220">
        <f>S606*H606</f>
        <v>0</v>
      </c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R606" s="221" t="s">
        <v>224</v>
      </c>
      <c r="AT606" s="221" t="s">
        <v>143</v>
      </c>
      <c r="AU606" s="221" t="s">
        <v>83</v>
      </c>
      <c r="AY606" s="18" t="s">
        <v>141</v>
      </c>
      <c r="BE606" s="222">
        <f>IF(N606="základní",J606,0)</f>
        <v>4742.3999999999996</v>
      </c>
      <c r="BF606" s="222">
        <f>IF(N606="snížená",J606,0)</f>
        <v>0</v>
      </c>
      <c r="BG606" s="222">
        <f>IF(N606="zákl. přenesená",J606,0)</f>
        <v>0</v>
      </c>
      <c r="BH606" s="222">
        <f>IF(N606="sníž. přenesená",J606,0)</f>
        <v>0</v>
      </c>
      <c r="BI606" s="222">
        <f>IF(N606="nulová",J606,0)</f>
        <v>0</v>
      </c>
      <c r="BJ606" s="18" t="s">
        <v>81</v>
      </c>
      <c r="BK606" s="222">
        <f>ROUND(I606*H606,2)</f>
        <v>4742.3999999999996</v>
      </c>
      <c r="BL606" s="18" t="s">
        <v>224</v>
      </c>
      <c r="BM606" s="221" t="s">
        <v>2137</v>
      </c>
    </row>
    <row r="607" s="2" customFormat="1" ht="21.75" customHeight="1">
      <c r="A607" s="33"/>
      <c r="B607" s="34"/>
      <c r="C607" s="211" t="s">
        <v>2138</v>
      </c>
      <c r="D607" s="211" t="s">
        <v>143</v>
      </c>
      <c r="E607" s="212" t="s">
        <v>2139</v>
      </c>
      <c r="F607" s="213" t="s">
        <v>2140</v>
      </c>
      <c r="G607" s="214" t="s">
        <v>176</v>
      </c>
      <c r="H607" s="215">
        <v>42</v>
      </c>
      <c r="I607" s="216">
        <v>132</v>
      </c>
      <c r="J607" s="216">
        <f>ROUND(I607*H607,2)</f>
        <v>5544</v>
      </c>
      <c r="K607" s="213" t="s">
        <v>147</v>
      </c>
      <c r="L607" s="39"/>
      <c r="M607" s="217" t="s">
        <v>1</v>
      </c>
      <c r="N607" s="218" t="s">
        <v>38</v>
      </c>
      <c r="O607" s="219">
        <v>0.16</v>
      </c>
      <c r="P607" s="219">
        <f>O607*H607</f>
        <v>6.7199999999999998</v>
      </c>
      <c r="Q607" s="219">
        <v>0.00050000000000000001</v>
      </c>
      <c r="R607" s="219">
        <f>Q607*H607</f>
        <v>0.021000000000000001</v>
      </c>
      <c r="S607" s="219">
        <v>0</v>
      </c>
      <c r="T607" s="220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221" t="s">
        <v>224</v>
      </c>
      <c r="AT607" s="221" t="s">
        <v>143</v>
      </c>
      <c r="AU607" s="221" t="s">
        <v>83</v>
      </c>
      <c r="AY607" s="18" t="s">
        <v>141</v>
      </c>
      <c r="BE607" s="222">
        <f>IF(N607="základní",J607,0)</f>
        <v>5544</v>
      </c>
      <c r="BF607" s="222">
        <f>IF(N607="snížená",J607,0)</f>
        <v>0</v>
      </c>
      <c r="BG607" s="222">
        <f>IF(N607="zákl. přenesená",J607,0)</f>
        <v>0</v>
      </c>
      <c r="BH607" s="222">
        <f>IF(N607="sníž. přenesená",J607,0)</f>
        <v>0</v>
      </c>
      <c r="BI607" s="222">
        <f>IF(N607="nulová",J607,0)</f>
        <v>0</v>
      </c>
      <c r="BJ607" s="18" t="s">
        <v>81</v>
      </c>
      <c r="BK607" s="222">
        <f>ROUND(I607*H607,2)</f>
        <v>5544</v>
      </c>
      <c r="BL607" s="18" t="s">
        <v>224</v>
      </c>
      <c r="BM607" s="221" t="s">
        <v>2141</v>
      </c>
    </row>
    <row r="608" s="2" customFormat="1" ht="16.5" customHeight="1">
      <c r="A608" s="33"/>
      <c r="B608" s="34"/>
      <c r="C608" s="211" t="s">
        <v>2142</v>
      </c>
      <c r="D608" s="211" t="s">
        <v>143</v>
      </c>
      <c r="E608" s="212" t="s">
        <v>2143</v>
      </c>
      <c r="F608" s="213" t="s">
        <v>2144</v>
      </c>
      <c r="G608" s="214" t="s">
        <v>195</v>
      </c>
      <c r="H608" s="215">
        <v>26</v>
      </c>
      <c r="I608" s="216">
        <v>76.400000000000006</v>
      </c>
      <c r="J608" s="216">
        <f>ROUND(I608*H608,2)</f>
        <v>1986.4000000000001</v>
      </c>
      <c r="K608" s="213" t="s">
        <v>147</v>
      </c>
      <c r="L608" s="39"/>
      <c r="M608" s="217" t="s">
        <v>1</v>
      </c>
      <c r="N608" s="218" t="s">
        <v>38</v>
      </c>
      <c r="O608" s="219">
        <v>0.12</v>
      </c>
      <c r="P608" s="219">
        <f>O608*H608</f>
        <v>3.1200000000000001</v>
      </c>
      <c r="Q608" s="219">
        <v>0</v>
      </c>
      <c r="R608" s="219">
        <f>Q608*H608</f>
        <v>0</v>
      </c>
      <c r="S608" s="219">
        <v>0</v>
      </c>
      <c r="T608" s="220">
        <f>S608*H608</f>
        <v>0</v>
      </c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R608" s="221" t="s">
        <v>224</v>
      </c>
      <c r="AT608" s="221" t="s">
        <v>143</v>
      </c>
      <c r="AU608" s="221" t="s">
        <v>83</v>
      </c>
      <c r="AY608" s="18" t="s">
        <v>141</v>
      </c>
      <c r="BE608" s="222">
        <f>IF(N608="základní",J608,0)</f>
        <v>1986.4000000000001</v>
      </c>
      <c r="BF608" s="222">
        <f>IF(N608="snížená",J608,0)</f>
        <v>0</v>
      </c>
      <c r="BG608" s="222">
        <f>IF(N608="zákl. přenesená",J608,0)</f>
        <v>0</v>
      </c>
      <c r="BH608" s="222">
        <f>IF(N608="sníž. přenesená",J608,0)</f>
        <v>0</v>
      </c>
      <c r="BI608" s="222">
        <f>IF(N608="nulová",J608,0)</f>
        <v>0</v>
      </c>
      <c r="BJ608" s="18" t="s">
        <v>81</v>
      </c>
      <c r="BK608" s="222">
        <f>ROUND(I608*H608,2)</f>
        <v>1986.4000000000001</v>
      </c>
      <c r="BL608" s="18" t="s">
        <v>224</v>
      </c>
      <c r="BM608" s="221" t="s">
        <v>2145</v>
      </c>
    </row>
    <row r="609" s="2" customFormat="1" ht="16.5" customHeight="1">
      <c r="A609" s="33"/>
      <c r="B609" s="34"/>
      <c r="C609" s="211" t="s">
        <v>2146</v>
      </c>
      <c r="D609" s="211" t="s">
        <v>143</v>
      </c>
      <c r="E609" s="212" t="s">
        <v>2147</v>
      </c>
      <c r="F609" s="213" t="s">
        <v>2148</v>
      </c>
      <c r="G609" s="214" t="s">
        <v>195</v>
      </c>
      <c r="H609" s="215">
        <v>2</v>
      </c>
      <c r="I609" s="216">
        <v>89.099999999999994</v>
      </c>
      <c r="J609" s="216">
        <f>ROUND(I609*H609,2)</f>
        <v>178.19999999999999</v>
      </c>
      <c r="K609" s="213" t="s">
        <v>147</v>
      </c>
      <c r="L609" s="39"/>
      <c r="M609" s="217" t="s">
        <v>1</v>
      </c>
      <c r="N609" s="218" t="s">
        <v>38</v>
      </c>
      <c r="O609" s="219">
        <v>0.14000000000000001</v>
      </c>
      <c r="P609" s="219">
        <f>O609*H609</f>
        <v>0.28000000000000003</v>
      </c>
      <c r="Q609" s="219">
        <v>0</v>
      </c>
      <c r="R609" s="219">
        <f>Q609*H609</f>
        <v>0</v>
      </c>
      <c r="S609" s="219">
        <v>0</v>
      </c>
      <c r="T609" s="220">
        <f>S609*H609</f>
        <v>0</v>
      </c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R609" s="221" t="s">
        <v>224</v>
      </c>
      <c r="AT609" s="221" t="s">
        <v>143</v>
      </c>
      <c r="AU609" s="221" t="s">
        <v>83</v>
      </c>
      <c r="AY609" s="18" t="s">
        <v>141</v>
      </c>
      <c r="BE609" s="222">
        <f>IF(N609="základní",J609,0)</f>
        <v>178.19999999999999</v>
      </c>
      <c r="BF609" s="222">
        <f>IF(N609="snížená",J609,0)</f>
        <v>0</v>
      </c>
      <c r="BG609" s="222">
        <f>IF(N609="zákl. přenesená",J609,0)</f>
        <v>0</v>
      </c>
      <c r="BH609" s="222">
        <f>IF(N609="sníž. přenesená",J609,0)</f>
        <v>0</v>
      </c>
      <c r="BI609" s="222">
        <f>IF(N609="nulová",J609,0)</f>
        <v>0</v>
      </c>
      <c r="BJ609" s="18" t="s">
        <v>81</v>
      </c>
      <c r="BK609" s="222">
        <f>ROUND(I609*H609,2)</f>
        <v>178.19999999999999</v>
      </c>
      <c r="BL609" s="18" t="s">
        <v>224</v>
      </c>
      <c r="BM609" s="221" t="s">
        <v>2149</v>
      </c>
    </row>
    <row r="610" s="2" customFormat="1" ht="24.15" customHeight="1">
      <c r="A610" s="33"/>
      <c r="B610" s="34"/>
      <c r="C610" s="211" t="s">
        <v>2150</v>
      </c>
      <c r="D610" s="211" t="s">
        <v>143</v>
      </c>
      <c r="E610" s="212" t="s">
        <v>2151</v>
      </c>
      <c r="F610" s="213" t="s">
        <v>2152</v>
      </c>
      <c r="G610" s="214" t="s">
        <v>157</v>
      </c>
      <c r="H610" s="215">
        <v>0.55500000000000005</v>
      </c>
      <c r="I610" s="216">
        <v>713</v>
      </c>
      <c r="J610" s="216">
        <f>ROUND(I610*H610,2)</f>
        <v>395.72000000000003</v>
      </c>
      <c r="K610" s="213" t="s">
        <v>147</v>
      </c>
      <c r="L610" s="39"/>
      <c r="M610" s="217" t="s">
        <v>1</v>
      </c>
      <c r="N610" s="218" t="s">
        <v>38</v>
      </c>
      <c r="O610" s="219">
        <v>1.3049999999999999</v>
      </c>
      <c r="P610" s="219">
        <f>O610*H610</f>
        <v>0.724275</v>
      </c>
      <c r="Q610" s="219">
        <v>0</v>
      </c>
      <c r="R610" s="219">
        <f>Q610*H610</f>
        <v>0</v>
      </c>
      <c r="S610" s="219">
        <v>0</v>
      </c>
      <c r="T610" s="220">
        <f>S610*H610</f>
        <v>0</v>
      </c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R610" s="221" t="s">
        <v>224</v>
      </c>
      <c r="AT610" s="221" t="s">
        <v>143</v>
      </c>
      <c r="AU610" s="221" t="s">
        <v>83</v>
      </c>
      <c r="AY610" s="18" t="s">
        <v>141</v>
      </c>
      <c r="BE610" s="222">
        <f>IF(N610="základní",J610,0)</f>
        <v>395.72000000000003</v>
      </c>
      <c r="BF610" s="222">
        <f>IF(N610="snížená",J610,0)</f>
        <v>0</v>
      </c>
      <c r="BG610" s="222">
        <f>IF(N610="zákl. přenesená",J610,0)</f>
        <v>0</v>
      </c>
      <c r="BH610" s="222">
        <f>IF(N610="sníž. přenesená",J610,0)</f>
        <v>0</v>
      </c>
      <c r="BI610" s="222">
        <f>IF(N610="nulová",J610,0)</f>
        <v>0</v>
      </c>
      <c r="BJ610" s="18" t="s">
        <v>81</v>
      </c>
      <c r="BK610" s="222">
        <f>ROUND(I610*H610,2)</f>
        <v>395.72000000000003</v>
      </c>
      <c r="BL610" s="18" t="s">
        <v>224</v>
      </c>
      <c r="BM610" s="221" t="s">
        <v>2153</v>
      </c>
    </row>
    <row r="611" s="2" customFormat="1" ht="24.15" customHeight="1">
      <c r="A611" s="33"/>
      <c r="B611" s="34"/>
      <c r="C611" s="211" t="s">
        <v>2154</v>
      </c>
      <c r="D611" s="211" t="s">
        <v>143</v>
      </c>
      <c r="E611" s="212" t="s">
        <v>2155</v>
      </c>
      <c r="F611" s="213" t="s">
        <v>2156</v>
      </c>
      <c r="G611" s="214" t="s">
        <v>157</v>
      </c>
      <c r="H611" s="215">
        <v>0.55500000000000005</v>
      </c>
      <c r="I611" s="216">
        <v>521</v>
      </c>
      <c r="J611" s="216">
        <f>ROUND(I611*H611,2)</f>
        <v>289.16000000000003</v>
      </c>
      <c r="K611" s="213" t="s">
        <v>147</v>
      </c>
      <c r="L611" s="39"/>
      <c r="M611" s="217" t="s">
        <v>1</v>
      </c>
      <c r="N611" s="218" t="s">
        <v>38</v>
      </c>
      <c r="O611" s="219">
        <v>1.1399999999999999</v>
      </c>
      <c r="P611" s="219">
        <f>O611*H611</f>
        <v>0.63270000000000004</v>
      </c>
      <c r="Q611" s="219">
        <v>0</v>
      </c>
      <c r="R611" s="219">
        <f>Q611*H611</f>
        <v>0</v>
      </c>
      <c r="S611" s="219">
        <v>0</v>
      </c>
      <c r="T611" s="220">
        <f>S611*H611</f>
        <v>0</v>
      </c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R611" s="221" t="s">
        <v>224</v>
      </c>
      <c r="AT611" s="221" t="s">
        <v>143</v>
      </c>
      <c r="AU611" s="221" t="s">
        <v>83</v>
      </c>
      <c r="AY611" s="18" t="s">
        <v>141</v>
      </c>
      <c r="BE611" s="222">
        <f>IF(N611="základní",J611,0)</f>
        <v>289.16000000000003</v>
      </c>
      <c r="BF611" s="222">
        <f>IF(N611="snížená",J611,0)</f>
        <v>0</v>
      </c>
      <c r="BG611" s="222">
        <f>IF(N611="zákl. přenesená",J611,0)</f>
        <v>0</v>
      </c>
      <c r="BH611" s="222">
        <f>IF(N611="sníž. přenesená",J611,0)</f>
        <v>0</v>
      </c>
      <c r="BI611" s="222">
        <f>IF(N611="nulová",J611,0)</f>
        <v>0</v>
      </c>
      <c r="BJ611" s="18" t="s">
        <v>81</v>
      </c>
      <c r="BK611" s="222">
        <f>ROUND(I611*H611,2)</f>
        <v>289.16000000000003</v>
      </c>
      <c r="BL611" s="18" t="s">
        <v>224</v>
      </c>
      <c r="BM611" s="221" t="s">
        <v>2157</v>
      </c>
    </row>
    <row r="612" s="12" customFormat="1" ht="22.8" customHeight="1">
      <c r="A612" s="12"/>
      <c r="B612" s="196"/>
      <c r="C612" s="197"/>
      <c r="D612" s="198" t="s">
        <v>72</v>
      </c>
      <c r="E612" s="209" t="s">
        <v>673</v>
      </c>
      <c r="F612" s="209" t="s">
        <v>674</v>
      </c>
      <c r="G612" s="197"/>
      <c r="H612" s="197"/>
      <c r="I612" s="197"/>
      <c r="J612" s="210">
        <f>BK612</f>
        <v>139301.83000000002</v>
      </c>
      <c r="K612" s="197"/>
      <c r="L612" s="201"/>
      <c r="M612" s="202"/>
      <c r="N612" s="203"/>
      <c r="O612" s="203"/>
      <c r="P612" s="204">
        <f>SUM(P613:P627)</f>
        <v>208.382081</v>
      </c>
      <c r="Q612" s="203"/>
      <c r="R612" s="204">
        <f>SUM(R613:R627)</f>
        <v>0.69104949000000004</v>
      </c>
      <c r="S612" s="203"/>
      <c r="T612" s="205">
        <f>SUM(T613:T627)</f>
        <v>0</v>
      </c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R612" s="206" t="s">
        <v>83</v>
      </c>
      <c r="AT612" s="207" t="s">
        <v>72</v>
      </c>
      <c r="AU612" s="207" t="s">
        <v>81</v>
      </c>
      <c r="AY612" s="206" t="s">
        <v>141</v>
      </c>
      <c r="BK612" s="208">
        <f>SUM(BK613:BK627)</f>
        <v>139301.83000000002</v>
      </c>
    </row>
    <row r="613" s="2" customFormat="1" ht="24.15" customHeight="1">
      <c r="A613" s="33"/>
      <c r="B613" s="34"/>
      <c r="C613" s="211" t="s">
        <v>2158</v>
      </c>
      <c r="D613" s="211" t="s">
        <v>143</v>
      </c>
      <c r="E613" s="212" t="s">
        <v>2159</v>
      </c>
      <c r="F613" s="213" t="s">
        <v>2160</v>
      </c>
      <c r="G613" s="214" t="s">
        <v>254</v>
      </c>
      <c r="H613" s="215">
        <v>1246.9949999999999</v>
      </c>
      <c r="I613" s="216">
        <v>5.6900000000000004</v>
      </c>
      <c r="J613" s="216">
        <f>ROUND(I613*H613,2)</f>
        <v>7095.3999999999996</v>
      </c>
      <c r="K613" s="213" t="s">
        <v>147</v>
      </c>
      <c r="L613" s="39"/>
      <c r="M613" s="217" t="s">
        <v>1</v>
      </c>
      <c r="N613" s="218" t="s">
        <v>38</v>
      </c>
      <c r="O613" s="219">
        <v>0.012</v>
      </c>
      <c r="P613" s="219">
        <f>O613*H613</f>
        <v>14.963939999999999</v>
      </c>
      <c r="Q613" s="219">
        <v>0</v>
      </c>
      <c r="R613" s="219">
        <f>Q613*H613</f>
        <v>0</v>
      </c>
      <c r="S613" s="219">
        <v>0</v>
      </c>
      <c r="T613" s="220">
        <f>S613*H613</f>
        <v>0</v>
      </c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R613" s="221" t="s">
        <v>224</v>
      </c>
      <c r="AT613" s="221" t="s">
        <v>143</v>
      </c>
      <c r="AU613" s="221" t="s">
        <v>83</v>
      </c>
      <c r="AY613" s="18" t="s">
        <v>141</v>
      </c>
      <c r="BE613" s="222">
        <f>IF(N613="základní",J613,0)</f>
        <v>7095.3999999999996</v>
      </c>
      <c r="BF613" s="222">
        <f>IF(N613="snížená",J613,0)</f>
        <v>0</v>
      </c>
      <c r="BG613" s="222">
        <f>IF(N613="zákl. přenesená",J613,0)</f>
        <v>0</v>
      </c>
      <c r="BH613" s="222">
        <f>IF(N613="sníž. přenesená",J613,0)</f>
        <v>0</v>
      </c>
      <c r="BI613" s="222">
        <f>IF(N613="nulová",J613,0)</f>
        <v>0</v>
      </c>
      <c r="BJ613" s="18" t="s">
        <v>81</v>
      </c>
      <c r="BK613" s="222">
        <f>ROUND(I613*H613,2)</f>
        <v>7095.3999999999996</v>
      </c>
      <c r="BL613" s="18" t="s">
        <v>224</v>
      </c>
      <c r="BM613" s="221" t="s">
        <v>2161</v>
      </c>
    </row>
    <row r="614" s="13" customFormat="1">
      <c r="A614" s="13"/>
      <c r="B614" s="223"/>
      <c r="C614" s="224"/>
      <c r="D614" s="225" t="s">
        <v>150</v>
      </c>
      <c r="E614" s="226" t="s">
        <v>1</v>
      </c>
      <c r="F614" s="227" t="s">
        <v>2162</v>
      </c>
      <c r="G614" s="224"/>
      <c r="H614" s="228">
        <v>1246.9949999999999</v>
      </c>
      <c r="I614" s="224"/>
      <c r="J614" s="224"/>
      <c r="K614" s="224"/>
      <c r="L614" s="229"/>
      <c r="M614" s="230"/>
      <c r="N614" s="231"/>
      <c r="O614" s="231"/>
      <c r="P614" s="231"/>
      <c r="Q614" s="231"/>
      <c r="R614" s="231"/>
      <c r="S614" s="231"/>
      <c r="T614" s="232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33" t="s">
        <v>150</v>
      </c>
      <c r="AU614" s="233" t="s">
        <v>83</v>
      </c>
      <c r="AV614" s="13" t="s">
        <v>83</v>
      </c>
      <c r="AW614" s="13" t="s">
        <v>30</v>
      </c>
      <c r="AX614" s="13" t="s">
        <v>81</v>
      </c>
      <c r="AY614" s="233" t="s">
        <v>141</v>
      </c>
    </row>
    <row r="615" s="2" customFormat="1" ht="16.5" customHeight="1">
      <c r="A615" s="33"/>
      <c r="B615" s="34"/>
      <c r="C615" s="211" t="s">
        <v>2163</v>
      </c>
      <c r="D615" s="211" t="s">
        <v>143</v>
      </c>
      <c r="E615" s="212" t="s">
        <v>2164</v>
      </c>
      <c r="F615" s="213" t="s">
        <v>2165</v>
      </c>
      <c r="G615" s="214" t="s">
        <v>254</v>
      </c>
      <c r="H615" s="215">
        <v>380.5</v>
      </c>
      <c r="I615" s="216">
        <v>5.6900000000000004</v>
      </c>
      <c r="J615" s="216">
        <f>ROUND(I615*H615,2)</f>
        <v>2165.0500000000002</v>
      </c>
      <c r="K615" s="213" t="s">
        <v>147</v>
      </c>
      <c r="L615" s="39"/>
      <c r="M615" s="217" t="s">
        <v>1</v>
      </c>
      <c r="N615" s="218" t="s">
        <v>38</v>
      </c>
      <c r="O615" s="219">
        <v>0.012</v>
      </c>
      <c r="P615" s="219">
        <f>O615*H615</f>
        <v>4.5659999999999998</v>
      </c>
      <c r="Q615" s="219">
        <v>0</v>
      </c>
      <c r="R615" s="219">
        <f>Q615*H615</f>
        <v>0</v>
      </c>
      <c r="S615" s="219">
        <v>0</v>
      </c>
      <c r="T615" s="220">
        <f>S615*H615</f>
        <v>0</v>
      </c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R615" s="221" t="s">
        <v>224</v>
      </c>
      <c r="AT615" s="221" t="s">
        <v>143</v>
      </c>
      <c r="AU615" s="221" t="s">
        <v>83</v>
      </c>
      <c r="AY615" s="18" t="s">
        <v>141</v>
      </c>
      <c r="BE615" s="222">
        <f>IF(N615="základní",J615,0)</f>
        <v>2165.0500000000002</v>
      </c>
      <c r="BF615" s="222">
        <f>IF(N615="snížená",J615,0)</f>
        <v>0</v>
      </c>
      <c r="BG615" s="222">
        <f>IF(N615="zákl. přenesená",J615,0)</f>
        <v>0</v>
      </c>
      <c r="BH615" s="222">
        <f>IF(N615="sníž. přenesená",J615,0)</f>
        <v>0</v>
      </c>
      <c r="BI615" s="222">
        <f>IF(N615="nulová",J615,0)</f>
        <v>0</v>
      </c>
      <c r="BJ615" s="18" t="s">
        <v>81</v>
      </c>
      <c r="BK615" s="222">
        <f>ROUND(I615*H615,2)</f>
        <v>2165.0500000000002</v>
      </c>
      <c r="BL615" s="18" t="s">
        <v>224</v>
      </c>
      <c r="BM615" s="221" t="s">
        <v>2166</v>
      </c>
    </row>
    <row r="616" s="13" customFormat="1">
      <c r="A616" s="13"/>
      <c r="B616" s="223"/>
      <c r="C616" s="224"/>
      <c r="D616" s="225" t="s">
        <v>150</v>
      </c>
      <c r="E616" s="226" t="s">
        <v>1</v>
      </c>
      <c r="F616" s="227" t="s">
        <v>2167</v>
      </c>
      <c r="G616" s="224"/>
      <c r="H616" s="228">
        <v>380.5</v>
      </c>
      <c r="I616" s="224"/>
      <c r="J616" s="224"/>
      <c r="K616" s="224"/>
      <c r="L616" s="229"/>
      <c r="M616" s="230"/>
      <c r="N616" s="231"/>
      <c r="O616" s="231"/>
      <c r="P616" s="231"/>
      <c r="Q616" s="231"/>
      <c r="R616" s="231"/>
      <c r="S616" s="231"/>
      <c r="T616" s="232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33" t="s">
        <v>150</v>
      </c>
      <c r="AU616" s="233" t="s">
        <v>83</v>
      </c>
      <c r="AV616" s="13" t="s">
        <v>83</v>
      </c>
      <c r="AW616" s="13" t="s">
        <v>30</v>
      </c>
      <c r="AX616" s="13" t="s">
        <v>81</v>
      </c>
      <c r="AY616" s="233" t="s">
        <v>141</v>
      </c>
    </row>
    <row r="617" s="2" customFormat="1" ht="24.15" customHeight="1">
      <c r="A617" s="33"/>
      <c r="B617" s="34"/>
      <c r="C617" s="244" t="s">
        <v>2168</v>
      </c>
      <c r="D617" s="244" t="s">
        <v>154</v>
      </c>
      <c r="E617" s="245" t="s">
        <v>2169</v>
      </c>
      <c r="F617" s="246" t="s">
        <v>2170</v>
      </c>
      <c r="G617" s="247" t="s">
        <v>176</v>
      </c>
      <c r="H617" s="248">
        <v>456.60000000000002</v>
      </c>
      <c r="I617" s="249">
        <v>6.0800000000000001</v>
      </c>
      <c r="J617" s="249">
        <f>ROUND(I617*H617,2)</f>
        <v>2776.1300000000001</v>
      </c>
      <c r="K617" s="246" t="s">
        <v>147</v>
      </c>
      <c r="L617" s="250"/>
      <c r="M617" s="251" t="s">
        <v>1</v>
      </c>
      <c r="N617" s="252" t="s">
        <v>38</v>
      </c>
      <c r="O617" s="219">
        <v>0</v>
      </c>
      <c r="P617" s="219">
        <f>O617*H617</f>
        <v>0</v>
      </c>
      <c r="Q617" s="219">
        <v>0</v>
      </c>
      <c r="R617" s="219">
        <f>Q617*H617</f>
        <v>0</v>
      </c>
      <c r="S617" s="219">
        <v>0</v>
      </c>
      <c r="T617" s="220">
        <f>S617*H617</f>
        <v>0</v>
      </c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R617" s="221" t="s">
        <v>398</v>
      </c>
      <c r="AT617" s="221" t="s">
        <v>154</v>
      </c>
      <c r="AU617" s="221" t="s">
        <v>83</v>
      </c>
      <c r="AY617" s="18" t="s">
        <v>141</v>
      </c>
      <c r="BE617" s="222">
        <f>IF(N617="základní",J617,0)</f>
        <v>2776.1300000000001</v>
      </c>
      <c r="BF617" s="222">
        <f>IF(N617="snížená",J617,0)</f>
        <v>0</v>
      </c>
      <c r="BG617" s="222">
        <f>IF(N617="zákl. přenesená",J617,0)</f>
        <v>0</v>
      </c>
      <c r="BH617" s="222">
        <f>IF(N617="sníž. přenesená",J617,0)</f>
        <v>0</v>
      </c>
      <c r="BI617" s="222">
        <f>IF(N617="nulová",J617,0)</f>
        <v>0</v>
      </c>
      <c r="BJ617" s="18" t="s">
        <v>81</v>
      </c>
      <c r="BK617" s="222">
        <f>ROUND(I617*H617,2)</f>
        <v>2776.1300000000001</v>
      </c>
      <c r="BL617" s="18" t="s">
        <v>224</v>
      </c>
      <c r="BM617" s="221" t="s">
        <v>2171</v>
      </c>
    </row>
    <row r="618" s="13" customFormat="1">
      <c r="A618" s="13"/>
      <c r="B618" s="223"/>
      <c r="C618" s="224"/>
      <c r="D618" s="225" t="s">
        <v>150</v>
      </c>
      <c r="E618" s="224"/>
      <c r="F618" s="227" t="s">
        <v>2172</v>
      </c>
      <c r="G618" s="224"/>
      <c r="H618" s="228">
        <v>456.60000000000002</v>
      </c>
      <c r="I618" s="224"/>
      <c r="J618" s="224"/>
      <c r="K618" s="224"/>
      <c r="L618" s="229"/>
      <c r="M618" s="230"/>
      <c r="N618" s="231"/>
      <c r="O618" s="231"/>
      <c r="P618" s="231"/>
      <c r="Q618" s="231"/>
      <c r="R618" s="231"/>
      <c r="S618" s="231"/>
      <c r="T618" s="232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33" t="s">
        <v>150</v>
      </c>
      <c r="AU618" s="233" t="s">
        <v>83</v>
      </c>
      <c r="AV618" s="13" t="s">
        <v>83</v>
      </c>
      <c r="AW618" s="13" t="s">
        <v>4</v>
      </c>
      <c r="AX618" s="13" t="s">
        <v>81</v>
      </c>
      <c r="AY618" s="233" t="s">
        <v>141</v>
      </c>
    </row>
    <row r="619" s="2" customFormat="1" ht="24.15" customHeight="1">
      <c r="A619" s="33"/>
      <c r="B619" s="34"/>
      <c r="C619" s="211" t="s">
        <v>2173</v>
      </c>
      <c r="D619" s="211" t="s">
        <v>143</v>
      </c>
      <c r="E619" s="212" t="s">
        <v>2174</v>
      </c>
      <c r="F619" s="213" t="s">
        <v>2175</v>
      </c>
      <c r="G619" s="214" t="s">
        <v>254</v>
      </c>
      <c r="H619" s="215">
        <v>1246.9949999999999</v>
      </c>
      <c r="I619" s="216">
        <v>23.5</v>
      </c>
      <c r="J619" s="216">
        <f>ROUND(I619*H619,2)</f>
        <v>29304.380000000001</v>
      </c>
      <c r="K619" s="213" t="s">
        <v>147</v>
      </c>
      <c r="L619" s="39"/>
      <c r="M619" s="217" t="s">
        <v>1</v>
      </c>
      <c r="N619" s="218" t="s">
        <v>38</v>
      </c>
      <c r="O619" s="219">
        <v>0.033000000000000002</v>
      </c>
      <c r="P619" s="219">
        <f>O619*H619</f>
        <v>41.150835000000001</v>
      </c>
      <c r="Q619" s="219">
        <v>0.00020000000000000001</v>
      </c>
      <c r="R619" s="219">
        <f>Q619*H619</f>
        <v>0.24939899999999998</v>
      </c>
      <c r="S619" s="219">
        <v>0</v>
      </c>
      <c r="T619" s="220">
        <f>S619*H619</f>
        <v>0</v>
      </c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R619" s="221" t="s">
        <v>224</v>
      </c>
      <c r="AT619" s="221" t="s">
        <v>143</v>
      </c>
      <c r="AU619" s="221" t="s">
        <v>83</v>
      </c>
      <c r="AY619" s="18" t="s">
        <v>141</v>
      </c>
      <c r="BE619" s="222">
        <f>IF(N619="základní",J619,0)</f>
        <v>29304.380000000001</v>
      </c>
      <c r="BF619" s="222">
        <f>IF(N619="snížená",J619,0)</f>
        <v>0</v>
      </c>
      <c r="BG619" s="222">
        <f>IF(N619="zákl. přenesená",J619,0)</f>
        <v>0</v>
      </c>
      <c r="BH619" s="222">
        <f>IF(N619="sníž. přenesená",J619,0)</f>
        <v>0</v>
      </c>
      <c r="BI619" s="222">
        <f>IF(N619="nulová",J619,0)</f>
        <v>0</v>
      </c>
      <c r="BJ619" s="18" t="s">
        <v>81</v>
      </c>
      <c r="BK619" s="222">
        <f>ROUND(I619*H619,2)</f>
        <v>29304.380000000001</v>
      </c>
      <c r="BL619" s="18" t="s">
        <v>224</v>
      </c>
      <c r="BM619" s="221" t="s">
        <v>2176</v>
      </c>
    </row>
    <row r="620" s="2" customFormat="1" ht="33" customHeight="1">
      <c r="A620" s="33"/>
      <c r="B620" s="34"/>
      <c r="C620" s="211" t="s">
        <v>2177</v>
      </c>
      <c r="D620" s="211" t="s">
        <v>143</v>
      </c>
      <c r="E620" s="212" t="s">
        <v>2178</v>
      </c>
      <c r="F620" s="213" t="s">
        <v>2179</v>
      </c>
      <c r="G620" s="214" t="s">
        <v>254</v>
      </c>
      <c r="H620" s="215">
        <v>80.323999999999998</v>
      </c>
      <c r="I620" s="216">
        <v>12.199999999999999</v>
      </c>
      <c r="J620" s="216">
        <f>ROUND(I620*H620,2)</f>
        <v>979.95000000000005</v>
      </c>
      <c r="K620" s="213" t="s">
        <v>147</v>
      </c>
      <c r="L620" s="39"/>
      <c r="M620" s="217" t="s">
        <v>1</v>
      </c>
      <c r="N620" s="218" t="s">
        <v>38</v>
      </c>
      <c r="O620" s="219">
        <v>0.024</v>
      </c>
      <c r="P620" s="219">
        <f>O620*H620</f>
        <v>1.9277759999999999</v>
      </c>
      <c r="Q620" s="219">
        <v>1.0000000000000001E-05</v>
      </c>
      <c r="R620" s="219">
        <f>Q620*H620</f>
        <v>0.0008032400000000001</v>
      </c>
      <c r="S620" s="219">
        <v>0</v>
      </c>
      <c r="T620" s="220">
        <f>S620*H620</f>
        <v>0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221" t="s">
        <v>224</v>
      </c>
      <c r="AT620" s="221" t="s">
        <v>143</v>
      </c>
      <c r="AU620" s="221" t="s">
        <v>83</v>
      </c>
      <c r="AY620" s="18" t="s">
        <v>141</v>
      </c>
      <c r="BE620" s="222">
        <f>IF(N620="základní",J620,0)</f>
        <v>979.95000000000005</v>
      </c>
      <c r="BF620" s="222">
        <f>IF(N620="snížená",J620,0)</f>
        <v>0</v>
      </c>
      <c r="BG620" s="222">
        <f>IF(N620="zákl. přenesená",J620,0)</f>
        <v>0</v>
      </c>
      <c r="BH620" s="222">
        <f>IF(N620="sníž. přenesená",J620,0)</f>
        <v>0</v>
      </c>
      <c r="BI620" s="222">
        <f>IF(N620="nulová",J620,0)</f>
        <v>0</v>
      </c>
      <c r="BJ620" s="18" t="s">
        <v>81</v>
      </c>
      <c r="BK620" s="222">
        <f>ROUND(I620*H620,2)</f>
        <v>979.95000000000005</v>
      </c>
      <c r="BL620" s="18" t="s">
        <v>224</v>
      </c>
      <c r="BM620" s="221" t="s">
        <v>2180</v>
      </c>
    </row>
    <row r="621" s="13" customFormat="1">
      <c r="A621" s="13"/>
      <c r="B621" s="223"/>
      <c r="C621" s="224"/>
      <c r="D621" s="225" t="s">
        <v>150</v>
      </c>
      <c r="E621" s="226" t="s">
        <v>1</v>
      </c>
      <c r="F621" s="227" t="s">
        <v>2181</v>
      </c>
      <c r="G621" s="224"/>
      <c r="H621" s="228">
        <v>80.323999999999998</v>
      </c>
      <c r="I621" s="224"/>
      <c r="J621" s="224"/>
      <c r="K621" s="224"/>
      <c r="L621" s="229"/>
      <c r="M621" s="230"/>
      <c r="N621" s="231"/>
      <c r="O621" s="231"/>
      <c r="P621" s="231"/>
      <c r="Q621" s="231"/>
      <c r="R621" s="231"/>
      <c r="S621" s="231"/>
      <c r="T621" s="232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33" t="s">
        <v>150</v>
      </c>
      <c r="AU621" s="233" t="s">
        <v>83</v>
      </c>
      <c r="AV621" s="13" t="s">
        <v>83</v>
      </c>
      <c r="AW621" s="13" t="s">
        <v>30</v>
      </c>
      <c r="AX621" s="13" t="s">
        <v>81</v>
      </c>
      <c r="AY621" s="233" t="s">
        <v>141</v>
      </c>
    </row>
    <row r="622" s="2" customFormat="1" ht="24.15" customHeight="1">
      <c r="A622" s="33"/>
      <c r="B622" s="34"/>
      <c r="C622" s="211" t="s">
        <v>2182</v>
      </c>
      <c r="D622" s="211" t="s">
        <v>143</v>
      </c>
      <c r="E622" s="212" t="s">
        <v>2183</v>
      </c>
      <c r="F622" s="213" t="s">
        <v>2184</v>
      </c>
      <c r="G622" s="214" t="s">
        <v>254</v>
      </c>
      <c r="H622" s="215">
        <v>50.399999999999999</v>
      </c>
      <c r="I622" s="216">
        <v>16.800000000000001</v>
      </c>
      <c r="J622" s="216">
        <f>ROUND(I622*H622,2)</f>
        <v>846.72000000000003</v>
      </c>
      <c r="K622" s="213" t="s">
        <v>147</v>
      </c>
      <c r="L622" s="39"/>
      <c r="M622" s="217" t="s">
        <v>1</v>
      </c>
      <c r="N622" s="218" t="s">
        <v>38</v>
      </c>
      <c r="O622" s="219">
        <v>0.034000000000000002</v>
      </c>
      <c r="P622" s="219">
        <f>O622*H622</f>
        <v>1.7136</v>
      </c>
      <c r="Q622" s="219">
        <v>1.0000000000000001E-05</v>
      </c>
      <c r="R622" s="219">
        <f>Q622*H622</f>
        <v>0.000504</v>
      </c>
      <c r="S622" s="219">
        <v>0</v>
      </c>
      <c r="T622" s="220">
        <f>S622*H622</f>
        <v>0</v>
      </c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R622" s="221" t="s">
        <v>224</v>
      </c>
      <c r="AT622" s="221" t="s">
        <v>143</v>
      </c>
      <c r="AU622" s="221" t="s">
        <v>83</v>
      </c>
      <c r="AY622" s="18" t="s">
        <v>141</v>
      </c>
      <c r="BE622" s="222">
        <f>IF(N622="základní",J622,0)</f>
        <v>846.72000000000003</v>
      </c>
      <c r="BF622" s="222">
        <f>IF(N622="snížená",J622,0)</f>
        <v>0</v>
      </c>
      <c r="BG622" s="222">
        <f>IF(N622="zákl. přenesená",J622,0)</f>
        <v>0</v>
      </c>
      <c r="BH622" s="222">
        <f>IF(N622="sníž. přenesená",J622,0)</f>
        <v>0</v>
      </c>
      <c r="BI622" s="222">
        <f>IF(N622="nulová",J622,0)</f>
        <v>0</v>
      </c>
      <c r="BJ622" s="18" t="s">
        <v>81</v>
      </c>
      <c r="BK622" s="222">
        <f>ROUND(I622*H622,2)</f>
        <v>846.72000000000003</v>
      </c>
      <c r="BL622" s="18" t="s">
        <v>224</v>
      </c>
      <c r="BM622" s="221" t="s">
        <v>2185</v>
      </c>
    </row>
    <row r="623" s="13" customFormat="1">
      <c r="A623" s="13"/>
      <c r="B623" s="223"/>
      <c r="C623" s="224"/>
      <c r="D623" s="225" t="s">
        <v>150</v>
      </c>
      <c r="E623" s="226" t="s">
        <v>1</v>
      </c>
      <c r="F623" s="227" t="s">
        <v>2186</v>
      </c>
      <c r="G623" s="224"/>
      <c r="H623" s="228">
        <v>50.399999999999999</v>
      </c>
      <c r="I623" s="224"/>
      <c r="J623" s="224"/>
      <c r="K623" s="224"/>
      <c r="L623" s="229"/>
      <c r="M623" s="230"/>
      <c r="N623" s="231"/>
      <c r="O623" s="231"/>
      <c r="P623" s="231"/>
      <c r="Q623" s="231"/>
      <c r="R623" s="231"/>
      <c r="S623" s="231"/>
      <c r="T623" s="232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33" t="s">
        <v>150</v>
      </c>
      <c r="AU623" s="233" t="s">
        <v>83</v>
      </c>
      <c r="AV623" s="13" t="s">
        <v>83</v>
      </c>
      <c r="AW623" s="13" t="s">
        <v>30</v>
      </c>
      <c r="AX623" s="13" t="s">
        <v>81</v>
      </c>
      <c r="AY623" s="233" t="s">
        <v>141</v>
      </c>
    </row>
    <row r="624" s="2" customFormat="1" ht="24.15" customHeight="1">
      <c r="A624" s="33"/>
      <c r="B624" s="34"/>
      <c r="C624" s="211" t="s">
        <v>2187</v>
      </c>
      <c r="D624" s="211" t="s">
        <v>143</v>
      </c>
      <c r="E624" s="212" t="s">
        <v>2188</v>
      </c>
      <c r="F624" s="213" t="s">
        <v>2189</v>
      </c>
      <c r="G624" s="214" t="s">
        <v>254</v>
      </c>
      <c r="H624" s="215">
        <v>380.5</v>
      </c>
      <c r="I624" s="216">
        <v>3.0499999999999998</v>
      </c>
      <c r="J624" s="216">
        <f>ROUND(I624*H624,2)</f>
        <v>1160.53</v>
      </c>
      <c r="K624" s="213" t="s">
        <v>147</v>
      </c>
      <c r="L624" s="39"/>
      <c r="M624" s="217" t="s">
        <v>1</v>
      </c>
      <c r="N624" s="218" t="s">
        <v>38</v>
      </c>
      <c r="O624" s="219">
        <v>0.0050000000000000001</v>
      </c>
      <c r="P624" s="219">
        <f>O624*H624</f>
        <v>1.9025000000000001</v>
      </c>
      <c r="Q624" s="219">
        <v>1.0000000000000001E-05</v>
      </c>
      <c r="R624" s="219">
        <f>Q624*H624</f>
        <v>0.0038050000000000002</v>
      </c>
      <c r="S624" s="219">
        <v>0</v>
      </c>
      <c r="T624" s="220">
        <f>S624*H624</f>
        <v>0</v>
      </c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R624" s="221" t="s">
        <v>224</v>
      </c>
      <c r="AT624" s="221" t="s">
        <v>143</v>
      </c>
      <c r="AU624" s="221" t="s">
        <v>83</v>
      </c>
      <c r="AY624" s="18" t="s">
        <v>141</v>
      </c>
      <c r="BE624" s="222">
        <f>IF(N624="základní",J624,0)</f>
        <v>1160.53</v>
      </c>
      <c r="BF624" s="222">
        <f>IF(N624="snížená",J624,0)</f>
        <v>0</v>
      </c>
      <c r="BG624" s="222">
        <f>IF(N624="zákl. přenesená",J624,0)</f>
        <v>0</v>
      </c>
      <c r="BH624" s="222">
        <f>IF(N624="sníž. přenesená",J624,0)</f>
        <v>0</v>
      </c>
      <c r="BI624" s="222">
        <f>IF(N624="nulová",J624,0)</f>
        <v>0</v>
      </c>
      <c r="BJ624" s="18" t="s">
        <v>81</v>
      </c>
      <c r="BK624" s="222">
        <f>ROUND(I624*H624,2)</f>
        <v>1160.53</v>
      </c>
      <c r="BL624" s="18" t="s">
        <v>224</v>
      </c>
      <c r="BM624" s="221" t="s">
        <v>2190</v>
      </c>
    </row>
    <row r="625" s="2" customFormat="1" ht="33" customHeight="1">
      <c r="A625" s="33"/>
      <c r="B625" s="34"/>
      <c r="C625" s="211" t="s">
        <v>2191</v>
      </c>
      <c r="D625" s="211" t="s">
        <v>143</v>
      </c>
      <c r="E625" s="212" t="s">
        <v>2192</v>
      </c>
      <c r="F625" s="213" t="s">
        <v>2193</v>
      </c>
      <c r="G625" s="214" t="s">
        <v>254</v>
      </c>
      <c r="H625" s="215">
        <v>1246.9949999999999</v>
      </c>
      <c r="I625" s="216">
        <v>59.399999999999999</v>
      </c>
      <c r="J625" s="216">
        <f>ROUND(I625*H625,2)</f>
        <v>74071.5</v>
      </c>
      <c r="K625" s="213" t="s">
        <v>147</v>
      </c>
      <c r="L625" s="39"/>
      <c r="M625" s="217" t="s">
        <v>1</v>
      </c>
      <c r="N625" s="218" t="s">
        <v>38</v>
      </c>
      <c r="O625" s="219">
        <v>0.098000000000000004</v>
      </c>
      <c r="P625" s="219">
        <f>O625*H625</f>
        <v>122.20550999999999</v>
      </c>
      <c r="Q625" s="219">
        <v>0.00032000000000000003</v>
      </c>
      <c r="R625" s="219">
        <f>Q625*H625</f>
        <v>0.39903840000000002</v>
      </c>
      <c r="S625" s="219">
        <v>0</v>
      </c>
      <c r="T625" s="220">
        <f>S625*H625</f>
        <v>0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221" t="s">
        <v>224</v>
      </c>
      <c r="AT625" s="221" t="s">
        <v>143</v>
      </c>
      <c r="AU625" s="221" t="s">
        <v>83</v>
      </c>
      <c r="AY625" s="18" t="s">
        <v>141</v>
      </c>
      <c r="BE625" s="222">
        <f>IF(N625="základní",J625,0)</f>
        <v>74071.5</v>
      </c>
      <c r="BF625" s="222">
        <f>IF(N625="snížená",J625,0)</f>
        <v>0</v>
      </c>
      <c r="BG625" s="222">
        <f>IF(N625="zákl. přenesená",J625,0)</f>
        <v>0</v>
      </c>
      <c r="BH625" s="222">
        <f>IF(N625="sníž. přenesená",J625,0)</f>
        <v>0</v>
      </c>
      <c r="BI625" s="222">
        <f>IF(N625="nulová",J625,0)</f>
        <v>0</v>
      </c>
      <c r="BJ625" s="18" t="s">
        <v>81</v>
      </c>
      <c r="BK625" s="222">
        <f>ROUND(I625*H625,2)</f>
        <v>74071.5</v>
      </c>
      <c r="BL625" s="18" t="s">
        <v>224</v>
      </c>
      <c r="BM625" s="221" t="s">
        <v>2194</v>
      </c>
    </row>
    <row r="626" s="2" customFormat="1" ht="24.15" customHeight="1">
      <c r="A626" s="33"/>
      <c r="B626" s="34"/>
      <c r="C626" s="211" t="s">
        <v>2195</v>
      </c>
      <c r="D626" s="211" t="s">
        <v>143</v>
      </c>
      <c r="E626" s="212" t="s">
        <v>2196</v>
      </c>
      <c r="F626" s="213" t="s">
        <v>2197</v>
      </c>
      <c r="G626" s="214" t="s">
        <v>176</v>
      </c>
      <c r="H626" s="215">
        <v>1246.9949999999999</v>
      </c>
      <c r="I626" s="216">
        <v>7.5800000000000001</v>
      </c>
      <c r="J626" s="216">
        <f>ROUND(I626*H626,2)</f>
        <v>9452.2199999999993</v>
      </c>
      <c r="K626" s="213" t="s">
        <v>147</v>
      </c>
      <c r="L626" s="39"/>
      <c r="M626" s="217" t="s">
        <v>1</v>
      </c>
      <c r="N626" s="218" t="s">
        <v>38</v>
      </c>
      <c r="O626" s="219">
        <v>0.016</v>
      </c>
      <c r="P626" s="219">
        <f>O626*H626</f>
        <v>19.951919999999998</v>
      </c>
      <c r="Q626" s="219">
        <v>0</v>
      </c>
      <c r="R626" s="219">
        <f>Q626*H626</f>
        <v>0</v>
      </c>
      <c r="S626" s="219">
        <v>0</v>
      </c>
      <c r="T626" s="220">
        <f>S626*H626</f>
        <v>0</v>
      </c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R626" s="221" t="s">
        <v>224</v>
      </c>
      <c r="AT626" s="221" t="s">
        <v>143</v>
      </c>
      <c r="AU626" s="221" t="s">
        <v>83</v>
      </c>
      <c r="AY626" s="18" t="s">
        <v>141</v>
      </c>
      <c r="BE626" s="222">
        <f>IF(N626="základní",J626,0)</f>
        <v>9452.2199999999993</v>
      </c>
      <c r="BF626" s="222">
        <f>IF(N626="snížená",J626,0)</f>
        <v>0</v>
      </c>
      <c r="BG626" s="222">
        <f>IF(N626="zákl. přenesená",J626,0)</f>
        <v>0</v>
      </c>
      <c r="BH626" s="222">
        <f>IF(N626="sníž. přenesená",J626,0)</f>
        <v>0</v>
      </c>
      <c r="BI626" s="222">
        <f>IF(N626="nulová",J626,0)</f>
        <v>0</v>
      </c>
      <c r="BJ626" s="18" t="s">
        <v>81</v>
      </c>
      <c r="BK626" s="222">
        <f>ROUND(I626*H626,2)</f>
        <v>9452.2199999999993</v>
      </c>
      <c r="BL626" s="18" t="s">
        <v>224</v>
      </c>
      <c r="BM626" s="221" t="s">
        <v>2198</v>
      </c>
    </row>
    <row r="627" s="2" customFormat="1" ht="33" customHeight="1">
      <c r="A627" s="33"/>
      <c r="B627" s="34"/>
      <c r="C627" s="211" t="s">
        <v>2199</v>
      </c>
      <c r="D627" s="211" t="s">
        <v>143</v>
      </c>
      <c r="E627" s="212" t="s">
        <v>2200</v>
      </c>
      <c r="F627" s="213" t="s">
        <v>2201</v>
      </c>
      <c r="G627" s="214" t="s">
        <v>254</v>
      </c>
      <c r="H627" s="215">
        <v>1249.9949999999999</v>
      </c>
      <c r="I627" s="216">
        <v>9.1600000000000001</v>
      </c>
      <c r="J627" s="216">
        <f>ROUND(I627*H627,2)</f>
        <v>11449.950000000001</v>
      </c>
      <c r="K627" s="213" t="s">
        <v>147</v>
      </c>
      <c r="L627" s="39"/>
      <c r="M627" s="217" t="s">
        <v>1</v>
      </c>
      <c r="N627" s="218" t="s">
        <v>38</v>
      </c>
      <c r="O627" s="219">
        <v>0</v>
      </c>
      <c r="P627" s="219">
        <f>O627*H627</f>
        <v>0</v>
      </c>
      <c r="Q627" s="219">
        <v>3.0000000000000001E-05</v>
      </c>
      <c r="R627" s="219">
        <f>Q627*H627</f>
        <v>0.037499849999999994</v>
      </c>
      <c r="S627" s="219">
        <v>0</v>
      </c>
      <c r="T627" s="220">
        <f>S627*H627</f>
        <v>0</v>
      </c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R627" s="221" t="s">
        <v>224</v>
      </c>
      <c r="AT627" s="221" t="s">
        <v>143</v>
      </c>
      <c r="AU627" s="221" t="s">
        <v>83</v>
      </c>
      <c r="AY627" s="18" t="s">
        <v>141</v>
      </c>
      <c r="BE627" s="222">
        <f>IF(N627="základní",J627,0)</f>
        <v>11449.950000000001</v>
      </c>
      <c r="BF627" s="222">
        <f>IF(N627="snížená",J627,0)</f>
        <v>0</v>
      </c>
      <c r="BG627" s="222">
        <f>IF(N627="zákl. přenesená",J627,0)</f>
        <v>0</v>
      </c>
      <c r="BH627" s="222">
        <f>IF(N627="sníž. přenesená",J627,0)</f>
        <v>0</v>
      </c>
      <c r="BI627" s="222">
        <f>IF(N627="nulová",J627,0)</f>
        <v>0</v>
      </c>
      <c r="BJ627" s="18" t="s">
        <v>81</v>
      </c>
      <c r="BK627" s="222">
        <f>ROUND(I627*H627,2)</f>
        <v>11449.950000000001</v>
      </c>
      <c r="BL627" s="18" t="s">
        <v>224</v>
      </c>
      <c r="BM627" s="221" t="s">
        <v>2202</v>
      </c>
    </row>
    <row r="628" s="12" customFormat="1" ht="25.92" customHeight="1">
      <c r="A628" s="12"/>
      <c r="B628" s="196"/>
      <c r="C628" s="197"/>
      <c r="D628" s="198" t="s">
        <v>72</v>
      </c>
      <c r="E628" s="199" t="s">
        <v>154</v>
      </c>
      <c r="F628" s="199" t="s">
        <v>1227</v>
      </c>
      <c r="G628" s="197"/>
      <c r="H628" s="197"/>
      <c r="I628" s="197"/>
      <c r="J628" s="200">
        <f>BK628</f>
        <v>215000</v>
      </c>
      <c r="K628" s="197"/>
      <c r="L628" s="201"/>
      <c r="M628" s="202"/>
      <c r="N628" s="203"/>
      <c r="O628" s="203"/>
      <c r="P628" s="204">
        <f>P629</f>
        <v>1114.5409999999999</v>
      </c>
      <c r="Q628" s="203"/>
      <c r="R628" s="204">
        <f>R629</f>
        <v>0.22750999999999999</v>
      </c>
      <c r="S628" s="203"/>
      <c r="T628" s="205">
        <f>T629</f>
        <v>0</v>
      </c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R628" s="206" t="s">
        <v>162</v>
      </c>
      <c r="AT628" s="207" t="s">
        <v>72</v>
      </c>
      <c r="AU628" s="207" t="s">
        <v>73</v>
      </c>
      <c r="AY628" s="206" t="s">
        <v>141</v>
      </c>
      <c r="BK628" s="208">
        <f>BK629</f>
        <v>215000</v>
      </c>
    </row>
    <row r="629" s="12" customFormat="1" ht="22.8" customHeight="1">
      <c r="A629" s="12"/>
      <c r="B629" s="196"/>
      <c r="C629" s="197"/>
      <c r="D629" s="198" t="s">
        <v>72</v>
      </c>
      <c r="E629" s="209" t="s">
        <v>1228</v>
      </c>
      <c r="F629" s="209" t="s">
        <v>1229</v>
      </c>
      <c r="G629" s="197"/>
      <c r="H629" s="197"/>
      <c r="I629" s="197"/>
      <c r="J629" s="210">
        <f>BK629</f>
        <v>215000</v>
      </c>
      <c r="K629" s="197"/>
      <c r="L629" s="201"/>
      <c r="M629" s="202"/>
      <c r="N629" s="203"/>
      <c r="O629" s="203"/>
      <c r="P629" s="204">
        <f>SUM(P630:P631)</f>
        <v>1114.5409999999999</v>
      </c>
      <c r="Q629" s="203"/>
      <c r="R629" s="204">
        <f>SUM(R630:R631)</f>
        <v>0.22750999999999999</v>
      </c>
      <c r="S629" s="203"/>
      <c r="T629" s="205">
        <f>SUM(T630:T631)</f>
        <v>0</v>
      </c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R629" s="206" t="s">
        <v>162</v>
      </c>
      <c r="AT629" s="207" t="s">
        <v>72</v>
      </c>
      <c r="AU629" s="207" t="s">
        <v>81</v>
      </c>
      <c r="AY629" s="206" t="s">
        <v>141</v>
      </c>
      <c r="BK629" s="208">
        <f>SUM(BK630:BK631)</f>
        <v>215000</v>
      </c>
    </row>
    <row r="630" s="2" customFormat="1" ht="16.5" customHeight="1">
      <c r="A630" s="33"/>
      <c r="B630" s="34"/>
      <c r="C630" s="211" t="s">
        <v>2203</v>
      </c>
      <c r="D630" s="211" t="s">
        <v>143</v>
      </c>
      <c r="E630" s="212" t="s">
        <v>1231</v>
      </c>
      <c r="F630" s="213" t="s">
        <v>2204</v>
      </c>
      <c r="G630" s="214" t="s">
        <v>492</v>
      </c>
      <c r="H630" s="215">
        <v>1</v>
      </c>
      <c r="I630" s="216">
        <v>215000</v>
      </c>
      <c r="J630" s="216">
        <f>ROUND(I630*H630,2)</f>
        <v>215000</v>
      </c>
      <c r="K630" s="213" t="s">
        <v>1</v>
      </c>
      <c r="L630" s="39"/>
      <c r="M630" s="217" t="s">
        <v>1</v>
      </c>
      <c r="N630" s="218" t="s">
        <v>38</v>
      </c>
      <c r="O630" s="219">
        <v>1114.5409999999999</v>
      </c>
      <c r="P630" s="219">
        <f>O630*H630</f>
        <v>1114.5409999999999</v>
      </c>
      <c r="Q630" s="219">
        <v>0.22750999999999999</v>
      </c>
      <c r="R630" s="219">
        <f>Q630*H630</f>
        <v>0.22750999999999999</v>
      </c>
      <c r="S630" s="219">
        <v>0</v>
      </c>
      <c r="T630" s="220">
        <f>S630*H630</f>
        <v>0</v>
      </c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R630" s="221" t="s">
        <v>558</v>
      </c>
      <c r="AT630" s="221" t="s">
        <v>143</v>
      </c>
      <c r="AU630" s="221" t="s">
        <v>83</v>
      </c>
      <c r="AY630" s="18" t="s">
        <v>141</v>
      </c>
      <c r="BE630" s="222">
        <f>IF(N630="základní",J630,0)</f>
        <v>215000</v>
      </c>
      <c r="BF630" s="222">
        <f>IF(N630="snížená",J630,0)</f>
        <v>0</v>
      </c>
      <c r="BG630" s="222">
        <f>IF(N630="zákl. přenesená",J630,0)</f>
        <v>0</v>
      </c>
      <c r="BH630" s="222">
        <f>IF(N630="sníž. přenesená",J630,0)</f>
        <v>0</v>
      </c>
      <c r="BI630" s="222">
        <f>IF(N630="nulová",J630,0)</f>
        <v>0</v>
      </c>
      <c r="BJ630" s="18" t="s">
        <v>81</v>
      </c>
      <c r="BK630" s="222">
        <f>ROUND(I630*H630,2)</f>
        <v>215000</v>
      </c>
      <c r="BL630" s="18" t="s">
        <v>558</v>
      </c>
      <c r="BM630" s="221" t="s">
        <v>2205</v>
      </c>
    </row>
    <row r="631" s="13" customFormat="1">
      <c r="A631" s="13"/>
      <c r="B631" s="223"/>
      <c r="C631" s="224"/>
      <c r="D631" s="225" t="s">
        <v>150</v>
      </c>
      <c r="E631" s="226" t="s">
        <v>1</v>
      </c>
      <c r="F631" s="227" t="s">
        <v>2206</v>
      </c>
      <c r="G631" s="224"/>
      <c r="H631" s="228">
        <v>1</v>
      </c>
      <c r="I631" s="224"/>
      <c r="J631" s="224"/>
      <c r="K631" s="224"/>
      <c r="L631" s="229"/>
      <c r="M631" s="267"/>
      <c r="N631" s="268"/>
      <c r="O631" s="268"/>
      <c r="P631" s="268"/>
      <c r="Q631" s="268"/>
      <c r="R631" s="268"/>
      <c r="S631" s="268"/>
      <c r="T631" s="269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33" t="s">
        <v>150</v>
      </c>
      <c r="AU631" s="233" t="s">
        <v>83</v>
      </c>
      <c r="AV631" s="13" t="s">
        <v>83</v>
      </c>
      <c r="AW631" s="13" t="s">
        <v>30</v>
      </c>
      <c r="AX631" s="13" t="s">
        <v>81</v>
      </c>
      <c r="AY631" s="233" t="s">
        <v>141</v>
      </c>
    </row>
    <row r="632" s="2" customFormat="1" ht="6.96" customHeight="1">
      <c r="A632" s="33"/>
      <c r="B632" s="60"/>
      <c r="C632" s="61"/>
      <c r="D632" s="61"/>
      <c r="E632" s="61"/>
      <c r="F632" s="61"/>
      <c r="G632" s="61"/>
      <c r="H632" s="61"/>
      <c r="I632" s="61"/>
      <c r="J632" s="61"/>
      <c r="K632" s="61"/>
      <c r="L632" s="39"/>
      <c r="M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</row>
  </sheetData>
  <sheetProtection sheet="1" autoFilter="0" formatColumns="0" formatRows="0" objects="1" scenarios="1" spinCount="100000" saltValue="0l25XMAehlM8HGIC3q0OhbyQolk5f7LZ8IDrOBGQgyDIBTSVwyKK3RBm/bTAmGPIj/0lN407l7Yr2Rbrv/Tpug==" hashValue="9mg+N7CE3Kc4d4iix5LF6uMgW8CzTPkcnV4TjeeSmkIjntRtpZkzPywEQqG6/dmSYmbJpDToREo8diTDUmGAdQ==" algorithmName="SHA-512" password="CC35"/>
  <autoFilter ref="C136:K631"/>
  <mergeCells count="9">
    <mergeCell ref="E7:H7"/>
    <mergeCell ref="E9:H9"/>
    <mergeCell ref="E18:H18"/>
    <mergeCell ref="E27:H27"/>
    <mergeCell ref="E85:H85"/>
    <mergeCell ref="E87:H87"/>
    <mergeCell ref="E127:H127"/>
    <mergeCell ref="E129:H12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3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95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83</v>
      </c>
    </row>
    <row r="4" s="1" customFormat="1" ht="24.96" customHeight="1">
      <c r="B4" s="21"/>
      <c r="D4" s="132" t="s">
        <v>111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14</v>
      </c>
      <c r="L6" s="21"/>
    </row>
    <row r="7" s="1" customFormat="1" ht="26.25" customHeight="1">
      <c r="B7" s="21"/>
      <c r="E7" s="135" t="str">
        <f>'Rekapitulace stavby'!K6</f>
        <v>Půdní vestavba učeben se zázemím a přístavba nového výtahu - AKT 23.9.2022</v>
      </c>
      <c r="F7" s="134"/>
      <c r="G7" s="134"/>
      <c r="H7" s="134"/>
      <c r="L7" s="21"/>
    </row>
    <row r="8" s="2" customFormat="1" ht="12" customHeight="1">
      <c r="A8" s="33"/>
      <c r="B8" s="39"/>
      <c r="C8" s="33"/>
      <c r="D8" s="134" t="s">
        <v>112</v>
      </c>
      <c r="E8" s="33"/>
      <c r="F8" s="33"/>
      <c r="G8" s="33"/>
      <c r="H8" s="33"/>
      <c r="I8" s="33"/>
      <c r="J8" s="33"/>
      <c r="K8" s="33"/>
      <c r="L8" s="57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="2" customFormat="1" ht="16.5" customHeight="1">
      <c r="A9" s="33"/>
      <c r="B9" s="39"/>
      <c r="C9" s="33"/>
      <c r="D9" s="33"/>
      <c r="E9" s="136" t="s">
        <v>2207</v>
      </c>
      <c r="F9" s="33"/>
      <c r="G9" s="33"/>
      <c r="H9" s="33"/>
      <c r="I9" s="33"/>
      <c r="J9" s="33"/>
      <c r="K9" s="33"/>
      <c r="L9" s="57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="2" customFormat="1">
      <c r="A10" s="33"/>
      <c r="B10" s="39"/>
      <c r="C10" s="33"/>
      <c r="D10" s="33"/>
      <c r="E10" s="33"/>
      <c r="F10" s="33"/>
      <c r="G10" s="33"/>
      <c r="H10" s="33"/>
      <c r="I10" s="33"/>
      <c r="J10" s="33"/>
      <c r="K10" s="33"/>
      <c r="L10" s="57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="2" customFormat="1" ht="12" customHeight="1">
      <c r="A11" s="33"/>
      <c r="B11" s="39"/>
      <c r="C11" s="33"/>
      <c r="D11" s="134" t="s">
        <v>16</v>
      </c>
      <c r="E11" s="33"/>
      <c r="F11" s="137" t="s">
        <v>1</v>
      </c>
      <c r="G11" s="33"/>
      <c r="H11" s="33"/>
      <c r="I11" s="134" t="s">
        <v>17</v>
      </c>
      <c r="J11" s="137" t="s">
        <v>1</v>
      </c>
      <c r="K11" s="33"/>
      <c r="L11" s="57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="2" customFormat="1" ht="12" customHeight="1">
      <c r="A12" s="33"/>
      <c r="B12" s="39"/>
      <c r="C12" s="33"/>
      <c r="D12" s="134" t="s">
        <v>18</v>
      </c>
      <c r="E12" s="33"/>
      <c r="F12" s="137" t="s">
        <v>19</v>
      </c>
      <c r="G12" s="33"/>
      <c r="H12" s="33"/>
      <c r="I12" s="134" t="s">
        <v>20</v>
      </c>
      <c r="J12" s="138" t="str">
        <f>'Rekapitulace stavby'!AN8</f>
        <v>23. 9. 2022</v>
      </c>
      <c r="K12" s="33"/>
      <c r="L12" s="57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="2" customFormat="1" ht="10.8" customHeight="1">
      <c r="A13" s="33"/>
      <c r="B13" s="39"/>
      <c r="C13" s="33"/>
      <c r="D13" s="33"/>
      <c r="E13" s="33"/>
      <c r="F13" s="33"/>
      <c r="G13" s="33"/>
      <c r="H13" s="33"/>
      <c r="I13" s="33"/>
      <c r="J13" s="33"/>
      <c r="K13" s="33"/>
      <c r="L13" s="57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="2" customFormat="1" ht="12" customHeight="1">
      <c r="A14" s="33"/>
      <c r="B14" s="39"/>
      <c r="C14" s="33"/>
      <c r="D14" s="134" t="s">
        <v>22</v>
      </c>
      <c r="E14" s="33"/>
      <c r="F14" s="33"/>
      <c r="G14" s="33"/>
      <c r="H14" s="33"/>
      <c r="I14" s="134" t="s">
        <v>23</v>
      </c>
      <c r="J14" s="137" t="s">
        <v>1</v>
      </c>
      <c r="K14" s="33"/>
      <c r="L14" s="57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="2" customFormat="1" ht="18" customHeight="1">
      <c r="A15" s="33"/>
      <c r="B15" s="39"/>
      <c r="C15" s="33"/>
      <c r="D15" s="33"/>
      <c r="E15" s="137" t="s">
        <v>24</v>
      </c>
      <c r="F15" s="33"/>
      <c r="G15" s="33"/>
      <c r="H15" s="33"/>
      <c r="I15" s="134" t="s">
        <v>25</v>
      </c>
      <c r="J15" s="137" t="s">
        <v>1</v>
      </c>
      <c r="K15" s="33"/>
      <c r="L15" s="57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="2" customFormat="1" ht="6.96" customHeight="1">
      <c r="A16" s="33"/>
      <c r="B16" s="39"/>
      <c r="C16" s="33"/>
      <c r="D16" s="33"/>
      <c r="E16" s="33"/>
      <c r="F16" s="33"/>
      <c r="G16" s="33"/>
      <c r="H16" s="33"/>
      <c r="I16" s="33"/>
      <c r="J16" s="33"/>
      <c r="K16" s="33"/>
      <c r="L16" s="57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="2" customFormat="1" ht="12" customHeight="1">
      <c r="A17" s="33"/>
      <c r="B17" s="39"/>
      <c r="C17" s="33"/>
      <c r="D17" s="134" t="s">
        <v>26</v>
      </c>
      <c r="E17" s="33"/>
      <c r="F17" s="33"/>
      <c r="G17" s="33"/>
      <c r="H17" s="33"/>
      <c r="I17" s="134" t="s">
        <v>23</v>
      </c>
      <c r="J17" s="137" t="str">
        <f>'Rekapitulace stavby'!AN13</f>
        <v/>
      </c>
      <c r="K17" s="33"/>
      <c r="L17" s="57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="2" customFormat="1" ht="18" customHeight="1">
      <c r="A18" s="33"/>
      <c r="B18" s="39"/>
      <c r="C18" s="33"/>
      <c r="D18" s="33"/>
      <c r="E18" s="137" t="str">
        <f>'Rekapitulace stavby'!E14</f>
        <v xml:space="preserve"> </v>
      </c>
      <c r="F18" s="137"/>
      <c r="G18" s="137"/>
      <c r="H18" s="137"/>
      <c r="I18" s="134" t="s">
        <v>25</v>
      </c>
      <c r="J18" s="137" t="str">
        <f>'Rekapitulace stavby'!AN14</f>
        <v/>
      </c>
      <c r="K18" s="33"/>
      <c r="L18" s="57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="2" customFormat="1" ht="6.96" customHeight="1">
      <c r="A19" s="33"/>
      <c r="B19" s="39"/>
      <c r="C19" s="33"/>
      <c r="D19" s="33"/>
      <c r="E19" s="33"/>
      <c r="F19" s="33"/>
      <c r="G19" s="33"/>
      <c r="H19" s="33"/>
      <c r="I19" s="33"/>
      <c r="J19" s="33"/>
      <c r="K19" s="33"/>
      <c r="L19" s="57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="2" customFormat="1" ht="12" customHeight="1">
      <c r="A20" s="33"/>
      <c r="B20" s="39"/>
      <c r="C20" s="33"/>
      <c r="D20" s="134" t="s">
        <v>28</v>
      </c>
      <c r="E20" s="33"/>
      <c r="F20" s="33"/>
      <c r="G20" s="33"/>
      <c r="H20" s="33"/>
      <c r="I20" s="134" t="s">
        <v>23</v>
      </c>
      <c r="J20" s="137" t="s">
        <v>1</v>
      </c>
      <c r="K20" s="33"/>
      <c r="L20" s="57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="2" customFormat="1" ht="18" customHeight="1">
      <c r="A21" s="33"/>
      <c r="B21" s="39"/>
      <c r="C21" s="33"/>
      <c r="D21" s="33"/>
      <c r="E21" s="137" t="s">
        <v>29</v>
      </c>
      <c r="F21" s="33"/>
      <c r="G21" s="33"/>
      <c r="H21" s="33"/>
      <c r="I21" s="134" t="s">
        <v>25</v>
      </c>
      <c r="J21" s="137" t="s">
        <v>1</v>
      </c>
      <c r="K21" s="33"/>
      <c r="L21" s="57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="2" customFormat="1" ht="6.96" customHeight="1">
      <c r="A22" s="33"/>
      <c r="B22" s="39"/>
      <c r="C22" s="33"/>
      <c r="D22" s="33"/>
      <c r="E22" s="33"/>
      <c r="F22" s="33"/>
      <c r="G22" s="33"/>
      <c r="H22" s="33"/>
      <c r="I22" s="33"/>
      <c r="J22" s="33"/>
      <c r="K22" s="33"/>
      <c r="L22" s="57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="2" customFormat="1" ht="12" customHeight="1">
      <c r="A23" s="33"/>
      <c r="B23" s="39"/>
      <c r="C23" s="33"/>
      <c r="D23" s="134" t="s">
        <v>31</v>
      </c>
      <c r="E23" s="33"/>
      <c r="F23" s="33"/>
      <c r="G23" s="33"/>
      <c r="H23" s="33"/>
      <c r="I23" s="134" t="s">
        <v>23</v>
      </c>
      <c r="J23" s="137" t="str">
        <f>IF('Rekapitulace stavby'!AN19="","",'Rekapitulace stavby'!AN19)</f>
        <v/>
      </c>
      <c r="K23" s="33"/>
      <c r="L23" s="57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="2" customFormat="1" ht="18" customHeight="1">
      <c r="A24" s="33"/>
      <c r="B24" s="39"/>
      <c r="C24" s="33"/>
      <c r="D24" s="33"/>
      <c r="E24" s="137" t="str">
        <f>IF('Rekapitulace stavby'!E20="","",'Rekapitulace stavby'!E20)</f>
        <v xml:space="preserve"> </v>
      </c>
      <c r="F24" s="33"/>
      <c r="G24" s="33"/>
      <c r="H24" s="33"/>
      <c r="I24" s="134" t="s">
        <v>25</v>
      </c>
      <c r="J24" s="137" t="str">
        <f>IF('Rekapitulace stavby'!AN20="","",'Rekapitulace stavby'!AN20)</f>
        <v/>
      </c>
      <c r="K24" s="33"/>
      <c r="L24" s="57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="2" customFormat="1" ht="6.96" customHeight="1">
      <c r="A25" s="33"/>
      <c r="B25" s="39"/>
      <c r="C25" s="33"/>
      <c r="D25" s="33"/>
      <c r="E25" s="33"/>
      <c r="F25" s="33"/>
      <c r="G25" s="33"/>
      <c r="H25" s="33"/>
      <c r="I25" s="33"/>
      <c r="J25" s="33"/>
      <c r="K25" s="33"/>
      <c r="L25" s="57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="2" customFormat="1" ht="12" customHeight="1">
      <c r="A26" s="33"/>
      <c r="B26" s="39"/>
      <c r="C26" s="33"/>
      <c r="D26" s="134" t="s">
        <v>32</v>
      </c>
      <c r="E26" s="33"/>
      <c r="F26" s="33"/>
      <c r="G26" s="33"/>
      <c r="H26" s="33"/>
      <c r="I26" s="33"/>
      <c r="J26" s="33"/>
      <c r="K26" s="33"/>
      <c r="L26" s="57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3"/>
      <c r="B28" s="39"/>
      <c r="C28" s="33"/>
      <c r="D28" s="33"/>
      <c r="E28" s="33"/>
      <c r="F28" s="33"/>
      <c r="G28" s="33"/>
      <c r="H28" s="33"/>
      <c r="I28" s="33"/>
      <c r="J28" s="33"/>
      <c r="K28" s="33"/>
      <c r="L28" s="57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="2" customFormat="1" ht="6.96" customHeight="1">
      <c r="A29" s="33"/>
      <c r="B29" s="39"/>
      <c r="C29" s="33"/>
      <c r="D29" s="143"/>
      <c r="E29" s="143"/>
      <c r="F29" s="143"/>
      <c r="G29" s="143"/>
      <c r="H29" s="143"/>
      <c r="I29" s="143"/>
      <c r="J29" s="143"/>
      <c r="K29" s="143"/>
      <c r="L29" s="57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="2" customFormat="1" ht="25.44" customHeight="1">
      <c r="A30" s="33"/>
      <c r="B30" s="39"/>
      <c r="C30" s="33"/>
      <c r="D30" s="144" t="s">
        <v>33</v>
      </c>
      <c r="E30" s="33"/>
      <c r="F30" s="33"/>
      <c r="G30" s="33"/>
      <c r="H30" s="33"/>
      <c r="I30" s="33"/>
      <c r="J30" s="145">
        <f>ROUND(J122, 2)</f>
        <v>1483712.51</v>
      </c>
      <c r="K30" s="33"/>
      <c r="L30" s="57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="2" customFormat="1" ht="6.96" customHeight="1">
      <c r="A31" s="33"/>
      <c r="B31" s="39"/>
      <c r="C31" s="33"/>
      <c r="D31" s="143"/>
      <c r="E31" s="143"/>
      <c r="F31" s="143"/>
      <c r="G31" s="143"/>
      <c r="H31" s="143"/>
      <c r="I31" s="143"/>
      <c r="J31" s="143"/>
      <c r="K31" s="143"/>
      <c r="L31" s="57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="2" customFormat="1" ht="14.4" customHeight="1">
      <c r="A32" s="33"/>
      <c r="B32" s="39"/>
      <c r="C32" s="33"/>
      <c r="D32" s="33"/>
      <c r="E32" s="33"/>
      <c r="F32" s="146" t="s">
        <v>35</v>
      </c>
      <c r="G32" s="33"/>
      <c r="H32" s="33"/>
      <c r="I32" s="146" t="s">
        <v>34</v>
      </c>
      <c r="J32" s="146" t="s">
        <v>36</v>
      </c>
      <c r="K32" s="33"/>
      <c r="L32" s="57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="2" customFormat="1" ht="14.4" customHeight="1">
      <c r="A33" s="33"/>
      <c r="B33" s="39"/>
      <c r="C33" s="33"/>
      <c r="D33" s="147" t="s">
        <v>37</v>
      </c>
      <c r="E33" s="134" t="s">
        <v>38</v>
      </c>
      <c r="F33" s="148">
        <f>ROUND((SUM(BE122:BE240)),  2)</f>
        <v>1483712.51</v>
      </c>
      <c r="G33" s="33"/>
      <c r="H33" s="33"/>
      <c r="I33" s="149">
        <v>0.20999999999999999</v>
      </c>
      <c r="J33" s="148">
        <f>ROUND(((SUM(BE122:BE240))*I33),  2)</f>
        <v>311579.63</v>
      </c>
      <c r="K33" s="33"/>
      <c r="L33" s="57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="2" customFormat="1" ht="14.4" customHeight="1">
      <c r="A34" s="33"/>
      <c r="B34" s="39"/>
      <c r="C34" s="33"/>
      <c r="D34" s="33"/>
      <c r="E34" s="134" t="s">
        <v>39</v>
      </c>
      <c r="F34" s="148">
        <f>ROUND((SUM(BF122:BF240)),  2)</f>
        <v>0</v>
      </c>
      <c r="G34" s="33"/>
      <c r="H34" s="33"/>
      <c r="I34" s="149">
        <v>0.14999999999999999</v>
      </c>
      <c r="J34" s="148">
        <f>ROUND(((SUM(BF122:BF240))*I34),  2)</f>
        <v>0</v>
      </c>
      <c r="K34" s="33"/>
      <c r="L34" s="57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hidden="1" s="2" customFormat="1" ht="14.4" customHeight="1">
      <c r="A35" s="33"/>
      <c r="B35" s="39"/>
      <c r="C35" s="33"/>
      <c r="D35" s="33"/>
      <c r="E35" s="134" t="s">
        <v>40</v>
      </c>
      <c r="F35" s="148">
        <f>ROUND((SUM(BG122:BG240)),  2)</f>
        <v>0</v>
      </c>
      <c r="G35" s="33"/>
      <c r="H35" s="33"/>
      <c r="I35" s="149">
        <v>0.20999999999999999</v>
      </c>
      <c r="J35" s="148">
        <f>0</f>
        <v>0</v>
      </c>
      <c r="K35" s="33"/>
      <c r="L35" s="57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hidden="1" s="2" customFormat="1" ht="14.4" customHeight="1">
      <c r="A36" s="33"/>
      <c r="B36" s="39"/>
      <c r="C36" s="33"/>
      <c r="D36" s="33"/>
      <c r="E36" s="134" t="s">
        <v>41</v>
      </c>
      <c r="F36" s="148">
        <f>ROUND((SUM(BH122:BH240)),  2)</f>
        <v>0</v>
      </c>
      <c r="G36" s="33"/>
      <c r="H36" s="33"/>
      <c r="I36" s="149">
        <v>0.14999999999999999</v>
      </c>
      <c r="J36" s="148">
        <f>0</f>
        <v>0</v>
      </c>
      <c r="K36" s="33"/>
      <c r="L36" s="57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hidden="1" s="2" customFormat="1" ht="14.4" customHeight="1">
      <c r="A37" s="33"/>
      <c r="B37" s="39"/>
      <c r="C37" s="33"/>
      <c r="D37" s="33"/>
      <c r="E37" s="134" t="s">
        <v>42</v>
      </c>
      <c r="F37" s="148">
        <f>ROUND((SUM(BI122:BI240)),  2)</f>
        <v>0</v>
      </c>
      <c r="G37" s="33"/>
      <c r="H37" s="33"/>
      <c r="I37" s="149">
        <v>0</v>
      </c>
      <c r="J37" s="148">
        <f>0</f>
        <v>0</v>
      </c>
      <c r="K37" s="33"/>
      <c r="L37" s="57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="2" customFormat="1" ht="6.96" customHeight="1">
      <c r="A38" s="33"/>
      <c r="B38" s="39"/>
      <c r="C38" s="33"/>
      <c r="D38" s="33"/>
      <c r="E38" s="33"/>
      <c r="F38" s="33"/>
      <c r="G38" s="33"/>
      <c r="H38" s="33"/>
      <c r="I38" s="33"/>
      <c r="J38" s="33"/>
      <c r="K38" s="33"/>
      <c r="L38" s="57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="2" customFormat="1" ht="25.44" customHeight="1">
      <c r="A39" s="33"/>
      <c r="B39" s="39"/>
      <c r="C39" s="150"/>
      <c r="D39" s="151" t="s">
        <v>43</v>
      </c>
      <c r="E39" s="152"/>
      <c r="F39" s="152"/>
      <c r="G39" s="153" t="s">
        <v>44</v>
      </c>
      <c r="H39" s="154" t="s">
        <v>45</v>
      </c>
      <c r="I39" s="152"/>
      <c r="J39" s="155">
        <f>SUM(J30:J37)</f>
        <v>1795292.1400000001</v>
      </c>
      <c r="K39" s="156"/>
      <c r="L39" s="57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="2" customFormat="1" ht="14.4" customHeight="1">
      <c r="A40" s="33"/>
      <c r="B40" s="39"/>
      <c r="C40" s="33"/>
      <c r="D40" s="33"/>
      <c r="E40" s="33"/>
      <c r="F40" s="33"/>
      <c r="G40" s="33"/>
      <c r="H40" s="33"/>
      <c r="I40" s="33"/>
      <c r="J40" s="33"/>
      <c r="K40" s="33"/>
      <c r="L40" s="57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7"/>
      <c r="D50" s="157" t="s">
        <v>46</v>
      </c>
      <c r="E50" s="158"/>
      <c r="F50" s="158"/>
      <c r="G50" s="157" t="s">
        <v>47</v>
      </c>
      <c r="H50" s="158"/>
      <c r="I50" s="158"/>
      <c r="J50" s="158"/>
      <c r="K50" s="158"/>
      <c r="L50" s="57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3"/>
      <c r="B61" s="39"/>
      <c r="C61" s="33"/>
      <c r="D61" s="159" t="s">
        <v>48</v>
      </c>
      <c r="E61" s="160"/>
      <c r="F61" s="161" t="s">
        <v>49</v>
      </c>
      <c r="G61" s="159" t="s">
        <v>48</v>
      </c>
      <c r="H61" s="160"/>
      <c r="I61" s="160"/>
      <c r="J61" s="162" t="s">
        <v>49</v>
      </c>
      <c r="K61" s="160"/>
      <c r="L61" s="57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3"/>
      <c r="B65" s="39"/>
      <c r="C65" s="33"/>
      <c r="D65" s="157" t="s">
        <v>50</v>
      </c>
      <c r="E65" s="163"/>
      <c r="F65" s="163"/>
      <c r="G65" s="157" t="s">
        <v>51</v>
      </c>
      <c r="H65" s="163"/>
      <c r="I65" s="163"/>
      <c r="J65" s="163"/>
      <c r="K65" s="163"/>
      <c r="L65" s="57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3"/>
      <c r="B76" s="39"/>
      <c r="C76" s="33"/>
      <c r="D76" s="159" t="s">
        <v>48</v>
      </c>
      <c r="E76" s="160"/>
      <c r="F76" s="161" t="s">
        <v>49</v>
      </c>
      <c r="G76" s="159" t="s">
        <v>48</v>
      </c>
      <c r="H76" s="160"/>
      <c r="I76" s="160"/>
      <c r="J76" s="162" t="s">
        <v>49</v>
      </c>
      <c r="K76" s="160"/>
      <c r="L76" s="57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="2" customFormat="1" ht="14.4" customHeight="1">
      <c r="A77" s="33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57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="2" customFormat="1" ht="6.96" customHeight="1">
      <c r="A81" s="33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57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="2" customFormat="1" ht="24.96" customHeight="1">
      <c r="A82" s="33"/>
      <c r="B82" s="34"/>
      <c r="C82" s="24" t="s">
        <v>114</v>
      </c>
      <c r="D82" s="35"/>
      <c r="E82" s="35"/>
      <c r="F82" s="35"/>
      <c r="G82" s="35"/>
      <c r="H82" s="35"/>
      <c r="I82" s="35"/>
      <c r="J82" s="35"/>
      <c r="K82" s="35"/>
      <c r="L82" s="57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="2" customFormat="1" ht="6.96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7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="2" customFormat="1" ht="12" customHeight="1">
      <c r="A84" s="33"/>
      <c r="B84" s="34"/>
      <c r="C84" s="30" t="s">
        <v>14</v>
      </c>
      <c r="D84" s="35"/>
      <c r="E84" s="35"/>
      <c r="F84" s="35"/>
      <c r="G84" s="35"/>
      <c r="H84" s="35"/>
      <c r="I84" s="35"/>
      <c r="J84" s="35"/>
      <c r="K84" s="35"/>
      <c r="L84" s="57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="2" customFormat="1" ht="26.25" customHeight="1">
      <c r="A85" s="33"/>
      <c r="B85" s="34"/>
      <c r="C85" s="35"/>
      <c r="D85" s="35"/>
      <c r="E85" s="168" t="str">
        <f>E7</f>
        <v>Půdní vestavba učeben se zázemím a přístavba nového výtahu - AKT 23.9.2022</v>
      </c>
      <c r="F85" s="30"/>
      <c r="G85" s="30"/>
      <c r="H85" s="30"/>
      <c r="I85" s="35"/>
      <c r="J85" s="35"/>
      <c r="K85" s="35"/>
      <c r="L85" s="57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="2" customFormat="1" ht="12" customHeight="1">
      <c r="A86" s="33"/>
      <c r="B86" s="34"/>
      <c r="C86" s="30" t="s">
        <v>112</v>
      </c>
      <c r="D86" s="35"/>
      <c r="E86" s="35"/>
      <c r="F86" s="35"/>
      <c r="G86" s="35"/>
      <c r="H86" s="35"/>
      <c r="I86" s="35"/>
      <c r="J86" s="35"/>
      <c r="K86" s="35"/>
      <c r="L86" s="57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="2" customFormat="1" ht="16.5" customHeight="1">
      <c r="A87" s="33"/>
      <c r="B87" s="34"/>
      <c r="C87" s="35"/>
      <c r="D87" s="35"/>
      <c r="E87" s="70" t="str">
        <f>E9</f>
        <v>SO.03.1 - Elektromontáže - silnoproud a hromosvod</v>
      </c>
      <c r="F87" s="35"/>
      <c r="G87" s="35"/>
      <c r="H87" s="35"/>
      <c r="I87" s="35"/>
      <c r="J87" s="35"/>
      <c r="K87" s="35"/>
      <c r="L87" s="57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="2" customFormat="1" ht="6.96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7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="2" customFormat="1" ht="12" customHeight="1">
      <c r="A89" s="33"/>
      <c r="B89" s="34"/>
      <c r="C89" s="30" t="s">
        <v>18</v>
      </c>
      <c r="D89" s="35"/>
      <c r="E89" s="35"/>
      <c r="F89" s="27" t="str">
        <f>F12</f>
        <v>Mladá Boleslav</v>
      </c>
      <c r="G89" s="35"/>
      <c r="H89" s="35"/>
      <c r="I89" s="30" t="s">
        <v>20</v>
      </c>
      <c r="J89" s="73" t="str">
        <f>IF(J12="","",J12)</f>
        <v>23. 9. 2022</v>
      </c>
      <c r="K89" s="35"/>
      <c r="L89" s="57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="2" customFormat="1" ht="6.96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7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="2" customFormat="1" ht="40.05" customHeight="1">
      <c r="A91" s="33"/>
      <c r="B91" s="34"/>
      <c r="C91" s="30" t="s">
        <v>22</v>
      </c>
      <c r="D91" s="35"/>
      <c r="E91" s="35"/>
      <c r="F91" s="27" t="str">
        <f>E15</f>
        <v>SZŠ a VOŠZ, B. Němcové 482, Mladá Boleslav</v>
      </c>
      <c r="G91" s="35"/>
      <c r="H91" s="35"/>
      <c r="I91" s="30" t="s">
        <v>28</v>
      </c>
      <c r="J91" s="31" t="str">
        <f>E21</f>
        <v>Projecticon s.r.o., A. Kopeckého 151, Nový Hrádek</v>
      </c>
      <c r="K91" s="35"/>
      <c r="L91" s="57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="2" customFormat="1" ht="15.15" customHeight="1">
      <c r="A92" s="33"/>
      <c r="B92" s="34"/>
      <c r="C92" s="30" t="s">
        <v>26</v>
      </c>
      <c r="D92" s="35"/>
      <c r="E92" s="35"/>
      <c r="F92" s="27" t="str">
        <f>IF(E18="","",E18)</f>
        <v xml:space="preserve"> </v>
      </c>
      <c r="G92" s="35"/>
      <c r="H92" s="35"/>
      <c r="I92" s="30" t="s">
        <v>31</v>
      </c>
      <c r="J92" s="31" t="str">
        <f>E24</f>
        <v xml:space="preserve"> </v>
      </c>
      <c r="K92" s="35"/>
      <c r="L92" s="57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="2" customFormat="1" ht="10.32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7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="2" customFormat="1" ht="29.28" customHeight="1">
      <c r="A94" s="33"/>
      <c r="B94" s="34"/>
      <c r="C94" s="169" t="s">
        <v>115</v>
      </c>
      <c r="D94" s="170"/>
      <c r="E94" s="170"/>
      <c r="F94" s="170"/>
      <c r="G94" s="170"/>
      <c r="H94" s="170"/>
      <c r="I94" s="170"/>
      <c r="J94" s="171" t="s">
        <v>116</v>
      </c>
      <c r="K94" s="170"/>
      <c r="L94" s="57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="2" customFormat="1" ht="10.32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7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="2" customFormat="1" ht="22.8" customHeight="1">
      <c r="A96" s="33"/>
      <c r="B96" s="34"/>
      <c r="C96" s="172" t="s">
        <v>117</v>
      </c>
      <c r="D96" s="35"/>
      <c r="E96" s="35"/>
      <c r="F96" s="35"/>
      <c r="G96" s="35"/>
      <c r="H96" s="35"/>
      <c r="I96" s="35"/>
      <c r="J96" s="104">
        <f>J122</f>
        <v>1483712.51</v>
      </c>
      <c r="K96" s="35"/>
      <c r="L96" s="57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118</v>
      </c>
    </row>
    <row r="97" s="9" customFormat="1" ht="24.96" customHeight="1">
      <c r="A97" s="9"/>
      <c r="B97" s="173"/>
      <c r="C97" s="174"/>
      <c r="D97" s="175" t="s">
        <v>119</v>
      </c>
      <c r="E97" s="176"/>
      <c r="F97" s="176"/>
      <c r="G97" s="176"/>
      <c r="H97" s="176"/>
      <c r="I97" s="176"/>
      <c r="J97" s="177">
        <f>J123</f>
        <v>97548.910000000003</v>
      </c>
      <c r="K97" s="174"/>
      <c r="L97" s="17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9"/>
      <c r="C98" s="180"/>
      <c r="D98" s="181" t="s">
        <v>235</v>
      </c>
      <c r="E98" s="182"/>
      <c r="F98" s="182"/>
      <c r="G98" s="182"/>
      <c r="H98" s="182"/>
      <c r="I98" s="182"/>
      <c r="J98" s="183">
        <f>J124</f>
        <v>70260.889999999999</v>
      </c>
      <c r="K98" s="180"/>
      <c r="L98" s="18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9"/>
      <c r="C99" s="180"/>
      <c r="D99" s="181" t="s">
        <v>236</v>
      </c>
      <c r="E99" s="182"/>
      <c r="F99" s="182"/>
      <c r="G99" s="182"/>
      <c r="H99" s="182"/>
      <c r="I99" s="182"/>
      <c r="J99" s="183">
        <f>J130</f>
        <v>27288.019999999997</v>
      </c>
      <c r="K99" s="180"/>
      <c r="L99" s="18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3"/>
      <c r="C100" s="174"/>
      <c r="D100" s="175" t="s">
        <v>124</v>
      </c>
      <c r="E100" s="176"/>
      <c r="F100" s="176"/>
      <c r="G100" s="176"/>
      <c r="H100" s="176"/>
      <c r="I100" s="176"/>
      <c r="J100" s="177">
        <f>J136</f>
        <v>1272630.1400000001</v>
      </c>
      <c r="K100" s="174"/>
      <c r="L100" s="178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79"/>
      <c r="C101" s="180"/>
      <c r="D101" s="181" t="s">
        <v>2208</v>
      </c>
      <c r="E101" s="182"/>
      <c r="F101" s="182"/>
      <c r="G101" s="182"/>
      <c r="H101" s="182"/>
      <c r="I101" s="182"/>
      <c r="J101" s="183">
        <f>J137</f>
        <v>1272630.1400000001</v>
      </c>
      <c r="K101" s="180"/>
      <c r="L101" s="18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3"/>
      <c r="C102" s="174"/>
      <c r="D102" s="175" t="s">
        <v>2209</v>
      </c>
      <c r="E102" s="176"/>
      <c r="F102" s="176"/>
      <c r="G102" s="176"/>
      <c r="H102" s="176"/>
      <c r="I102" s="176"/>
      <c r="J102" s="177">
        <f>J233</f>
        <v>113533.46000000001</v>
      </c>
      <c r="K102" s="174"/>
      <c r="L102" s="178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33"/>
      <c r="B103" s="34"/>
      <c r="C103" s="35"/>
      <c r="D103" s="35"/>
      <c r="E103" s="35"/>
      <c r="F103" s="35"/>
      <c r="G103" s="35"/>
      <c r="H103" s="35"/>
      <c r="I103" s="35"/>
      <c r="J103" s="35"/>
      <c r="K103" s="35"/>
      <c r="L103" s="57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="2" customFormat="1" ht="6.96" customHeight="1">
      <c r="A104" s="33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7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8" s="2" customFormat="1" ht="6.96" customHeight="1">
      <c r="A108" s="33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7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="2" customFormat="1" ht="24.96" customHeight="1">
      <c r="A109" s="33"/>
      <c r="B109" s="34"/>
      <c r="C109" s="24" t="s">
        <v>126</v>
      </c>
      <c r="D109" s="35"/>
      <c r="E109" s="35"/>
      <c r="F109" s="35"/>
      <c r="G109" s="35"/>
      <c r="H109" s="35"/>
      <c r="I109" s="35"/>
      <c r="J109" s="35"/>
      <c r="K109" s="35"/>
      <c r="L109" s="57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="2" customFormat="1" ht="6.96" customHeight="1">
      <c r="A110" s="33"/>
      <c r="B110" s="34"/>
      <c r="C110" s="35"/>
      <c r="D110" s="35"/>
      <c r="E110" s="35"/>
      <c r="F110" s="35"/>
      <c r="G110" s="35"/>
      <c r="H110" s="35"/>
      <c r="I110" s="35"/>
      <c r="J110" s="35"/>
      <c r="K110" s="35"/>
      <c r="L110" s="57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="2" customFormat="1" ht="12" customHeight="1">
      <c r="A111" s="33"/>
      <c r="B111" s="34"/>
      <c r="C111" s="30" t="s">
        <v>14</v>
      </c>
      <c r="D111" s="35"/>
      <c r="E111" s="35"/>
      <c r="F111" s="35"/>
      <c r="G111" s="35"/>
      <c r="H111" s="35"/>
      <c r="I111" s="35"/>
      <c r="J111" s="35"/>
      <c r="K111" s="35"/>
      <c r="L111" s="57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="2" customFormat="1" ht="26.25" customHeight="1">
      <c r="A112" s="33"/>
      <c r="B112" s="34"/>
      <c r="C112" s="35"/>
      <c r="D112" s="35"/>
      <c r="E112" s="168" t="str">
        <f>E7</f>
        <v>Půdní vestavba učeben se zázemím a přístavba nového výtahu - AKT 23.9.2022</v>
      </c>
      <c r="F112" s="30"/>
      <c r="G112" s="30"/>
      <c r="H112" s="30"/>
      <c r="I112" s="35"/>
      <c r="J112" s="35"/>
      <c r="K112" s="35"/>
      <c r="L112" s="57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="2" customFormat="1" ht="12" customHeight="1">
      <c r="A113" s="33"/>
      <c r="B113" s="34"/>
      <c r="C113" s="30" t="s">
        <v>112</v>
      </c>
      <c r="D113" s="35"/>
      <c r="E113" s="35"/>
      <c r="F113" s="35"/>
      <c r="G113" s="35"/>
      <c r="H113" s="35"/>
      <c r="I113" s="35"/>
      <c r="J113" s="35"/>
      <c r="K113" s="35"/>
      <c r="L113" s="57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="2" customFormat="1" ht="16.5" customHeight="1">
      <c r="A114" s="33"/>
      <c r="B114" s="34"/>
      <c r="C114" s="35"/>
      <c r="D114" s="35"/>
      <c r="E114" s="70" t="str">
        <f>E9</f>
        <v>SO.03.1 - Elektromontáže - silnoproud a hromosvod</v>
      </c>
      <c r="F114" s="35"/>
      <c r="G114" s="35"/>
      <c r="H114" s="35"/>
      <c r="I114" s="35"/>
      <c r="J114" s="35"/>
      <c r="K114" s="35"/>
      <c r="L114" s="57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="2" customFormat="1" ht="6.96" customHeight="1">
      <c r="A115" s="33"/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57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="2" customFormat="1" ht="12" customHeight="1">
      <c r="A116" s="33"/>
      <c r="B116" s="34"/>
      <c r="C116" s="30" t="s">
        <v>18</v>
      </c>
      <c r="D116" s="35"/>
      <c r="E116" s="35"/>
      <c r="F116" s="27" t="str">
        <f>F12</f>
        <v>Mladá Boleslav</v>
      </c>
      <c r="G116" s="35"/>
      <c r="H116" s="35"/>
      <c r="I116" s="30" t="s">
        <v>20</v>
      </c>
      <c r="J116" s="73" t="str">
        <f>IF(J12="","",J12)</f>
        <v>23. 9. 2022</v>
      </c>
      <c r="K116" s="35"/>
      <c r="L116" s="57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="2" customFormat="1" ht="6.96" customHeight="1">
      <c r="A117" s="33"/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57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="2" customFormat="1" ht="40.05" customHeight="1">
      <c r="A118" s="33"/>
      <c r="B118" s="34"/>
      <c r="C118" s="30" t="s">
        <v>22</v>
      </c>
      <c r="D118" s="35"/>
      <c r="E118" s="35"/>
      <c r="F118" s="27" t="str">
        <f>E15</f>
        <v>SZŠ a VOŠZ, B. Němcové 482, Mladá Boleslav</v>
      </c>
      <c r="G118" s="35"/>
      <c r="H118" s="35"/>
      <c r="I118" s="30" t="s">
        <v>28</v>
      </c>
      <c r="J118" s="31" t="str">
        <f>E21</f>
        <v>Projecticon s.r.o., A. Kopeckého 151, Nový Hrádek</v>
      </c>
      <c r="K118" s="35"/>
      <c r="L118" s="57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="2" customFormat="1" ht="15.15" customHeight="1">
      <c r="A119" s="33"/>
      <c r="B119" s="34"/>
      <c r="C119" s="30" t="s">
        <v>26</v>
      </c>
      <c r="D119" s="35"/>
      <c r="E119" s="35"/>
      <c r="F119" s="27" t="str">
        <f>IF(E18="","",E18)</f>
        <v xml:space="preserve"> </v>
      </c>
      <c r="G119" s="35"/>
      <c r="H119" s="35"/>
      <c r="I119" s="30" t="s">
        <v>31</v>
      </c>
      <c r="J119" s="31" t="str">
        <f>E24</f>
        <v xml:space="preserve"> </v>
      </c>
      <c r="K119" s="35"/>
      <c r="L119" s="57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="2" customFormat="1" ht="10.32" customHeight="1">
      <c r="A120" s="33"/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57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="11" customFormat="1" ht="29.28" customHeight="1">
      <c r="A121" s="185"/>
      <c r="B121" s="186"/>
      <c r="C121" s="187" t="s">
        <v>127</v>
      </c>
      <c r="D121" s="188" t="s">
        <v>58</v>
      </c>
      <c r="E121" s="188" t="s">
        <v>54</v>
      </c>
      <c r="F121" s="188" t="s">
        <v>55</v>
      </c>
      <c r="G121" s="188" t="s">
        <v>128</v>
      </c>
      <c r="H121" s="188" t="s">
        <v>129</v>
      </c>
      <c r="I121" s="188" t="s">
        <v>130</v>
      </c>
      <c r="J121" s="188" t="s">
        <v>116</v>
      </c>
      <c r="K121" s="189" t="s">
        <v>131</v>
      </c>
      <c r="L121" s="190"/>
      <c r="M121" s="94" t="s">
        <v>1</v>
      </c>
      <c r="N121" s="95" t="s">
        <v>37</v>
      </c>
      <c r="O121" s="95" t="s">
        <v>132</v>
      </c>
      <c r="P121" s="95" t="s">
        <v>133</v>
      </c>
      <c r="Q121" s="95" t="s">
        <v>134</v>
      </c>
      <c r="R121" s="95" t="s">
        <v>135</v>
      </c>
      <c r="S121" s="95" t="s">
        <v>136</v>
      </c>
      <c r="T121" s="96" t="s">
        <v>137</v>
      </c>
      <c r="U121" s="185"/>
      <c r="V121" s="185"/>
      <c r="W121" s="185"/>
      <c r="X121" s="185"/>
      <c r="Y121" s="185"/>
      <c r="Z121" s="185"/>
      <c r="AA121" s="185"/>
      <c r="AB121" s="185"/>
      <c r="AC121" s="185"/>
      <c r="AD121" s="185"/>
      <c r="AE121" s="185"/>
    </row>
    <row r="122" s="2" customFormat="1" ht="22.8" customHeight="1">
      <c r="A122" s="33"/>
      <c r="B122" s="34"/>
      <c r="C122" s="101" t="s">
        <v>138</v>
      </c>
      <c r="D122" s="35"/>
      <c r="E122" s="35"/>
      <c r="F122" s="35"/>
      <c r="G122" s="35"/>
      <c r="H122" s="35"/>
      <c r="I122" s="35"/>
      <c r="J122" s="191">
        <f>BK122</f>
        <v>1483712.51</v>
      </c>
      <c r="K122" s="35"/>
      <c r="L122" s="39"/>
      <c r="M122" s="97"/>
      <c r="N122" s="192"/>
      <c r="O122" s="98"/>
      <c r="P122" s="193">
        <f>P123+P136+P233</f>
        <v>2179.3669850000001</v>
      </c>
      <c r="Q122" s="98"/>
      <c r="R122" s="193">
        <f>R123+R136+R233</f>
        <v>0.21643600000000002</v>
      </c>
      <c r="S122" s="98"/>
      <c r="T122" s="194">
        <f>T123+T136+T233</f>
        <v>5.6006999999999998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8" t="s">
        <v>72</v>
      </c>
      <c r="AU122" s="18" t="s">
        <v>118</v>
      </c>
      <c r="BK122" s="195">
        <f>BK123+BK136+BK233</f>
        <v>1483712.51</v>
      </c>
    </row>
    <row r="123" s="12" customFormat="1" ht="25.92" customHeight="1">
      <c r="A123" s="12"/>
      <c r="B123" s="196"/>
      <c r="C123" s="197"/>
      <c r="D123" s="198" t="s">
        <v>72</v>
      </c>
      <c r="E123" s="199" t="s">
        <v>139</v>
      </c>
      <c r="F123" s="199" t="s">
        <v>140</v>
      </c>
      <c r="G123" s="197"/>
      <c r="H123" s="197"/>
      <c r="I123" s="197"/>
      <c r="J123" s="200">
        <f>BK123</f>
        <v>97548.910000000003</v>
      </c>
      <c r="K123" s="197"/>
      <c r="L123" s="201"/>
      <c r="M123" s="202"/>
      <c r="N123" s="203"/>
      <c r="O123" s="203"/>
      <c r="P123" s="204">
        <f>P124+P130</f>
        <v>132.81062500000002</v>
      </c>
      <c r="Q123" s="203"/>
      <c r="R123" s="204">
        <f>R124+R130</f>
        <v>0</v>
      </c>
      <c r="S123" s="203"/>
      <c r="T123" s="205">
        <f>T124+T130</f>
        <v>5.6006999999999998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06" t="s">
        <v>81</v>
      </c>
      <c r="AT123" s="207" t="s">
        <v>72</v>
      </c>
      <c r="AU123" s="207" t="s">
        <v>73</v>
      </c>
      <c r="AY123" s="206" t="s">
        <v>141</v>
      </c>
      <c r="BK123" s="208">
        <f>BK124+BK130</f>
        <v>97548.910000000003</v>
      </c>
    </row>
    <row r="124" s="12" customFormat="1" ht="22.8" customHeight="1">
      <c r="A124" s="12"/>
      <c r="B124" s="196"/>
      <c r="C124" s="197"/>
      <c r="D124" s="198" t="s">
        <v>72</v>
      </c>
      <c r="E124" s="209" t="s">
        <v>192</v>
      </c>
      <c r="F124" s="209" t="s">
        <v>304</v>
      </c>
      <c r="G124" s="197"/>
      <c r="H124" s="197"/>
      <c r="I124" s="197"/>
      <c r="J124" s="210">
        <f>BK124</f>
        <v>70260.889999999999</v>
      </c>
      <c r="K124" s="197"/>
      <c r="L124" s="201"/>
      <c r="M124" s="202"/>
      <c r="N124" s="203"/>
      <c r="O124" s="203"/>
      <c r="P124" s="204">
        <f>SUM(P125:P129)</f>
        <v>104.10550000000001</v>
      </c>
      <c r="Q124" s="203"/>
      <c r="R124" s="204">
        <f>SUM(R125:R129)</f>
        <v>0</v>
      </c>
      <c r="S124" s="203"/>
      <c r="T124" s="205">
        <f>SUM(T125:T129)</f>
        <v>5.6006999999999998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6" t="s">
        <v>81</v>
      </c>
      <c r="AT124" s="207" t="s">
        <v>72</v>
      </c>
      <c r="AU124" s="207" t="s">
        <v>81</v>
      </c>
      <c r="AY124" s="206" t="s">
        <v>141</v>
      </c>
      <c r="BK124" s="208">
        <f>SUM(BK125:BK129)</f>
        <v>70260.889999999999</v>
      </c>
    </row>
    <row r="125" s="2" customFormat="1" ht="24.15" customHeight="1">
      <c r="A125" s="33"/>
      <c r="B125" s="34"/>
      <c r="C125" s="211" t="s">
        <v>81</v>
      </c>
      <c r="D125" s="211" t="s">
        <v>143</v>
      </c>
      <c r="E125" s="212" t="s">
        <v>2210</v>
      </c>
      <c r="F125" s="213" t="s">
        <v>2211</v>
      </c>
      <c r="G125" s="214" t="s">
        <v>195</v>
      </c>
      <c r="H125" s="215">
        <v>2</v>
      </c>
      <c r="I125" s="216">
        <v>2002.1600000000001</v>
      </c>
      <c r="J125" s="216">
        <f>ROUND(I125*H125,2)</f>
        <v>4004.3200000000002</v>
      </c>
      <c r="K125" s="213" t="s">
        <v>147</v>
      </c>
      <c r="L125" s="39"/>
      <c r="M125" s="217" t="s">
        <v>1</v>
      </c>
      <c r="N125" s="218" t="s">
        <v>38</v>
      </c>
      <c r="O125" s="219">
        <v>4.6500000000000004</v>
      </c>
      <c r="P125" s="219">
        <f>O125*H125</f>
        <v>9.3000000000000007</v>
      </c>
      <c r="Q125" s="219">
        <v>0</v>
      </c>
      <c r="R125" s="219">
        <f>Q125*H125</f>
        <v>0</v>
      </c>
      <c r="S125" s="219">
        <v>0</v>
      </c>
      <c r="T125" s="220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221" t="s">
        <v>148</v>
      </c>
      <c r="AT125" s="221" t="s">
        <v>143</v>
      </c>
      <c r="AU125" s="221" t="s">
        <v>83</v>
      </c>
      <c r="AY125" s="18" t="s">
        <v>141</v>
      </c>
      <c r="BE125" s="222">
        <f>IF(N125="základní",J125,0)</f>
        <v>4004.3200000000002</v>
      </c>
      <c r="BF125" s="222">
        <f>IF(N125="snížená",J125,0)</f>
        <v>0</v>
      </c>
      <c r="BG125" s="222">
        <f>IF(N125="zákl. přenesená",J125,0)</f>
        <v>0</v>
      </c>
      <c r="BH125" s="222">
        <f>IF(N125="sníž. přenesená",J125,0)</f>
        <v>0</v>
      </c>
      <c r="BI125" s="222">
        <f>IF(N125="nulová",J125,0)</f>
        <v>0</v>
      </c>
      <c r="BJ125" s="18" t="s">
        <v>81</v>
      </c>
      <c r="BK125" s="222">
        <f>ROUND(I125*H125,2)</f>
        <v>4004.3200000000002</v>
      </c>
      <c r="BL125" s="18" t="s">
        <v>148</v>
      </c>
      <c r="BM125" s="221" t="s">
        <v>2212</v>
      </c>
    </row>
    <row r="126" s="2" customFormat="1" ht="33" customHeight="1">
      <c r="A126" s="33"/>
      <c r="B126" s="34"/>
      <c r="C126" s="211" t="s">
        <v>83</v>
      </c>
      <c r="D126" s="211" t="s">
        <v>143</v>
      </c>
      <c r="E126" s="212" t="s">
        <v>2213</v>
      </c>
      <c r="F126" s="213" t="s">
        <v>2214</v>
      </c>
      <c r="G126" s="214" t="s">
        <v>195</v>
      </c>
      <c r="H126" s="215">
        <v>90</v>
      </c>
      <c r="I126" s="216">
        <v>322.39999999999998</v>
      </c>
      <c r="J126" s="216">
        <f>ROUND(I126*H126,2)</f>
        <v>29016</v>
      </c>
      <c r="K126" s="213" t="s">
        <v>147</v>
      </c>
      <c r="L126" s="39"/>
      <c r="M126" s="217" t="s">
        <v>1</v>
      </c>
      <c r="N126" s="218" t="s">
        <v>38</v>
      </c>
      <c r="O126" s="219">
        <v>0</v>
      </c>
      <c r="P126" s="219">
        <f>O126*H126</f>
        <v>0</v>
      </c>
      <c r="Q126" s="219">
        <v>0</v>
      </c>
      <c r="R126" s="219">
        <f>Q126*H126</f>
        <v>0</v>
      </c>
      <c r="S126" s="219">
        <v>0</v>
      </c>
      <c r="T126" s="220">
        <f>S126*H126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221" t="s">
        <v>148</v>
      </c>
      <c r="AT126" s="221" t="s">
        <v>143</v>
      </c>
      <c r="AU126" s="221" t="s">
        <v>83</v>
      </c>
      <c r="AY126" s="18" t="s">
        <v>141</v>
      </c>
      <c r="BE126" s="222">
        <f>IF(N126="základní",J126,0)</f>
        <v>29016</v>
      </c>
      <c r="BF126" s="222">
        <f>IF(N126="snížená",J126,0)</f>
        <v>0</v>
      </c>
      <c r="BG126" s="222">
        <f>IF(N126="zákl. přenesená",J126,0)</f>
        <v>0</v>
      </c>
      <c r="BH126" s="222">
        <f>IF(N126="sníž. přenesená",J126,0)</f>
        <v>0</v>
      </c>
      <c r="BI126" s="222">
        <f>IF(N126="nulová",J126,0)</f>
        <v>0</v>
      </c>
      <c r="BJ126" s="18" t="s">
        <v>81</v>
      </c>
      <c r="BK126" s="222">
        <f>ROUND(I126*H126,2)</f>
        <v>29016</v>
      </c>
      <c r="BL126" s="18" t="s">
        <v>148</v>
      </c>
      <c r="BM126" s="221" t="s">
        <v>2215</v>
      </c>
    </row>
    <row r="127" s="2" customFormat="1" ht="24.15" customHeight="1">
      <c r="A127" s="33"/>
      <c r="B127" s="34"/>
      <c r="C127" s="211" t="s">
        <v>162</v>
      </c>
      <c r="D127" s="211" t="s">
        <v>143</v>
      </c>
      <c r="E127" s="212" t="s">
        <v>2216</v>
      </c>
      <c r="F127" s="213" t="s">
        <v>2217</v>
      </c>
      <c r="G127" s="214" t="s">
        <v>195</v>
      </c>
      <c r="H127" s="215">
        <v>2</v>
      </c>
      <c r="I127" s="216">
        <v>2524.3499999999999</v>
      </c>
      <c r="J127" s="216">
        <f>ROUND(I127*H127,2)</f>
        <v>5048.6999999999998</v>
      </c>
      <c r="K127" s="213" t="s">
        <v>147</v>
      </c>
      <c r="L127" s="39"/>
      <c r="M127" s="217" t="s">
        <v>1</v>
      </c>
      <c r="N127" s="218" t="s">
        <v>38</v>
      </c>
      <c r="O127" s="219">
        <v>5.8460000000000001</v>
      </c>
      <c r="P127" s="219">
        <f>O127*H127</f>
        <v>11.692</v>
      </c>
      <c r="Q127" s="219">
        <v>0</v>
      </c>
      <c r="R127" s="219">
        <f>Q127*H127</f>
        <v>0</v>
      </c>
      <c r="S127" s="219">
        <v>0</v>
      </c>
      <c r="T127" s="220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221" t="s">
        <v>148</v>
      </c>
      <c r="AT127" s="221" t="s">
        <v>143</v>
      </c>
      <c r="AU127" s="221" t="s">
        <v>83</v>
      </c>
      <c r="AY127" s="18" t="s">
        <v>141</v>
      </c>
      <c r="BE127" s="222">
        <f>IF(N127="základní",J127,0)</f>
        <v>5048.6999999999998</v>
      </c>
      <c r="BF127" s="222">
        <f>IF(N127="snížená",J127,0)</f>
        <v>0</v>
      </c>
      <c r="BG127" s="222">
        <f>IF(N127="zákl. přenesená",J127,0)</f>
        <v>0</v>
      </c>
      <c r="BH127" s="222">
        <f>IF(N127="sníž. přenesená",J127,0)</f>
        <v>0</v>
      </c>
      <c r="BI127" s="222">
        <f>IF(N127="nulová",J127,0)</f>
        <v>0</v>
      </c>
      <c r="BJ127" s="18" t="s">
        <v>81</v>
      </c>
      <c r="BK127" s="222">
        <f>ROUND(I127*H127,2)</f>
        <v>5048.6999999999998</v>
      </c>
      <c r="BL127" s="18" t="s">
        <v>148</v>
      </c>
      <c r="BM127" s="221" t="s">
        <v>2218</v>
      </c>
    </row>
    <row r="128" s="2" customFormat="1" ht="24.15" customHeight="1">
      <c r="A128" s="33"/>
      <c r="B128" s="34"/>
      <c r="C128" s="211" t="s">
        <v>148</v>
      </c>
      <c r="D128" s="211" t="s">
        <v>143</v>
      </c>
      <c r="E128" s="212" t="s">
        <v>2219</v>
      </c>
      <c r="F128" s="213" t="s">
        <v>2220</v>
      </c>
      <c r="G128" s="214" t="s">
        <v>176</v>
      </c>
      <c r="H128" s="215">
        <v>154.30000000000001</v>
      </c>
      <c r="I128" s="216">
        <v>102.64</v>
      </c>
      <c r="J128" s="216">
        <f>ROUND(I128*H128,2)</f>
        <v>15837.35</v>
      </c>
      <c r="K128" s="213" t="s">
        <v>147</v>
      </c>
      <c r="L128" s="39"/>
      <c r="M128" s="217" t="s">
        <v>1</v>
      </c>
      <c r="N128" s="218" t="s">
        <v>38</v>
      </c>
      <c r="O128" s="219">
        <v>0.26500000000000001</v>
      </c>
      <c r="P128" s="219">
        <f>O128*H128</f>
        <v>40.889500000000005</v>
      </c>
      <c r="Q128" s="219">
        <v>0</v>
      </c>
      <c r="R128" s="219">
        <f>Q128*H128</f>
        <v>0</v>
      </c>
      <c r="S128" s="219">
        <v>0.0089999999999999993</v>
      </c>
      <c r="T128" s="220">
        <f>S128*H128</f>
        <v>1.3887000000000001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221" t="s">
        <v>148</v>
      </c>
      <c r="AT128" s="221" t="s">
        <v>143</v>
      </c>
      <c r="AU128" s="221" t="s">
        <v>83</v>
      </c>
      <c r="AY128" s="18" t="s">
        <v>141</v>
      </c>
      <c r="BE128" s="222">
        <f>IF(N128="základní",J128,0)</f>
        <v>15837.35</v>
      </c>
      <c r="BF128" s="222">
        <f>IF(N128="snížená",J128,0)</f>
        <v>0</v>
      </c>
      <c r="BG128" s="222">
        <f>IF(N128="zákl. přenesená",J128,0)</f>
        <v>0</v>
      </c>
      <c r="BH128" s="222">
        <f>IF(N128="sníž. přenesená",J128,0)</f>
        <v>0</v>
      </c>
      <c r="BI128" s="222">
        <f>IF(N128="nulová",J128,0)</f>
        <v>0</v>
      </c>
      <c r="BJ128" s="18" t="s">
        <v>81</v>
      </c>
      <c r="BK128" s="222">
        <f>ROUND(I128*H128,2)</f>
        <v>15837.35</v>
      </c>
      <c r="BL128" s="18" t="s">
        <v>148</v>
      </c>
      <c r="BM128" s="221" t="s">
        <v>2221</v>
      </c>
    </row>
    <row r="129" s="2" customFormat="1" ht="24.15" customHeight="1">
      <c r="A129" s="33"/>
      <c r="B129" s="34"/>
      <c r="C129" s="211" t="s">
        <v>173</v>
      </c>
      <c r="D129" s="211" t="s">
        <v>143</v>
      </c>
      <c r="E129" s="212" t="s">
        <v>2222</v>
      </c>
      <c r="F129" s="213" t="s">
        <v>2223</v>
      </c>
      <c r="G129" s="214" t="s">
        <v>176</v>
      </c>
      <c r="H129" s="215">
        <v>52</v>
      </c>
      <c r="I129" s="216">
        <v>314.50999999999999</v>
      </c>
      <c r="J129" s="216">
        <f>ROUND(I129*H129,2)</f>
        <v>16354.52</v>
      </c>
      <c r="K129" s="213" t="s">
        <v>147</v>
      </c>
      <c r="L129" s="39"/>
      <c r="M129" s="217" t="s">
        <v>1</v>
      </c>
      <c r="N129" s="218" t="s">
        <v>38</v>
      </c>
      <c r="O129" s="219">
        <v>0.81200000000000006</v>
      </c>
      <c r="P129" s="219">
        <f>O129*H129</f>
        <v>42.224000000000004</v>
      </c>
      <c r="Q129" s="219">
        <v>0</v>
      </c>
      <c r="R129" s="219">
        <f>Q129*H129</f>
        <v>0</v>
      </c>
      <c r="S129" s="219">
        <v>0.081000000000000003</v>
      </c>
      <c r="T129" s="220">
        <f>S129*H129</f>
        <v>4.2119999999999997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221" t="s">
        <v>148</v>
      </c>
      <c r="AT129" s="221" t="s">
        <v>143</v>
      </c>
      <c r="AU129" s="221" t="s">
        <v>83</v>
      </c>
      <c r="AY129" s="18" t="s">
        <v>141</v>
      </c>
      <c r="BE129" s="222">
        <f>IF(N129="základní",J129,0)</f>
        <v>16354.52</v>
      </c>
      <c r="BF129" s="222">
        <f>IF(N129="snížená",J129,0)</f>
        <v>0</v>
      </c>
      <c r="BG129" s="222">
        <f>IF(N129="zákl. přenesená",J129,0)</f>
        <v>0</v>
      </c>
      <c r="BH129" s="222">
        <f>IF(N129="sníž. přenesená",J129,0)</f>
        <v>0</v>
      </c>
      <c r="BI129" s="222">
        <f>IF(N129="nulová",J129,0)</f>
        <v>0</v>
      </c>
      <c r="BJ129" s="18" t="s">
        <v>81</v>
      </c>
      <c r="BK129" s="222">
        <f>ROUND(I129*H129,2)</f>
        <v>16354.52</v>
      </c>
      <c r="BL129" s="18" t="s">
        <v>148</v>
      </c>
      <c r="BM129" s="221" t="s">
        <v>2224</v>
      </c>
    </row>
    <row r="130" s="12" customFormat="1" ht="22.8" customHeight="1">
      <c r="A130" s="12"/>
      <c r="B130" s="196"/>
      <c r="C130" s="197"/>
      <c r="D130" s="198" t="s">
        <v>72</v>
      </c>
      <c r="E130" s="209" t="s">
        <v>423</v>
      </c>
      <c r="F130" s="209" t="s">
        <v>424</v>
      </c>
      <c r="G130" s="197"/>
      <c r="H130" s="197"/>
      <c r="I130" s="197"/>
      <c r="J130" s="210">
        <f>BK130</f>
        <v>27288.019999999997</v>
      </c>
      <c r="K130" s="197"/>
      <c r="L130" s="201"/>
      <c r="M130" s="202"/>
      <c r="N130" s="203"/>
      <c r="O130" s="203"/>
      <c r="P130" s="204">
        <f>SUM(P131:P135)</f>
        <v>28.705124999999999</v>
      </c>
      <c r="Q130" s="203"/>
      <c r="R130" s="204">
        <f>SUM(R131:R135)</f>
        <v>0</v>
      </c>
      <c r="S130" s="203"/>
      <c r="T130" s="205">
        <f>SUM(T131:T135)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06" t="s">
        <v>81</v>
      </c>
      <c r="AT130" s="207" t="s">
        <v>72</v>
      </c>
      <c r="AU130" s="207" t="s">
        <v>81</v>
      </c>
      <c r="AY130" s="206" t="s">
        <v>141</v>
      </c>
      <c r="BK130" s="208">
        <f>SUM(BK131:BK135)</f>
        <v>27288.019999999997</v>
      </c>
    </row>
    <row r="131" s="2" customFormat="1" ht="33" customHeight="1">
      <c r="A131" s="33"/>
      <c r="B131" s="34"/>
      <c r="C131" s="211" t="s">
        <v>178</v>
      </c>
      <c r="D131" s="211" t="s">
        <v>143</v>
      </c>
      <c r="E131" s="212" t="s">
        <v>2225</v>
      </c>
      <c r="F131" s="213" t="s">
        <v>2226</v>
      </c>
      <c r="G131" s="214" t="s">
        <v>157</v>
      </c>
      <c r="H131" s="215">
        <v>5.601</v>
      </c>
      <c r="I131" s="216">
        <v>1957.23</v>
      </c>
      <c r="J131" s="216">
        <f>ROUND(I131*H131,2)</f>
        <v>10962.450000000001</v>
      </c>
      <c r="K131" s="213" t="s">
        <v>147</v>
      </c>
      <c r="L131" s="39"/>
      <c r="M131" s="217" t="s">
        <v>1</v>
      </c>
      <c r="N131" s="218" t="s">
        <v>38</v>
      </c>
      <c r="O131" s="219">
        <v>4.75</v>
      </c>
      <c r="P131" s="219">
        <f>O131*H131</f>
        <v>26.604749999999999</v>
      </c>
      <c r="Q131" s="219">
        <v>0</v>
      </c>
      <c r="R131" s="219">
        <f>Q131*H131</f>
        <v>0</v>
      </c>
      <c r="S131" s="219">
        <v>0</v>
      </c>
      <c r="T131" s="220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221" t="s">
        <v>148</v>
      </c>
      <c r="AT131" s="221" t="s">
        <v>143</v>
      </c>
      <c r="AU131" s="221" t="s">
        <v>83</v>
      </c>
      <c r="AY131" s="18" t="s">
        <v>141</v>
      </c>
      <c r="BE131" s="222">
        <f>IF(N131="základní",J131,0)</f>
        <v>10962.450000000001</v>
      </c>
      <c r="BF131" s="222">
        <f>IF(N131="snížená",J131,0)</f>
        <v>0</v>
      </c>
      <c r="BG131" s="222">
        <f>IF(N131="zákl. přenesená",J131,0)</f>
        <v>0</v>
      </c>
      <c r="BH131" s="222">
        <f>IF(N131="sníž. přenesená",J131,0)</f>
        <v>0</v>
      </c>
      <c r="BI131" s="222">
        <f>IF(N131="nulová",J131,0)</f>
        <v>0</v>
      </c>
      <c r="BJ131" s="18" t="s">
        <v>81</v>
      </c>
      <c r="BK131" s="222">
        <f>ROUND(I131*H131,2)</f>
        <v>10962.450000000001</v>
      </c>
      <c r="BL131" s="18" t="s">
        <v>148</v>
      </c>
      <c r="BM131" s="221" t="s">
        <v>2227</v>
      </c>
    </row>
    <row r="132" s="2" customFormat="1" ht="24.15" customHeight="1">
      <c r="A132" s="33"/>
      <c r="B132" s="34"/>
      <c r="C132" s="211" t="s">
        <v>183</v>
      </c>
      <c r="D132" s="211" t="s">
        <v>143</v>
      </c>
      <c r="E132" s="212" t="s">
        <v>438</v>
      </c>
      <c r="F132" s="213" t="s">
        <v>439</v>
      </c>
      <c r="G132" s="214" t="s">
        <v>157</v>
      </c>
      <c r="H132" s="215">
        <v>112.02</v>
      </c>
      <c r="I132" s="216">
        <v>13.44</v>
      </c>
      <c r="J132" s="216">
        <f>ROUND(I132*H132,2)</f>
        <v>1505.55</v>
      </c>
      <c r="K132" s="213" t="s">
        <v>147</v>
      </c>
      <c r="L132" s="39"/>
      <c r="M132" s="217" t="s">
        <v>1</v>
      </c>
      <c r="N132" s="218" t="s">
        <v>38</v>
      </c>
      <c r="O132" s="219">
        <v>0.0060000000000000001</v>
      </c>
      <c r="P132" s="219">
        <f>O132*H132</f>
        <v>0.67211999999999994</v>
      </c>
      <c r="Q132" s="219">
        <v>0</v>
      </c>
      <c r="R132" s="219">
        <f>Q132*H132</f>
        <v>0</v>
      </c>
      <c r="S132" s="219">
        <v>0</v>
      </c>
      <c r="T132" s="220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221" t="s">
        <v>148</v>
      </c>
      <c r="AT132" s="221" t="s">
        <v>143</v>
      </c>
      <c r="AU132" s="221" t="s">
        <v>83</v>
      </c>
      <c r="AY132" s="18" t="s">
        <v>141</v>
      </c>
      <c r="BE132" s="222">
        <f>IF(N132="základní",J132,0)</f>
        <v>1505.55</v>
      </c>
      <c r="BF132" s="222">
        <f>IF(N132="snížená",J132,0)</f>
        <v>0</v>
      </c>
      <c r="BG132" s="222">
        <f>IF(N132="zákl. přenesená",J132,0)</f>
        <v>0</v>
      </c>
      <c r="BH132" s="222">
        <f>IF(N132="sníž. přenesená",J132,0)</f>
        <v>0</v>
      </c>
      <c r="BI132" s="222">
        <f>IF(N132="nulová",J132,0)</f>
        <v>0</v>
      </c>
      <c r="BJ132" s="18" t="s">
        <v>81</v>
      </c>
      <c r="BK132" s="222">
        <f>ROUND(I132*H132,2)</f>
        <v>1505.55</v>
      </c>
      <c r="BL132" s="18" t="s">
        <v>148</v>
      </c>
      <c r="BM132" s="221" t="s">
        <v>2228</v>
      </c>
    </row>
    <row r="133" s="13" customFormat="1">
      <c r="A133" s="13"/>
      <c r="B133" s="223"/>
      <c r="C133" s="224"/>
      <c r="D133" s="225" t="s">
        <v>150</v>
      </c>
      <c r="E133" s="226" t="s">
        <v>1</v>
      </c>
      <c r="F133" s="227" t="s">
        <v>2229</v>
      </c>
      <c r="G133" s="224"/>
      <c r="H133" s="228">
        <v>112.02</v>
      </c>
      <c r="I133" s="224"/>
      <c r="J133" s="224"/>
      <c r="K133" s="224"/>
      <c r="L133" s="229"/>
      <c r="M133" s="230"/>
      <c r="N133" s="231"/>
      <c r="O133" s="231"/>
      <c r="P133" s="231"/>
      <c r="Q133" s="231"/>
      <c r="R133" s="231"/>
      <c r="S133" s="231"/>
      <c r="T133" s="232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3" t="s">
        <v>150</v>
      </c>
      <c r="AU133" s="233" t="s">
        <v>83</v>
      </c>
      <c r="AV133" s="13" t="s">
        <v>83</v>
      </c>
      <c r="AW133" s="13" t="s">
        <v>30</v>
      </c>
      <c r="AX133" s="13" t="s">
        <v>81</v>
      </c>
      <c r="AY133" s="233" t="s">
        <v>141</v>
      </c>
    </row>
    <row r="134" s="2" customFormat="1" ht="33" customHeight="1">
      <c r="A134" s="33"/>
      <c r="B134" s="34"/>
      <c r="C134" s="211" t="s">
        <v>158</v>
      </c>
      <c r="D134" s="211" t="s">
        <v>143</v>
      </c>
      <c r="E134" s="212" t="s">
        <v>430</v>
      </c>
      <c r="F134" s="213" t="s">
        <v>431</v>
      </c>
      <c r="G134" s="214" t="s">
        <v>157</v>
      </c>
      <c r="H134" s="215">
        <v>5.601</v>
      </c>
      <c r="I134" s="216">
        <v>435.95999999999998</v>
      </c>
      <c r="J134" s="216">
        <f>ROUND(I134*H134,2)</f>
        <v>2441.8099999999999</v>
      </c>
      <c r="K134" s="213" t="s">
        <v>147</v>
      </c>
      <c r="L134" s="39"/>
      <c r="M134" s="217" t="s">
        <v>1</v>
      </c>
      <c r="N134" s="218" t="s">
        <v>38</v>
      </c>
      <c r="O134" s="219">
        <v>0.255</v>
      </c>
      <c r="P134" s="219">
        <f>O134*H134</f>
        <v>1.4282550000000001</v>
      </c>
      <c r="Q134" s="219">
        <v>0</v>
      </c>
      <c r="R134" s="219">
        <f>Q134*H134</f>
        <v>0</v>
      </c>
      <c r="S134" s="219">
        <v>0</v>
      </c>
      <c r="T134" s="220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221" t="s">
        <v>148</v>
      </c>
      <c r="AT134" s="221" t="s">
        <v>143</v>
      </c>
      <c r="AU134" s="221" t="s">
        <v>83</v>
      </c>
      <c r="AY134" s="18" t="s">
        <v>141</v>
      </c>
      <c r="BE134" s="222">
        <f>IF(N134="základní",J134,0)</f>
        <v>2441.8099999999999</v>
      </c>
      <c r="BF134" s="222">
        <f>IF(N134="snížená",J134,0)</f>
        <v>0</v>
      </c>
      <c r="BG134" s="222">
        <f>IF(N134="zákl. přenesená",J134,0)</f>
        <v>0</v>
      </c>
      <c r="BH134" s="222">
        <f>IF(N134="sníž. přenesená",J134,0)</f>
        <v>0</v>
      </c>
      <c r="BI134" s="222">
        <f>IF(N134="nulová",J134,0)</f>
        <v>0</v>
      </c>
      <c r="BJ134" s="18" t="s">
        <v>81</v>
      </c>
      <c r="BK134" s="222">
        <f>ROUND(I134*H134,2)</f>
        <v>2441.8099999999999</v>
      </c>
      <c r="BL134" s="18" t="s">
        <v>148</v>
      </c>
      <c r="BM134" s="221" t="s">
        <v>2230</v>
      </c>
    </row>
    <row r="135" s="2" customFormat="1" ht="33" customHeight="1">
      <c r="A135" s="33"/>
      <c r="B135" s="34"/>
      <c r="C135" s="211" t="s">
        <v>192</v>
      </c>
      <c r="D135" s="211" t="s">
        <v>143</v>
      </c>
      <c r="E135" s="212" t="s">
        <v>2231</v>
      </c>
      <c r="F135" s="213" t="s">
        <v>2232</v>
      </c>
      <c r="G135" s="214" t="s">
        <v>157</v>
      </c>
      <c r="H135" s="215">
        <v>5.601</v>
      </c>
      <c r="I135" s="216">
        <v>2210</v>
      </c>
      <c r="J135" s="216">
        <f>ROUND(I135*H135,2)</f>
        <v>12378.209999999999</v>
      </c>
      <c r="K135" s="213" t="s">
        <v>147</v>
      </c>
      <c r="L135" s="39"/>
      <c r="M135" s="217" t="s">
        <v>1</v>
      </c>
      <c r="N135" s="218" t="s">
        <v>38</v>
      </c>
      <c r="O135" s="219">
        <v>0</v>
      </c>
      <c r="P135" s="219">
        <f>O135*H135</f>
        <v>0</v>
      </c>
      <c r="Q135" s="219">
        <v>0</v>
      </c>
      <c r="R135" s="219">
        <f>Q135*H135</f>
        <v>0</v>
      </c>
      <c r="S135" s="219">
        <v>0</v>
      </c>
      <c r="T135" s="220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221" t="s">
        <v>148</v>
      </c>
      <c r="AT135" s="221" t="s">
        <v>143</v>
      </c>
      <c r="AU135" s="221" t="s">
        <v>83</v>
      </c>
      <c r="AY135" s="18" t="s">
        <v>141</v>
      </c>
      <c r="BE135" s="222">
        <f>IF(N135="základní",J135,0)</f>
        <v>12378.209999999999</v>
      </c>
      <c r="BF135" s="222">
        <f>IF(N135="snížená",J135,0)</f>
        <v>0</v>
      </c>
      <c r="BG135" s="222">
        <f>IF(N135="zákl. přenesená",J135,0)</f>
        <v>0</v>
      </c>
      <c r="BH135" s="222">
        <f>IF(N135="sníž. přenesená",J135,0)</f>
        <v>0</v>
      </c>
      <c r="BI135" s="222">
        <f>IF(N135="nulová",J135,0)</f>
        <v>0</v>
      </c>
      <c r="BJ135" s="18" t="s">
        <v>81</v>
      </c>
      <c r="BK135" s="222">
        <f>ROUND(I135*H135,2)</f>
        <v>12378.209999999999</v>
      </c>
      <c r="BL135" s="18" t="s">
        <v>148</v>
      </c>
      <c r="BM135" s="221" t="s">
        <v>2233</v>
      </c>
    </row>
    <row r="136" s="12" customFormat="1" ht="25.92" customHeight="1">
      <c r="A136" s="12"/>
      <c r="B136" s="196"/>
      <c r="C136" s="197"/>
      <c r="D136" s="198" t="s">
        <v>72</v>
      </c>
      <c r="E136" s="199" t="s">
        <v>218</v>
      </c>
      <c r="F136" s="199" t="s">
        <v>219</v>
      </c>
      <c r="G136" s="197"/>
      <c r="H136" s="197"/>
      <c r="I136" s="197"/>
      <c r="J136" s="200">
        <f>BK136</f>
        <v>1272630.1400000001</v>
      </c>
      <c r="K136" s="197"/>
      <c r="L136" s="201"/>
      <c r="M136" s="202"/>
      <c r="N136" s="203"/>
      <c r="O136" s="203"/>
      <c r="P136" s="204">
        <f>P137</f>
        <v>1824.9563599999999</v>
      </c>
      <c r="Q136" s="203"/>
      <c r="R136" s="204">
        <f>R137</f>
        <v>0.21643600000000002</v>
      </c>
      <c r="S136" s="203"/>
      <c r="T136" s="205">
        <f>T137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06" t="s">
        <v>83</v>
      </c>
      <c r="AT136" s="207" t="s">
        <v>72</v>
      </c>
      <c r="AU136" s="207" t="s">
        <v>73</v>
      </c>
      <c r="AY136" s="206" t="s">
        <v>141</v>
      </c>
      <c r="BK136" s="208">
        <f>BK137</f>
        <v>1272630.1400000001</v>
      </c>
    </row>
    <row r="137" s="12" customFormat="1" ht="22.8" customHeight="1">
      <c r="A137" s="12"/>
      <c r="B137" s="196"/>
      <c r="C137" s="197"/>
      <c r="D137" s="198" t="s">
        <v>72</v>
      </c>
      <c r="E137" s="209" t="s">
        <v>2234</v>
      </c>
      <c r="F137" s="209" t="s">
        <v>2235</v>
      </c>
      <c r="G137" s="197"/>
      <c r="H137" s="197"/>
      <c r="I137" s="197"/>
      <c r="J137" s="210">
        <f>BK137</f>
        <v>1272630.1400000001</v>
      </c>
      <c r="K137" s="197"/>
      <c r="L137" s="201"/>
      <c r="M137" s="202"/>
      <c r="N137" s="203"/>
      <c r="O137" s="203"/>
      <c r="P137" s="204">
        <f>SUM(P138:P232)</f>
        <v>1824.9563599999999</v>
      </c>
      <c r="Q137" s="203"/>
      <c r="R137" s="204">
        <f>SUM(R138:R232)</f>
        <v>0.21643600000000002</v>
      </c>
      <c r="S137" s="203"/>
      <c r="T137" s="205">
        <f>SUM(T138:T232)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6" t="s">
        <v>83</v>
      </c>
      <c r="AT137" s="207" t="s">
        <v>72</v>
      </c>
      <c r="AU137" s="207" t="s">
        <v>81</v>
      </c>
      <c r="AY137" s="206" t="s">
        <v>141</v>
      </c>
      <c r="BK137" s="208">
        <f>SUM(BK138:BK232)</f>
        <v>1272630.1400000001</v>
      </c>
    </row>
    <row r="138" s="2" customFormat="1" ht="24.15" customHeight="1">
      <c r="A138" s="33"/>
      <c r="B138" s="34"/>
      <c r="C138" s="211" t="s">
        <v>197</v>
      </c>
      <c r="D138" s="211" t="s">
        <v>143</v>
      </c>
      <c r="E138" s="212" t="s">
        <v>2236</v>
      </c>
      <c r="F138" s="213" t="s">
        <v>2237</v>
      </c>
      <c r="G138" s="214" t="s">
        <v>195</v>
      </c>
      <c r="H138" s="215">
        <v>1</v>
      </c>
      <c r="I138" s="216">
        <v>10833.33</v>
      </c>
      <c r="J138" s="216">
        <f>ROUND(I138*H138,2)</f>
        <v>10833.33</v>
      </c>
      <c r="K138" s="213" t="s">
        <v>1</v>
      </c>
      <c r="L138" s="39"/>
      <c r="M138" s="217" t="s">
        <v>1</v>
      </c>
      <c r="N138" s="218" t="s">
        <v>38</v>
      </c>
      <c r="O138" s="219">
        <v>0.50600000000000001</v>
      </c>
      <c r="P138" s="219">
        <f>O138*H138</f>
        <v>0.50600000000000001</v>
      </c>
      <c r="Q138" s="219">
        <v>0</v>
      </c>
      <c r="R138" s="219">
        <f>Q138*H138</f>
        <v>0</v>
      </c>
      <c r="S138" s="219">
        <v>0</v>
      </c>
      <c r="T138" s="220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221" t="s">
        <v>224</v>
      </c>
      <c r="AT138" s="221" t="s">
        <v>143</v>
      </c>
      <c r="AU138" s="221" t="s">
        <v>83</v>
      </c>
      <c r="AY138" s="18" t="s">
        <v>141</v>
      </c>
      <c r="BE138" s="222">
        <f>IF(N138="základní",J138,0)</f>
        <v>10833.33</v>
      </c>
      <c r="BF138" s="222">
        <f>IF(N138="snížená",J138,0)</f>
        <v>0</v>
      </c>
      <c r="BG138" s="222">
        <f>IF(N138="zákl. přenesená",J138,0)</f>
        <v>0</v>
      </c>
      <c r="BH138" s="222">
        <f>IF(N138="sníž. přenesená",J138,0)</f>
        <v>0</v>
      </c>
      <c r="BI138" s="222">
        <f>IF(N138="nulová",J138,0)</f>
        <v>0</v>
      </c>
      <c r="BJ138" s="18" t="s">
        <v>81</v>
      </c>
      <c r="BK138" s="222">
        <f>ROUND(I138*H138,2)</f>
        <v>10833.33</v>
      </c>
      <c r="BL138" s="18" t="s">
        <v>224</v>
      </c>
      <c r="BM138" s="221" t="s">
        <v>2238</v>
      </c>
    </row>
    <row r="139" s="16" customFormat="1">
      <c r="A139" s="16"/>
      <c r="B139" s="270"/>
      <c r="C139" s="271"/>
      <c r="D139" s="225" t="s">
        <v>150</v>
      </c>
      <c r="E139" s="272" t="s">
        <v>1</v>
      </c>
      <c r="F139" s="273" t="s">
        <v>2239</v>
      </c>
      <c r="G139" s="271"/>
      <c r="H139" s="272" t="s">
        <v>1</v>
      </c>
      <c r="I139" s="271"/>
      <c r="J139" s="271"/>
      <c r="K139" s="271"/>
      <c r="L139" s="274"/>
      <c r="M139" s="275"/>
      <c r="N139" s="276"/>
      <c r="O139" s="276"/>
      <c r="P139" s="276"/>
      <c r="Q139" s="276"/>
      <c r="R139" s="276"/>
      <c r="S139" s="276"/>
      <c r="T139" s="277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T139" s="278" t="s">
        <v>150</v>
      </c>
      <c r="AU139" s="278" t="s">
        <v>83</v>
      </c>
      <c r="AV139" s="16" t="s">
        <v>81</v>
      </c>
      <c r="AW139" s="16" t="s">
        <v>30</v>
      </c>
      <c r="AX139" s="16" t="s">
        <v>73</v>
      </c>
      <c r="AY139" s="278" t="s">
        <v>141</v>
      </c>
    </row>
    <row r="140" s="13" customFormat="1">
      <c r="A140" s="13"/>
      <c r="B140" s="223"/>
      <c r="C140" s="224"/>
      <c r="D140" s="225" t="s">
        <v>150</v>
      </c>
      <c r="E140" s="226" t="s">
        <v>1</v>
      </c>
      <c r="F140" s="227" t="s">
        <v>81</v>
      </c>
      <c r="G140" s="224"/>
      <c r="H140" s="228">
        <v>1</v>
      </c>
      <c r="I140" s="224"/>
      <c r="J140" s="224"/>
      <c r="K140" s="224"/>
      <c r="L140" s="229"/>
      <c r="M140" s="230"/>
      <c r="N140" s="231"/>
      <c r="O140" s="231"/>
      <c r="P140" s="231"/>
      <c r="Q140" s="231"/>
      <c r="R140" s="231"/>
      <c r="S140" s="231"/>
      <c r="T140" s="232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3" t="s">
        <v>150</v>
      </c>
      <c r="AU140" s="233" t="s">
        <v>83</v>
      </c>
      <c r="AV140" s="13" t="s">
        <v>83</v>
      </c>
      <c r="AW140" s="13" t="s">
        <v>30</v>
      </c>
      <c r="AX140" s="13" t="s">
        <v>81</v>
      </c>
      <c r="AY140" s="233" t="s">
        <v>141</v>
      </c>
    </row>
    <row r="141" s="2" customFormat="1" ht="24.15" customHeight="1">
      <c r="A141" s="33"/>
      <c r="B141" s="34"/>
      <c r="C141" s="211" t="s">
        <v>201</v>
      </c>
      <c r="D141" s="211" t="s">
        <v>143</v>
      </c>
      <c r="E141" s="212" t="s">
        <v>2240</v>
      </c>
      <c r="F141" s="213" t="s">
        <v>2241</v>
      </c>
      <c r="G141" s="214" t="s">
        <v>195</v>
      </c>
      <c r="H141" s="215">
        <v>1</v>
      </c>
      <c r="I141" s="216">
        <v>16250</v>
      </c>
      <c r="J141" s="216">
        <f>ROUND(I141*H141,2)</f>
        <v>16250</v>
      </c>
      <c r="K141" s="213" t="s">
        <v>1</v>
      </c>
      <c r="L141" s="39"/>
      <c r="M141" s="217" t="s">
        <v>1</v>
      </c>
      <c r="N141" s="218" t="s">
        <v>38</v>
      </c>
      <c r="O141" s="219">
        <v>0.86499999999999999</v>
      </c>
      <c r="P141" s="219">
        <f>O141*H141</f>
        <v>0.86499999999999999</v>
      </c>
      <c r="Q141" s="219">
        <v>0</v>
      </c>
      <c r="R141" s="219">
        <f>Q141*H141</f>
        <v>0</v>
      </c>
      <c r="S141" s="219">
        <v>0</v>
      </c>
      <c r="T141" s="220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221" t="s">
        <v>224</v>
      </c>
      <c r="AT141" s="221" t="s">
        <v>143</v>
      </c>
      <c r="AU141" s="221" t="s">
        <v>83</v>
      </c>
      <c r="AY141" s="18" t="s">
        <v>141</v>
      </c>
      <c r="BE141" s="222">
        <f>IF(N141="základní",J141,0)</f>
        <v>16250</v>
      </c>
      <c r="BF141" s="222">
        <f>IF(N141="snížená",J141,0)</f>
        <v>0</v>
      </c>
      <c r="BG141" s="222">
        <f>IF(N141="zákl. přenesená",J141,0)</f>
        <v>0</v>
      </c>
      <c r="BH141" s="222">
        <f>IF(N141="sníž. přenesená",J141,0)</f>
        <v>0</v>
      </c>
      <c r="BI141" s="222">
        <f>IF(N141="nulová",J141,0)</f>
        <v>0</v>
      </c>
      <c r="BJ141" s="18" t="s">
        <v>81</v>
      </c>
      <c r="BK141" s="222">
        <f>ROUND(I141*H141,2)</f>
        <v>16250</v>
      </c>
      <c r="BL141" s="18" t="s">
        <v>224</v>
      </c>
      <c r="BM141" s="221" t="s">
        <v>2242</v>
      </c>
    </row>
    <row r="142" s="16" customFormat="1">
      <c r="A142" s="16"/>
      <c r="B142" s="270"/>
      <c r="C142" s="271"/>
      <c r="D142" s="225" t="s">
        <v>150</v>
      </c>
      <c r="E142" s="272" t="s">
        <v>1</v>
      </c>
      <c r="F142" s="273" t="s">
        <v>2239</v>
      </c>
      <c r="G142" s="271"/>
      <c r="H142" s="272" t="s">
        <v>1</v>
      </c>
      <c r="I142" s="271"/>
      <c r="J142" s="271"/>
      <c r="K142" s="271"/>
      <c r="L142" s="274"/>
      <c r="M142" s="275"/>
      <c r="N142" s="276"/>
      <c r="O142" s="276"/>
      <c r="P142" s="276"/>
      <c r="Q142" s="276"/>
      <c r="R142" s="276"/>
      <c r="S142" s="276"/>
      <c r="T142" s="277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T142" s="278" t="s">
        <v>150</v>
      </c>
      <c r="AU142" s="278" t="s">
        <v>83</v>
      </c>
      <c r="AV142" s="16" t="s">
        <v>81</v>
      </c>
      <c r="AW142" s="16" t="s">
        <v>30</v>
      </c>
      <c r="AX142" s="16" t="s">
        <v>73</v>
      </c>
      <c r="AY142" s="278" t="s">
        <v>141</v>
      </c>
    </row>
    <row r="143" s="13" customFormat="1">
      <c r="A143" s="13"/>
      <c r="B143" s="223"/>
      <c r="C143" s="224"/>
      <c r="D143" s="225" t="s">
        <v>150</v>
      </c>
      <c r="E143" s="226" t="s">
        <v>1</v>
      </c>
      <c r="F143" s="227" t="s">
        <v>81</v>
      </c>
      <c r="G143" s="224"/>
      <c r="H143" s="228">
        <v>1</v>
      </c>
      <c r="I143" s="224"/>
      <c r="J143" s="224"/>
      <c r="K143" s="224"/>
      <c r="L143" s="229"/>
      <c r="M143" s="230"/>
      <c r="N143" s="231"/>
      <c r="O143" s="231"/>
      <c r="P143" s="231"/>
      <c r="Q143" s="231"/>
      <c r="R143" s="231"/>
      <c r="S143" s="231"/>
      <c r="T143" s="23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3" t="s">
        <v>150</v>
      </c>
      <c r="AU143" s="233" t="s">
        <v>83</v>
      </c>
      <c r="AV143" s="13" t="s">
        <v>83</v>
      </c>
      <c r="AW143" s="13" t="s">
        <v>30</v>
      </c>
      <c r="AX143" s="13" t="s">
        <v>81</v>
      </c>
      <c r="AY143" s="233" t="s">
        <v>141</v>
      </c>
    </row>
    <row r="144" s="2" customFormat="1" ht="16.5" customHeight="1">
      <c r="A144" s="33"/>
      <c r="B144" s="34"/>
      <c r="C144" s="211" t="s">
        <v>205</v>
      </c>
      <c r="D144" s="211" t="s">
        <v>143</v>
      </c>
      <c r="E144" s="212" t="s">
        <v>2243</v>
      </c>
      <c r="F144" s="213" t="s">
        <v>2244</v>
      </c>
      <c r="G144" s="214" t="s">
        <v>195</v>
      </c>
      <c r="H144" s="215">
        <v>1</v>
      </c>
      <c r="I144" s="216">
        <v>6673.3299999999999</v>
      </c>
      <c r="J144" s="216">
        <f>ROUND(I144*H144,2)</f>
        <v>6673.3299999999999</v>
      </c>
      <c r="K144" s="213" t="s">
        <v>1</v>
      </c>
      <c r="L144" s="39"/>
      <c r="M144" s="217" t="s">
        <v>1</v>
      </c>
      <c r="N144" s="218" t="s">
        <v>38</v>
      </c>
      <c r="O144" s="219">
        <v>1.1599999999999999</v>
      </c>
      <c r="P144" s="219">
        <f>O144*H144</f>
        <v>1.1599999999999999</v>
      </c>
      <c r="Q144" s="219">
        <v>0</v>
      </c>
      <c r="R144" s="219">
        <f>Q144*H144</f>
        <v>0</v>
      </c>
      <c r="S144" s="219">
        <v>0</v>
      </c>
      <c r="T144" s="220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221" t="s">
        <v>224</v>
      </c>
      <c r="AT144" s="221" t="s">
        <v>143</v>
      </c>
      <c r="AU144" s="221" t="s">
        <v>83</v>
      </c>
      <c r="AY144" s="18" t="s">
        <v>141</v>
      </c>
      <c r="BE144" s="222">
        <f>IF(N144="základní",J144,0)</f>
        <v>6673.3299999999999</v>
      </c>
      <c r="BF144" s="222">
        <f>IF(N144="snížená",J144,0)</f>
        <v>0</v>
      </c>
      <c r="BG144" s="222">
        <f>IF(N144="zákl. přenesená",J144,0)</f>
        <v>0</v>
      </c>
      <c r="BH144" s="222">
        <f>IF(N144="sníž. přenesená",J144,0)</f>
        <v>0</v>
      </c>
      <c r="BI144" s="222">
        <f>IF(N144="nulová",J144,0)</f>
        <v>0</v>
      </c>
      <c r="BJ144" s="18" t="s">
        <v>81</v>
      </c>
      <c r="BK144" s="222">
        <f>ROUND(I144*H144,2)</f>
        <v>6673.3299999999999</v>
      </c>
      <c r="BL144" s="18" t="s">
        <v>224</v>
      </c>
      <c r="BM144" s="221" t="s">
        <v>2245</v>
      </c>
    </row>
    <row r="145" s="16" customFormat="1">
      <c r="A145" s="16"/>
      <c r="B145" s="270"/>
      <c r="C145" s="271"/>
      <c r="D145" s="225" t="s">
        <v>150</v>
      </c>
      <c r="E145" s="272" t="s">
        <v>1</v>
      </c>
      <c r="F145" s="273" t="s">
        <v>2239</v>
      </c>
      <c r="G145" s="271"/>
      <c r="H145" s="272" t="s">
        <v>1</v>
      </c>
      <c r="I145" s="271"/>
      <c r="J145" s="271"/>
      <c r="K145" s="271"/>
      <c r="L145" s="274"/>
      <c r="M145" s="275"/>
      <c r="N145" s="276"/>
      <c r="O145" s="276"/>
      <c r="P145" s="276"/>
      <c r="Q145" s="276"/>
      <c r="R145" s="276"/>
      <c r="S145" s="276"/>
      <c r="T145" s="277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T145" s="278" t="s">
        <v>150</v>
      </c>
      <c r="AU145" s="278" t="s">
        <v>83</v>
      </c>
      <c r="AV145" s="16" t="s">
        <v>81</v>
      </c>
      <c r="AW145" s="16" t="s">
        <v>30</v>
      </c>
      <c r="AX145" s="16" t="s">
        <v>73</v>
      </c>
      <c r="AY145" s="278" t="s">
        <v>141</v>
      </c>
    </row>
    <row r="146" s="13" customFormat="1">
      <c r="A146" s="13"/>
      <c r="B146" s="223"/>
      <c r="C146" s="224"/>
      <c r="D146" s="225" t="s">
        <v>150</v>
      </c>
      <c r="E146" s="226" t="s">
        <v>1</v>
      </c>
      <c r="F146" s="227" t="s">
        <v>81</v>
      </c>
      <c r="G146" s="224"/>
      <c r="H146" s="228">
        <v>1</v>
      </c>
      <c r="I146" s="224"/>
      <c r="J146" s="224"/>
      <c r="K146" s="224"/>
      <c r="L146" s="229"/>
      <c r="M146" s="230"/>
      <c r="N146" s="231"/>
      <c r="O146" s="231"/>
      <c r="P146" s="231"/>
      <c r="Q146" s="231"/>
      <c r="R146" s="231"/>
      <c r="S146" s="231"/>
      <c r="T146" s="232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3" t="s">
        <v>150</v>
      </c>
      <c r="AU146" s="233" t="s">
        <v>83</v>
      </c>
      <c r="AV146" s="13" t="s">
        <v>83</v>
      </c>
      <c r="AW146" s="13" t="s">
        <v>30</v>
      </c>
      <c r="AX146" s="13" t="s">
        <v>81</v>
      </c>
      <c r="AY146" s="233" t="s">
        <v>141</v>
      </c>
    </row>
    <row r="147" s="2" customFormat="1" ht="33" customHeight="1">
      <c r="A147" s="33"/>
      <c r="B147" s="34"/>
      <c r="C147" s="211" t="s">
        <v>209</v>
      </c>
      <c r="D147" s="211" t="s">
        <v>143</v>
      </c>
      <c r="E147" s="212" t="s">
        <v>2246</v>
      </c>
      <c r="F147" s="213" t="s">
        <v>2247</v>
      </c>
      <c r="G147" s="214" t="s">
        <v>195</v>
      </c>
      <c r="H147" s="215">
        <v>1</v>
      </c>
      <c r="I147" s="216">
        <v>27083.330000000002</v>
      </c>
      <c r="J147" s="216">
        <f>ROUND(I147*H147,2)</f>
        <v>27083.330000000002</v>
      </c>
      <c r="K147" s="213" t="s">
        <v>1</v>
      </c>
      <c r="L147" s="39"/>
      <c r="M147" s="217" t="s">
        <v>1</v>
      </c>
      <c r="N147" s="218" t="s">
        <v>38</v>
      </c>
      <c r="O147" s="219">
        <v>0.50600000000000001</v>
      </c>
      <c r="P147" s="219">
        <f>O147*H147</f>
        <v>0.50600000000000001</v>
      </c>
      <c r="Q147" s="219">
        <v>0</v>
      </c>
      <c r="R147" s="219">
        <f>Q147*H147</f>
        <v>0</v>
      </c>
      <c r="S147" s="219">
        <v>0</v>
      </c>
      <c r="T147" s="220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221" t="s">
        <v>224</v>
      </c>
      <c r="AT147" s="221" t="s">
        <v>143</v>
      </c>
      <c r="AU147" s="221" t="s">
        <v>83</v>
      </c>
      <c r="AY147" s="18" t="s">
        <v>141</v>
      </c>
      <c r="BE147" s="222">
        <f>IF(N147="základní",J147,0)</f>
        <v>27083.330000000002</v>
      </c>
      <c r="BF147" s="222">
        <f>IF(N147="snížená",J147,0)</f>
        <v>0</v>
      </c>
      <c r="BG147" s="222">
        <f>IF(N147="zákl. přenesená",J147,0)</f>
        <v>0</v>
      </c>
      <c r="BH147" s="222">
        <f>IF(N147="sníž. přenesená",J147,0)</f>
        <v>0</v>
      </c>
      <c r="BI147" s="222">
        <f>IF(N147="nulová",J147,0)</f>
        <v>0</v>
      </c>
      <c r="BJ147" s="18" t="s">
        <v>81</v>
      </c>
      <c r="BK147" s="222">
        <f>ROUND(I147*H147,2)</f>
        <v>27083.330000000002</v>
      </c>
      <c r="BL147" s="18" t="s">
        <v>224</v>
      </c>
      <c r="BM147" s="221" t="s">
        <v>2248</v>
      </c>
    </row>
    <row r="148" s="16" customFormat="1">
      <c r="A148" s="16"/>
      <c r="B148" s="270"/>
      <c r="C148" s="271"/>
      <c r="D148" s="225" t="s">
        <v>150</v>
      </c>
      <c r="E148" s="272" t="s">
        <v>1</v>
      </c>
      <c r="F148" s="273" t="s">
        <v>2239</v>
      </c>
      <c r="G148" s="271"/>
      <c r="H148" s="272" t="s">
        <v>1</v>
      </c>
      <c r="I148" s="271"/>
      <c r="J148" s="271"/>
      <c r="K148" s="271"/>
      <c r="L148" s="274"/>
      <c r="M148" s="275"/>
      <c r="N148" s="276"/>
      <c r="O148" s="276"/>
      <c r="P148" s="276"/>
      <c r="Q148" s="276"/>
      <c r="R148" s="276"/>
      <c r="S148" s="276"/>
      <c r="T148" s="277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T148" s="278" t="s">
        <v>150</v>
      </c>
      <c r="AU148" s="278" t="s">
        <v>83</v>
      </c>
      <c r="AV148" s="16" t="s">
        <v>81</v>
      </c>
      <c r="AW148" s="16" t="s">
        <v>30</v>
      </c>
      <c r="AX148" s="16" t="s">
        <v>73</v>
      </c>
      <c r="AY148" s="278" t="s">
        <v>141</v>
      </c>
    </row>
    <row r="149" s="13" customFormat="1">
      <c r="A149" s="13"/>
      <c r="B149" s="223"/>
      <c r="C149" s="224"/>
      <c r="D149" s="225" t="s">
        <v>150</v>
      </c>
      <c r="E149" s="226" t="s">
        <v>1</v>
      </c>
      <c r="F149" s="227" t="s">
        <v>81</v>
      </c>
      <c r="G149" s="224"/>
      <c r="H149" s="228">
        <v>1</v>
      </c>
      <c r="I149" s="224"/>
      <c r="J149" s="224"/>
      <c r="K149" s="224"/>
      <c r="L149" s="229"/>
      <c r="M149" s="230"/>
      <c r="N149" s="231"/>
      <c r="O149" s="231"/>
      <c r="P149" s="231"/>
      <c r="Q149" s="231"/>
      <c r="R149" s="231"/>
      <c r="S149" s="231"/>
      <c r="T149" s="232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3" t="s">
        <v>150</v>
      </c>
      <c r="AU149" s="233" t="s">
        <v>83</v>
      </c>
      <c r="AV149" s="13" t="s">
        <v>83</v>
      </c>
      <c r="AW149" s="13" t="s">
        <v>30</v>
      </c>
      <c r="AX149" s="13" t="s">
        <v>81</v>
      </c>
      <c r="AY149" s="233" t="s">
        <v>141</v>
      </c>
    </row>
    <row r="150" s="2" customFormat="1" ht="33" customHeight="1">
      <c r="A150" s="33"/>
      <c r="B150" s="34"/>
      <c r="C150" s="211" t="s">
        <v>213</v>
      </c>
      <c r="D150" s="211" t="s">
        <v>143</v>
      </c>
      <c r="E150" s="212" t="s">
        <v>2249</v>
      </c>
      <c r="F150" s="213" t="s">
        <v>2250</v>
      </c>
      <c r="G150" s="214" t="s">
        <v>195</v>
      </c>
      <c r="H150" s="215">
        <v>1</v>
      </c>
      <c r="I150" s="216">
        <v>27083.330000000002</v>
      </c>
      <c r="J150" s="216">
        <f>ROUND(I150*H150,2)</f>
        <v>27083.330000000002</v>
      </c>
      <c r="K150" s="213" t="s">
        <v>1</v>
      </c>
      <c r="L150" s="39"/>
      <c r="M150" s="217" t="s">
        <v>1</v>
      </c>
      <c r="N150" s="218" t="s">
        <v>38</v>
      </c>
      <c r="O150" s="219">
        <v>0.50600000000000001</v>
      </c>
      <c r="P150" s="219">
        <f>O150*H150</f>
        <v>0.50600000000000001</v>
      </c>
      <c r="Q150" s="219">
        <v>0</v>
      </c>
      <c r="R150" s="219">
        <f>Q150*H150</f>
        <v>0</v>
      </c>
      <c r="S150" s="219">
        <v>0</v>
      </c>
      <c r="T150" s="220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221" t="s">
        <v>224</v>
      </c>
      <c r="AT150" s="221" t="s">
        <v>143</v>
      </c>
      <c r="AU150" s="221" t="s">
        <v>83</v>
      </c>
      <c r="AY150" s="18" t="s">
        <v>141</v>
      </c>
      <c r="BE150" s="222">
        <f>IF(N150="základní",J150,0)</f>
        <v>27083.330000000002</v>
      </c>
      <c r="BF150" s="222">
        <f>IF(N150="snížená",J150,0)</f>
        <v>0</v>
      </c>
      <c r="BG150" s="222">
        <f>IF(N150="zákl. přenesená",J150,0)</f>
        <v>0</v>
      </c>
      <c r="BH150" s="222">
        <f>IF(N150="sníž. přenesená",J150,0)</f>
        <v>0</v>
      </c>
      <c r="BI150" s="222">
        <f>IF(N150="nulová",J150,0)</f>
        <v>0</v>
      </c>
      <c r="BJ150" s="18" t="s">
        <v>81</v>
      </c>
      <c r="BK150" s="222">
        <f>ROUND(I150*H150,2)</f>
        <v>27083.330000000002</v>
      </c>
      <c r="BL150" s="18" t="s">
        <v>224</v>
      </c>
      <c r="BM150" s="221" t="s">
        <v>2251</v>
      </c>
    </row>
    <row r="151" s="16" customFormat="1">
      <c r="A151" s="16"/>
      <c r="B151" s="270"/>
      <c r="C151" s="271"/>
      <c r="D151" s="225" t="s">
        <v>150</v>
      </c>
      <c r="E151" s="272" t="s">
        <v>1</v>
      </c>
      <c r="F151" s="273" t="s">
        <v>2239</v>
      </c>
      <c r="G151" s="271"/>
      <c r="H151" s="272" t="s">
        <v>1</v>
      </c>
      <c r="I151" s="271"/>
      <c r="J151" s="271"/>
      <c r="K151" s="271"/>
      <c r="L151" s="274"/>
      <c r="M151" s="275"/>
      <c r="N151" s="276"/>
      <c r="O151" s="276"/>
      <c r="P151" s="276"/>
      <c r="Q151" s="276"/>
      <c r="R151" s="276"/>
      <c r="S151" s="276"/>
      <c r="T151" s="277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T151" s="278" t="s">
        <v>150</v>
      </c>
      <c r="AU151" s="278" t="s">
        <v>83</v>
      </c>
      <c r="AV151" s="16" t="s">
        <v>81</v>
      </c>
      <c r="AW151" s="16" t="s">
        <v>30</v>
      </c>
      <c r="AX151" s="16" t="s">
        <v>73</v>
      </c>
      <c r="AY151" s="278" t="s">
        <v>141</v>
      </c>
    </row>
    <row r="152" s="13" customFormat="1">
      <c r="A152" s="13"/>
      <c r="B152" s="223"/>
      <c r="C152" s="224"/>
      <c r="D152" s="225" t="s">
        <v>150</v>
      </c>
      <c r="E152" s="226" t="s">
        <v>1</v>
      </c>
      <c r="F152" s="227" t="s">
        <v>81</v>
      </c>
      <c r="G152" s="224"/>
      <c r="H152" s="228">
        <v>1</v>
      </c>
      <c r="I152" s="224"/>
      <c r="J152" s="224"/>
      <c r="K152" s="224"/>
      <c r="L152" s="229"/>
      <c r="M152" s="230"/>
      <c r="N152" s="231"/>
      <c r="O152" s="231"/>
      <c r="P152" s="231"/>
      <c r="Q152" s="231"/>
      <c r="R152" s="231"/>
      <c r="S152" s="231"/>
      <c r="T152" s="23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3" t="s">
        <v>150</v>
      </c>
      <c r="AU152" s="233" t="s">
        <v>83</v>
      </c>
      <c r="AV152" s="13" t="s">
        <v>83</v>
      </c>
      <c r="AW152" s="13" t="s">
        <v>30</v>
      </c>
      <c r="AX152" s="13" t="s">
        <v>81</v>
      </c>
      <c r="AY152" s="233" t="s">
        <v>141</v>
      </c>
    </row>
    <row r="153" s="2" customFormat="1" ht="33" customHeight="1">
      <c r="A153" s="33"/>
      <c r="B153" s="34"/>
      <c r="C153" s="211" t="s">
        <v>8</v>
      </c>
      <c r="D153" s="211" t="s">
        <v>143</v>
      </c>
      <c r="E153" s="212" t="s">
        <v>2252</v>
      </c>
      <c r="F153" s="213" t="s">
        <v>2253</v>
      </c>
      <c r="G153" s="214" t="s">
        <v>195</v>
      </c>
      <c r="H153" s="215">
        <v>1</v>
      </c>
      <c r="I153" s="216">
        <v>32500</v>
      </c>
      <c r="J153" s="216">
        <f>ROUND(I153*H153,2)</f>
        <v>32500</v>
      </c>
      <c r="K153" s="213" t="s">
        <v>1</v>
      </c>
      <c r="L153" s="39"/>
      <c r="M153" s="217" t="s">
        <v>1</v>
      </c>
      <c r="N153" s="218" t="s">
        <v>38</v>
      </c>
      <c r="O153" s="219">
        <v>0.50600000000000001</v>
      </c>
      <c r="P153" s="219">
        <f>O153*H153</f>
        <v>0.50600000000000001</v>
      </c>
      <c r="Q153" s="219">
        <v>0</v>
      </c>
      <c r="R153" s="219">
        <f>Q153*H153</f>
        <v>0</v>
      </c>
      <c r="S153" s="219">
        <v>0</v>
      </c>
      <c r="T153" s="220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221" t="s">
        <v>224</v>
      </c>
      <c r="AT153" s="221" t="s">
        <v>143</v>
      </c>
      <c r="AU153" s="221" t="s">
        <v>83</v>
      </c>
      <c r="AY153" s="18" t="s">
        <v>141</v>
      </c>
      <c r="BE153" s="222">
        <f>IF(N153="základní",J153,0)</f>
        <v>32500</v>
      </c>
      <c r="BF153" s="222">
        <f>IF(N153="snížená",J153,0)</f>
        <v>0</v>
      </c>
      <c r="BG153" s="222">
        <f>IF(N153="zákl. přenesená",J153,0)</f>
        <v>0</v>
      </c>
      <c r="BH153" s="222">
        <f>IF(N153="sníž. přenesená",J153,0)</f>
        <v>0</v>
      </c>
      <c r="BI153" s="222">
        <f>IF(N153="nulová",J153,0)</f>
        <v>0</v>
      </c>
      <c r="BJ153" s="18" t="s">
        <v>81</v>
      </c>
      <c r="BK153" s="222">
        <f>ROUND(I153*H153,2)</f>
        <v>32500</v>
      </c>
      <c r="BL153" s="18" t="s">
        <v>224</v>
      </c>
      <c r="BM153" s="221" t="s">
        <v>2254</v>
      </c>
    </row>
    <row r="154" s="16" customFormat="1">
      <c r="A154" s="16"/>
      <c r="B154" s="270"/>
      <c r="C154" s="271"/>
      <c r="D154" s="225" t="s">
        <v>150</v>
      </c>
      <c r="E154" s="272" t="s">
        <v>1</v>
      </c>
      <c r="F154" s="273" t="s">
        <v>2239</v>
      </c>
      <c r="G154" s="271"/>
      <c r="H154" s="272" t="s">
        <v>1</v>
      </c>
      <c r="I154" s="271"/>
      <c r="J154" s="271"/>
      <c r="K154" s="271"/>
      <c r="L154" s="274"/>
      <c r="M154" s="275"/>
      <c r="N154" s="276"/>
      <c r="O154" s="276"/>
      <c r="P154" s="276"/>
      <c r="Q154" s="276"/>
      <c r="R154" s="276"/>
      <c r="S154" s="276"/>
      <c r="T154" s="277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T154" s="278" t="s">
        <v>150</v>
      </c>
      <c r="AU154" s="278" t="s">
        <v>83</v>
      </c>
      <c r="AV154" s="16" t="s">
        <v>81</v>
      </c>
      <c r="AW154" s="16" t="s">
        <v>30</v>
      </c>
      <c r="AX154" s="16" t="s">
        <v>73</v>
      </c>
      <c r="AY154" s="278" t="s">
        <v>141</v>
      </c>
    </row>
    <row r="155" s="13" customFormat="1">
      <c r="A155" s="13"/>
      <c r="B155" s="223"/>
      <c r="C155" s="224"/>
      <c r="D155" s="225" t="s">
        <v>150</v>
      </c>
      <c r="E155" s="226" t="s">
        <v>1</v>
      </c>
      <c r="F155" s="227" t="s">
        <v>81</v>
      </c>
      <c r="G155" s="224"/>
      <c r="H155" s="228">
        <v>1</v>
      </c>
      <c r="I155" s="224"/>
      <c r="J155" s="224"/>
      <c r="K155" s="224"/>
      <c r="L155" s="229"/>
      <c r="M155" s="230"/>
      <c r="N155" s="231"/>
      <c r="O155" s="231"/>
      <c r="P155" s="231"/>
      <c r="Q155" s="231"/>
      <c r="R155" s="231"/>
      <c r="S155" s="231"/>
      <c r="T155" s="23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3" t="s">
        <v>150</v>
      </c>
      <c r="AU155" s="233" t="s">
        <v>83</v>
      </c>
      <c r="AV155" s="13" t="s">
        <v>83</v>
      </c>
      <c r="AW155" s="13" t="s">
        <v>30</v>
      </c>
      <c r="AX155" s="13" t="s">
        <v>81</v>
      </c>
      <c r="AY155" s="233" t="s">
        <v>141</v>
      </c>
    </row>
    <row r="156" s="2" customFormat="1" ht="33" customHeight="1">
      <c r="A156" s="33"/>
      <c r="B156" s="34"/>
      <c r="C156" s="211" t="s">
        <v>224</v>
      </c>
      <c r="D156" s="211" t="s">
        <v>143</v>
      </c>
      <c r="E156" s="212" t="s">
        <v>2255</v>
      </c>
      <c r="F156" s="213" t="s">
        <v>2256</v>
      </c>
      <c r="G156" s="214" t="s">
        <v>195</v>
      </c>
      <c r="H156" s="215">
        <v>1</v>
      </c>
      <c r="I156" s="216">
        <v>23291.669999999998</v>
      </c>
      <c r="J156" s="216">
        <f>ROUND(I156*H156,2)</f>
        <v>23291.669999999998</v>
      </c>
      <c r="K156" s="213" t="s">
        <v>1</v>
      </c>
      <c r="L156" s="39"/>
      <c r="M156" s="217" t="s">
        <v>1</v>
      </c>
      <c r="N156" s="218" t="s">
        <v>38</v>
      </c>
      <c r="O156" s="219">
        <v>0.50600000000000001</v>
      </c>
      <c r="P156" s="219">
        <f>O156*H156</f>
        <v>0.50600000000000001</v>
      </c>
      <c r="Q156" s="219">
        <v>0</v>
      </c>
      <c r="R156" s="219">
        <f>Q156*H156</f>
        <v>0</v>
      </c>
      <c r="S156" s="219">
        <v>0</v>
      </c>
      <c r="T156" s="22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221" t="s">
        <v>224</v>
      </c>
      <c r="AT156" s="221" t="s">
        <v>143</v>
      </c>
      <c r="AU156" s="221" t="s">
        <v>83</v>
      </c>
      <c r="AY156" s="18" t="s">
        <v>141</v>
      </c>
      <c r="BE156" s="222">
        <f>IF(N156="základní",J156,0)</f>
        <v>23291.669999999998</v>
      </c>
      <c r="BF156" s="222">
        <f>IF(N156="snížená",J156,0)</f>
        <v>0</v>
      </c>
      <c r="BG156" s="222">
        <f>IF(N156="zákl. přenesená",J156,0)</f>
        <v>0</v>
      </c>
      <c r="BH156" s="222">
        <f>IF(N156="sníž. přenesená",J156,0)</f>
        <v>0</v>
      </c>
      <c r="BI156" s="222">
        <f>IF(N156="nulová",J156,0)</f>
        <v>0</v>
      </c>
      <c r="BJ156" s="18" t="s">
        <v>81</v>
      </c>
      <c r="BK156" s="222">
        <f>ROUND(I156*H156,2)</f>
        <v>23291.669999999998</v>
      </c>
      <c r="BL156" s="18" t="s">
        <v>224</v>
      </c>
      <c r="BM156" s="221" t="s">
        <v>2257</v>
      </c>
    </row>
    <row r="157" s="16" customFormat="1">
      <c r="A157" s="16"/>
      <c r="B157" s="270"/>
      <c r="C157" s="271"/>
      <c r="D157" s="225" t="s">
        <v>150</v>
      </c>
      <c r="E157" s="272" t="s">
        <v>1</v>
      </c>
      <c r="F157" s="273" t="s">
        <v>2239</v>
      </c>
      <c r="G157" s="271"/>
      <c r="H157" s="272" t="s">
        <v>1</v>
      </c>
      <c r="I157" s="271"/>
      <c r="J157" s="271"/>
      <c r="K157" s="271"/>
      <c r="L157" s="274"/>
      <c r="M157" s="275"/>
      <c r="N157" s="276"/>
      <c r="O157" s="276"/>
      <c r="P157" s="276"/>
      <c r="Q157" s="276"/>
      <c r="R157" s="276"/>
      <c r="S157" s="276"/>
      <c r="T157" s="277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78" t="s">
        <v>150</v>
      </c>
      <c r="AU157" s="278" t="s">
        <v>83</v>
      </c>
      <c r="AV157" s="16" t="s">
        <v>81</v>
      </c>
      <c r="AW157" s="16" t="s">
        <v>30</v>
      </c>
      <c r="AX157" s="16" t="s">
        <v>73</v>
      </c>
      <c r="AY157" s="278" t="s">
        <v>141</v>
      </c>
    </row>
    <row r="158" s="13" customFormat="1">
      <c r="A158" s="13"/>
      <c r="B158" s="223"/>
      <c r="C158" s="224"/>
      <c r="D158" s="225" t="s">
        <v>150</v>
      </c>
      <c r="E158" s="226" t="s">
        <v>1</v>
      </c>
      <c r="F158" s="227" t="s">
        <v>81</v>
      </c>
      <c r="G158" s="224"/>
      <c r="H158" s="228">
        <v>1</v>
      </c>
      <c r="I158" s="224"/>
      <c r="J158" s="224"/>
      <c r="K158" s="224"/>
      <c r="L158" s="229"/>
      <c r="M158" s="230"/>
      <c r="N158" s="231"/>
      <c r="O158" s="231"/>
      <c r="P158" s="231"/>
      <c r="Q158" s="231"/>
      <c r="R158" s="231"/>
      <c r="S158" s="231"/>
      <c r="T158" s="23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3" t="s">
        <v>150</v>
      </c>
      <c r="AU158" s="233" t="s">
        <v>83</v>
      </c>
      <c r="AV158" s="13" t="s">
        <v>83</v>
      </c>
      <c r="AW158" s="13" t="s">
        <v>30</v>
      </c>
      <c r="AX158" s="13" t="s">
        <v>81</v>
      </c>
      <c r="AY158" s="233" t="s">
        <v>141</v>
      </c>
    </row>
    <row r="159" s="2" customFormat="1" ht="24.15" customHeight="1">
      <c r="A159" s="33"/>
      <c r="B159" s="34"/>
      <c r="C159" s="211" t="s">
        <v>229</v>
      </c>
      <c r="D159" s="211" t="s">
        <v>143</v>
      </c>
      <c r="E159" s="212" t="s">
        <v>2258</v>
      </c>
      <c r="F159" s="213" t="s">
        <v>2259</v>
      </c>
      <c r="G159" s="214" t="s">
        <v>176</v>
      </c>
      <c r="H159" s="215">
        <v>148</v>
      </c>
      <c r="I159" s="216">
        <v>110.5</v>
      </c>
      <c r="J159" s="216">
        <f>ROUND(I159*H159,2)</f>
        <v>16354</v>
      </c>
      <c r="K159" s="213" t="s">
        <v>1</v>
      </c>
      <c r="L159" s="39"/>
      <c r="M159" s="217" t="s">
        <v>1</v>
      </c>
      <c r="N159" s="218" t="s">
        <v>38</v>
      </c>
      <c r="O159" s="219">
        <v>0.106</v>
      </c>
      <c r="P159" s="219">
        <f>O159*H159</f>
        <v>15.687999999999999</v>
      </c>
      <c r="Q159" s="219">
        <v>0</v>
      </c>
      <c r="R159" s="219">
        <f>Q159*H159</f>
        <v>0</v>
      </c>
      <c r="S159" s="219">
        <v>0</v>
      </c>
      <c r="T159" s="220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221" t="s">
        <v>224</v>
      </c>
      <c r="AT159" s="221" t="s">
        <v>143</v>
      </c>
      <c r="AU159" s="221" t="s">
        <v>83</v>
      </c>
      <c r="AY159" s="18" t="s">
        <v>141</v>
      </c>
      <c r="BE159" s="222">
        <f>IF(N159="základní",J159,0)</f>
        <v>16354</v>
      </c>
      <c r="BF159" s="222">
        <f>IF(N159="snížená",J159,0)</f>
        <v>0</v>
      </c>
      <c r="BG159" s="222">
        <f>IF(N159="zákl. přenesená",J159,0)</f>
        <v>0</v>
      </c>
      <c r="BH159" s="222">
        <f>IF(N159="sníž. přenesená",J159,0)</f>
        <v>0</v>
      </c>
      <c r="BI159" s="222">
        <f>IF(N159="nulová",J159,0)</f>
        <v>0</v>
      </c>
      <c r="BJ159" s="18" t="s">
        <v>81</v>
      </c>
      <c r="BK159" s="222">
        <f>ROUND(I159*H159,2)</f>
        <v>16354</v>
      </c>
      <c r="BL159" s="18" t="s">
        <v>224</v>
      </c>
      <c r="BM159" s="221" t="s">
        <v>2260</v>
      </c>
    </row>
    <row r="160" s="2" customFormat="1" ht="24.15" customHeight="1">
      <c r="A160" s="33"/>
      <c r="B160" s="34"/>
      <c r="C160" s="211" t="s">
        <v>317</v>
      </c>
      <c r="D160" s="211" t="s">
        <v>143</v>
      </c>
      <c r="E160" s="212" t="s">
        <v>2261</v>
      </c>
      <c r="F160" s="213" t="s">
        <v>2262</v>
      </c>
      <c r="G160" s="214" t="s">
        <v>176</v>
      </c>
      <c r="H160" s="215">
        <v>123.5</v>
      </c>
      <c r="I160" s="216">
        <v>110.5</v>
      </c>
      <c r="J160" s="216">
        <f>ROUND(I160*H160,2)</f>
        <v>13646.75</v>
      </c>
      <c r="K160" s="213" t="s">
        <v>1</v>
      </c>
      <c r="L160" s="39"/>
      <c r="M160" s="217" t="s">
        <v>1</v>
      </c>
      <c r="N160" s="218" t="s">
        <v>38</v>
      </c>
      <c r="O160" s="219">
        <v>0.106</v>
      </c>
      <c r="P160" s="219">
        <f>O160*H160</f>
        <v>13.090999999999999</v>
      </c>
      <c r="Q160" s="219">
        <v>0</v>
      </c>
      <c r="R160" s="219">
        <f>Q160*H160</f>
        <v>0</v>
      </c>
      <c r="S160" s="219">
        <v>0</v>
      </c>
      <c r="T160" s="220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221" t="s">
        <v>224</v>
      </c>
      <c r="AT160" s="221" t="s">
        <v>143</v>
      </c>
      <c r="AU160" s="221" t="s">
        <v>83</v>
      </c>
      <c r="AY160" s="18" t="s">
        <v>141</v>
      </c>
      <c r="BE160" s="222">
        <f>IF(N160="základní",J160,0)</f>
        <v>13646.75</v>
      </c>
      <c r="BF160" s="222">
        <f>IF(N160="snížená",J160,0)</f>
        <v>0</v>
      </c>
      <c r="BG160" s="222">
        <f>IF(N160="zákl. přenesená",J160,0)</f>
        <v>0</v>
      </c>
      <c r="BH160" s="222">
        <f>IF(N160="sníž. přenesená",J160,0)</f>
        <v>0</v>
      </c>
      <c r="BI160" s="222">
        <f>IF(N160="nulová",J160,0)</f>
        <v>0</v>
      </c>
      <c r="BJ160" s="18" t="s">
        <v>81</v>
      </c>
      <c r="BK160" s="222">
        <f>ROUND(I160*H160,2)</f>
        <v>13646.75</v>
      </c>
      <c r="BL160" s="18" t="s">
        <v>224</v>
      </c>
      <c r="BM160" s="221" t="s">
        <v>2263</v>
      </c>
    </row>
    <row r="161" s="2" customFormat="1" ht="24.15" customHeight="1">
      <c r="A161" s="33"/>
      <c r="B161" s="34"/>
      <c r="C161" s="211" t="s">
        <v>327</v>
      </c>
      <c r="D161" s="211" t="s">
        <v>143</v>
      </c>
      <c r="E161" s="212" t="s">
        <v>2264</v>
      </c>
      <c r="F161" s="213" t="s">
        <v>2265</v>
      </c>
      <c r="G161" s="214" t="s">
        <v>176</v>
      </c>
      <c r="H161" s="215">
        <v>75.599999999999994</v>
      </c>
      <c r="I161" s="216">
        <v>110.5</v>
      </c>
      <c r="J161" s="216">
        <f>ROUND(I161*H161,2)</f>
        <v>8353.7999999999993</v>
      </c>
      <c r="K161" s="213" t="s">
        <v>1</v>
      </c>
      <c r="L161" s="39"/>
      <c r="M161" s="217" t="s">
        <v>1</v>
      </c>
      <c r="N161" s="218" t="s">
        <v>38</v>
      </c>
      <c r="O161" s="219">
        <v>0.106</v>
      </c>
      <c r="P161" s="219">
        <f>O161*H161</f>
        <v>8.0135999999999985</v>
      </c>
      <c r="Q161" s="219">
        <v>0</v>
      </c>
      <c r="R161" s="219">
        <f>Q161*H161</f>
        <v>0</v>
      </c>
      <c r="S161" s="219">
        <v>0</v>
      </c>
      <c r="T161" s="220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221" t="s">
        <v>224</v>
      </c>
      <c r="AT161" s="221" t="s">
        <v>143</v>
      </c>
      <c r="AU161" s="221" t="s">
        <v>83</v>
      </c>
      <c r="AY161" s="18" t="s">
        <v>141</v>
      </c>
      <c r="BE161" s="222">
        <f>IF(N161="základní",J161,0)</f>
        <v>8353.7999999999993</v>
      </c>
      <c r="BF161" s="222">
        <f>IF(N161="snížená",J161,0)</f>
        <v>0</v>
      </c>
      <c r="BG161" s="222">
        <f>IF(N161="zákl. přenesená",J161,0)</f>
        <v>0</v>
      </c>
      <c r="BH161" s="222">
        <f>IF(N161="sníž. přenesená",J161,0)</f>
        <v>0</v>
      </c>
      <c r="BI161" s="222">
        <f>IF(N161="nulová",J161,0)</f>
        <v>0</v>
      </c>
      <c r="BJ161" s="18" t="s">
        <v>81</v>
      </c>
      <c r="BK161" s="222">
        <f>ROUND(I161*H161,2)</f>
        <v>8353.7999999999993</v>
      </c>
      <c r="BL161" s="18" t="s">
        <v>224</v>
      </c>
      <c r="BM161" s="221" t="s">
        <v>2266</v>
      </c>
    </row>
    <row r="162" s="2" customFormat="1" ht="33" customHeight="1">
      <c r="A162" s="33"/>
      <c r="B162" s="34"/>
      <c r="C162" s="211" t="s">
        <v>332</v>
      </c>
      <c r="D162" s="211" t="s">
        <v>143</v>
      </c>
      <c r="E162" s="212" t="s">
        <v>2267</v>
      </c>
      <c r="F162" s="213" t="s">
        <v>2268</v>
      </c>
      <c r="G162" s="214" t="s">
        <v>195</v>
      </c>
      <c r="H162" s="215">
        <v>56</v>
      </c>
      <c r="I162" s="216">
        <v>87.099999999999994</v>
      </c>
      <c r="J162" s="216">
        <f>ROUND(I162*H162,2)</f>
        <v>4877.6000000000004</v>
      </c>
      <c r="K162" s="213" t="s">
        <v>1</v>
      </c>
      <c r="L162" s="39"/>
      <c r="M162" s="217" t="s">
        <v>1</v>
      </c>
      <c r="N162" s="218" t="s">
        <v>38</v>
      </c>
      <c r="O162" s="219">
        <v>0.23100000000000001</v>
      </c>
      <c r="P162" s="219">
        <f>O162*H162</f>
        <v>12.936</v>
      </c>
      <c r="Q162" s="219">
        <v>0</v>
      </c>
      <c r="R162" s="219">
        <f>Q162*H162</f>
        <v>0</v>
      </c>
      <c r="S162" s="219">
        <v>0</v>
      </c>
      <c r="T162" s="220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221" t="s">
        <v>224</v>
      </c>
      <c r="AT162" s="221" t="s">
        <v>143</v>
      </c>
      <c r="AU162" s="221" t="s">
        <v>83</v>
      </c>
      <c r="AY162" s="18" t="s">
        <v>141</v>
      </c>
      <c r="BE162" s="222">
        <f>IF(N162="základní",J162,0)</f>
        <v>4877.6000000000004</v>
      </c>
      <c r="BF162" s="222">
        <f>IF(N162="snížená",J162,0)</f>
        <v>0</v>
      </c>
      <c r="BG162" s="222">
        <f>IF(N162="zákl. přenesená",J162,0)</f>
        <v>0</v>
      </c>
      <c r="BH162" s="222">
        <f>IF(N162="sníž. přenesená",J162,0)</f>
        <v>0</v>
      </c>
      <c r="BI162" s="222">
        <f>IF(N162="nulová",J162,0)</f>
        <v>0</v>
      </c>
      <c r="BJ162" s="18" t="s">
        <v>81</v>
      </c>
      <c r="BK162" s="222">
        <f>ROUND(I162*H162,2)</f>
        <v>4877.6000000000004</v>
      </c>
      <c r="BL162" s="18" t="s">
        <v>224</v>
      </c>
      <c r="BM162" s="221" t="s">
        <v>2269</v>
      </c>
    </row>
    <row r="163" s="2" customFormat="1" ht="33" customHeight="1">
      <c r="A163" s="33"/>
      <c r="B163" s="34"/>
      <c r="C163" s="211" t="s">
        <v>7</v>
      </c>
      <c r="D163" s="211" t="s">
        <v>143</v>
      </c>
      <c r="E163" s="212" t="s">
        <v>2270</v>
      </c>
      <c r="F163" s="213" t="s">
        <v>2271</v>
      </c>
      <c r="G163" s="214" t="s">
        <v>195</v>
      </c>
      <c r="H163" s="215">
        <v>48</v>
      </c>
      <c r="I163" s="216">
        <v>126.36</v>
      </c>
      <c r="J163" s="216">
        <f>ROUND(I163*H163,2)</f>
        <v>6065.2799999999997</v>
      </c>
      <c r="K163" s="213" t="s">
        <v>1</v>
      </c>
      <c r="L163" s="39"/>
      <c r="M163" s="217" t="s">
        <v>1</v>
      </c>
      <c r="N163" s="218" t="s">
        <v>38</v>
      </c>
      <c r="O163" s="219">
        <v>0.23100000000000001</v>
      </c>
      <c r="P163" s="219">
        <f>O163*H163</f>
        <v>11.088000000000001</v>
      </c>
      <c r="Q163" s="219">
        <v>0</v>
      </c>
      <c r="R163" s="219">
        <f>Q163*H163</f>
        <v>0</v>
      </c>
      <c r="S163" s="219">
        <v>0</v>
      </c>
      <c r="T163" s="220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221" t="s">
        <v>224</v>
      </c>
      <c r="AT163" s="221" t="s">
        <v>143</v>
      </c>
      <c r="AU163" s="221" t="s">
        <v>83</v>
      </c>
      <c r="AY163" s="18" t="s">
        <v>141</v>
      </c>
      <c r="BE163" s="222">
        <f>IF(N163="základní",J163,0)</f>
        <v>6065.2799999999997</v>
      </c>
      <c r="BF163" s="222">
        <f>IF(N163="snížená",J163,0)</f>
        <v>0</v>
      </c>
      <c r="BG163" s="222">
        <f>IF(N163="zákl. přenesená",J163,0)</f>
        <v>0</v>
      </c>
      <c r="BH163" s="222">
        <f>IF(N163="sníž. přenesená",J163,0)</f>
        <v>0</v>
      </c>
      <c r="BI163" s="222">
        <f>IF(N163="nulová",J163,0)</f>
        <v>0</v>
      </c>
      <c r="BJ163" s="18" t="s">
        <v>81</v>
      </c>
      <c r="BK163" s="222">
        <f>ROUND(I163*H163,2)</f>
        <v>6065.2799999999997</v>
      </c>
      <c r="BL163" s="18" t="s">
        <v>224</v>
      </c>
      <c r="BM163" s="221" t="s">
        <v>2272</v>
      </c>
    </row>
    <row r="164" s="2" customFormat="1" ht="16.5" customHeight="1">
      <c r="A164" s="33"/>
      <c r="B164" s="34"/>
      <c r="C164" s="211" t="s">
        <v>342</v>
      </c>
      <c r="D164" s="211" t="s">
        <v>143</v>
      </c>
      <c r="E164" s="212" t="s">
        <v>2273</v>
      </c>
      <c r="F164" s="213" t="s">
        <v>2274</v>
      </c>
      <c r="G164" s="214" t="s">
        <v>195</v>
      </c>
      <c r="H164" s="215">
        <v>77</v>
      </c>
      <c r="I164" s="216">
        <v>215.80000000000001</v>
      </c>
      <c r="J164" s="216">
        <f>ROUND(I164*H164,2)</f>
        <v>16616.599999999999</v>
      </c>
      <c r="K164" s="213" t="s">
        <v>1</v>
      </c>
      <c r="L164" s="39"/>
      <c r="M164" s="217" t="s">
        <v>1</v>
      </c>
      <c r="N164" s="218" t="s">
        <v>38</v>
      </c>
      <c r="O164" s="219">
        <v>0.073999999999999996</v>
      </c>
      <c r="P164" s="219">
        <f>O164*H164</f>
        <v>5.6979999999999995</v>
      </c>
      <c r="Q164" s="219">
        <v>0</v>
      </c>
      <c r="R164" s="219">
        <f>Q164*H164</f>
        <v>0</v>
      </c>
      <c r="S164" s="219">
        <v>0</v>
      </c>
      <c r="T164" s="220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221" t="s">
        <v>224</v>
      </c>
      <c r="AT164" s="221" t="s">
        <v>143</v>
      </c>
      <c r="AU164" s="221" t="s">
        <v>83</v>
      </c>
      <c r="AY164" s="18" t="s">
        <v>141</v>
      </c>
      <c r="BE164" s="222">
        <f>IF(N164="základní",J164,0)</f>
        <v>16616.599999999999</v>
      </c>
      <c r="BF164" s="222">
        <f>IF(N164="snížená",J164,0)</f>
        <v>0</v>
      </c>
      <c r="BG164" s="222">
        <f>IF(N164="zákl. přenesená",J164,0)</f>
        <v>0</v>
      </c>
      <c r="BH164" s="222">
        <f>IF(N164="sníž. přenesená",J164,0)</f>
        <v>0</v>
      </c>
      <c r="BI164" s="222">
        <f>IF(N164="nulová",J164,0)</f>
        <v>0</v>
      </c>
      <c r="BJ164" s="18" t="s">
        <v>81</v>
      </c>
      <c r="BK164" s="222">
        <f>ROUND(I164*H164,2)</f>
        <v>16616.599999999999</v>
      </c>
      <c r="BL164" s="18" t="s">
        <v>224</v>
      </c>
      <c r="BM164" s="221" t="s">
        <v>2275</v>
      </c>
    </row>
    <row r="165" s="2" customFormat="1" ht="24.15" customHeight="1">
      <c r="A165" s="33"/>
      <c r="B165" s="34"/>
      <c r="C165" s="211" t="s">
        <v>347</v>
      </c>
      <c r="D165" s="211" t="s">
        <v>143</v>
      </c>
      <c r="E165" s="212" t="s">
        <v>2276</v>
      </c>
      <c r="F165" s="213" t="s">
        <v>2277</v>
      </c>
      <c r="G165" s="214" t="s">
        <v>176</v>
      </c>
      <c r="H165" s="215">
        <v>3.5</v>
      </c>
      <c r="I165" s="216">
        <v>97.5</v>
      </c>
      <c r="J165" s="216">
        <f>ROUND(I165*H165,2)</f>
        <v>341.25</v>
      </c>
      <c r="K165" s="213" t="s">
        <v>1</v>
      </c>
      <c r="L165" s="39"/>
      <c r="M165" s="217" t="s">
        <v>1</v>
      </c>
      <c r="N165" s="218" t="s">
        <v>38</v>
      </c>
      <c r="O165" s="219">
        <v>0.106</v>
      </c>
      <c r="P165" s="219">
        <f>O165*H165</f>
        <v>0.371</v>
      </c>
      <c r="Q165" s="219">
        <v>0</v>
      </c>
      <c r="R165" s="219">
        <f>Q165*H165</f>
        <v>0</v>
      </c>
      <c r="S165" s="219">
        <v>0</v>
      </c>
      <c r="T165" s="220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221" t="s">
        <v>224</v>
      </c>
      <c r="AT165" s="221" t="s">
        <v>143</v>
      </c>
      <c r="AU165" s="221" t="s">
        <v>83</v>
      </c>
      <c r="AY165" s="18" t="s">
        <v>141</v>
      </c>
      <c r="BE165" s="222">
        <f>IF(N165="základní",J165,0)</f>
        <v>341.25</v>
      </c>
      <c r="BF165" s="222">
        <f>IF(N165="snížená",J165,0)</f>
        <v>0</v>
      </c>
      <c r="BG165" s="222">
        <f>IF(N165="zákl. přenesená",J165,0)</f>
        <v>0</v>
      </c>
      <c r="BH165" s="222">
        <f>IF(N165="sníž. přenesená",J165,0)</f>
        <v>0</v>
      </c>
      <c r="BI165" s="222">
        <f>IF(N165="nulová",J165,0)</f>
        <v>0</v>
      </c>
      <c r="BJ165" s="18" t="s">
        <v>81</v>
      </c>
      <c r="BK165" s="222">
        <f>ROUND(I165*H165,2)</f>
        <v>341.25</v>
      </c>
      <c r="BL165" s="18" t="s">
        <v>224</v>
      </c>
      <c r="BM165" s="221" t="s">
        <v>2278</v>
      </c>
    </row>
    <row r="166" s="2" customFormat="1" ht="24.15" customHeight="1">
      <c r="A166" s="33"/>
      <c r="B166" s="34"/>
      <c r="C166" s="211" t="s">
        <v>354</v>
      </c>
      <c r="D166" s="211" t="s">
        <v>143</v>
      </c>
      <c r="E166" s="212" t="s">
        <v>2279</v>
      </c>
      <c r="F166" s="213" t="s">
        <v>2280</v>
      </c>
      <c r="G166" s="214" t="s">
        <v>195</v>
      </c>
      <c r="H166" s="215">
        <v>5</v>
      </c>
      <c r="I166" s="216">
        <v>7366.6700000000001</v>
      </c>
      <c r="J166" s="216">
        <f>ROUND(I166*H166,2)</f>
        <v>36833.349999999999</v>
      </c>
      <c r="K166" s="213" t="s">
        <v>1</v>
      </c>
      <c r="L166" s="39"/>
      <c r="M166" s="217" t="s">
        <v>1</v>
      </c>
      <c r="N166" s="218" t="s">
        <v>38</v>
      </c>
      <c r="O166" s="219">
        <v>0.106</v>
      </c>
      <c r="P166" s="219">
        <f>O166*H166</f>
        <v>0.53000000000000003</v>
      </c>
      <c r="Q166" s="219">
        <v>0</v>
      </c>
      <c r="R166" s="219">
        <f>Q166*H166</f>
        <v>0</v>
      </c>
      <c r="S166" s="219">
        <v>0</v>
      </c>
      <c r="T166" s="220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221" t="s">
        <v>224</v>
      </c>
      <c r="AT166" s="221" t="s">
        <v>143</v>
      </c>
      <c r="AU166" s="221" t="s">
        <v>83</v>
      </c>
      <c r="AY166" s="18" t="s">
        <v>141</v>
      </c>
      <c r="BE166" s="222">
        <f>IF(N166="základní",J166,0)</f>
        <v>36833.349999999999</v>
      </c>
      <c r="BF166" s="222">
        <f>IF(N166="snížená",J166,0)</f>
        <v>0</v>
      </c>
      <c r="BG166" s="222">
        <f>IF(N166="zákl. přenesená",J166,0)</f>
        <v>0</v>
      </c>
      <c r="BH166" s="222">
        <f>IF(N166="sníž. přenesená",J166,0)</f>
        <v>0</v>
      </c>
      <c r="BI166" s="222">
        <f>IF(N166="nulová",J166,0)</f>
        <v>0</v>
      </c>
      <c r="BJ166" s="18" t="s">
        <v>81</v>
      </c>
      <c r="BK166" s="222">
        <f>ROUND(I166*H166,2)</f>
        <v>36833.349999999999</v>
      </c>
      <c r="BL166" s="18" t="s">
        <v>224</v>
      </c>
      <c r="BM166" s="221" t="s">
        <v>2281</v>
      </c>
    </row>
    <row r="167" s="2" customFormat="1" ht="24.15" customHeight="1">
      <c r="A167" s="33"/>
      <c r="B167" s="34"/>
      <c r="C167" s="211" t="s">
        <v>360</v>
      </c>
      <c r="D167" s="211" t="s">
        <v>143</v>
      </c>
      <c r="E167" s="212" t="s">
        <v>2282</v>
      </c>
      <c r="F167" s="213" t="s">
        <v>2283</v>
      </c>
      <c r="G167" s="214" t="s">
        <v>176</v>
      </c>
      <c r="H167" s="215">
        <v>32.5</v>
      </c>
      <c r="I167" s="216">
        <v>213.19999999999999</v>
      </c>
      <c r="J167" s="216">
        <f>ROUND(I167*H167,2)</f>
        <v>6929</v>
      </c>
      <c r="K167" s="213" t="s">
        <v>1</v>
      </c>
      <c r="L167" s="39"/>
      <c r="M167" s="217" t="s">
        <v>1</v>
      </c>
      <c r="N167" s="218" t="s">
        <v>38</v>
      </c>
      <c r="O167" s="219">
        <v>0.106</v>
      </c>
      <c r="P167" s="219">
        <f>O167*H167</f>
        <v>3.4449999999999998</v>
      </c>
      <c r="Q167" s="219">
        <v>0</v>
      </c>
      <c r="R167" s="219">
        <f>Q167*H167</f>
        <v>0</v>
      </c>
      <c r="S167" s="219">
        <v>0</v>
      </c>
      <c r="T167" s="22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221" t="s">
        <v>224</v>
      </c>
      <c r="AT167" s="221" t="s">
        <v>143</v>
      </c>
      <c r="AU167" s="221" t="s">
        <v>83</v>
      </c>
      <c r="AY167" s="18" t="s">
        <v>141</v>
      </c>
      <c r="BE167" s="222">
        <f>IF(N167="základní",J167,0)</f>
        <v>6929</v>
      </c>
      <c r="BF167" s="222">
        <f>IF(N167="snížená",J167,0)</f>
        <v>0</v>
      </c>
      <c r="BG167" s="222">
        <f>IF(N167="zákl. přenesená",J167,0)</f>
        <v>0</v>
      </c>
      <c r="BH167" s="222">
        <f>IF(N167="sníž. přenesená",J167,0)</f>
        <v>0</v>
      </c>
      <c r="BI167" s="222">
        <f>IF(N167="nulová",J167,0)</f>
        <v>0</v>
      </c>
      <c r="BJ167" s="18" t="s">
        <v>81</v>
      </c>
      <c r="BK167" s="222">
        <f>ROUND(I167*H167,2)</f>
        <v>6929</v>
      </c>
      <c r="BL167" s="18" t="s">
        <v>224</v>
      </c>
      <c r="BM167" s="221" t="s">
        <v>2284</v>
      </c>
    </row>
    <row r="168" s="2" customFormat="1" ht="24.15" customHeight="1">
      <c r="A168" s="33"/>
      <c r="B168" s="34"/>
      <c r="C168" s="211" t="s">
        <v>365</v>
      </c>
      <c r="D168" s="211" t="s">
        <v>143</v>
      </c>
      <c r="E168" s="212" t="s">
        <v>2285</v>
      </c>
      <c r="F168" s="213" t="s">
        <v>2286</v>
      </c>
      <c r="G168" s="214" t="s">
        <v>176</v>
      </c>
      <c r="H168" s="215">
        <v>3.5</v>
      </c>
      <c r="I168" s="216">
        <v>119.59999999999999</v>
      </c>
      <c r="J168" s="216">
        <f>ROUND(I168*H168,2)</f>
        <v>418.60000000000002</v>
      </c>
      <c r="K168" s="213" t="s">
        <v>1</v>
      </c>
      <c r="L168" s="39"/>
      <c r="M168" s="217" t="s">
        <v>1</v>
      </c>
      <c r="N168" s="218" t="s">
        <v>38</v>
      </c>
      <c r="O168" s="219">
        <v>0.11600000000000001</v>
      </c>
      <c r="P168" s="219">
        <f>O168*H168</f>
        <v>0.40600000000000003</v>
      </c>
      <c r="Q168" s="219">
        <v>0</v>
      </c>
      <c r="R168" s="219">
        <f>Q168*H168</f>
        <v>0</v>
      </c>
      <c r="S168" s="219">
        <v>0</v>
      </c>
      <c r="T168" s="220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221" t="s">
        <v>224</v>
      </c>
      <c r="AT168" s="221" t="s">
        <v>143</v>
      </c>
      <c r="AU168" s="221" t="s">
        <v>83</v>
      </c>
      <c r="AY168" s="18" t="s">
        <v>141</v>
      </c>
      <c r="BE168" s="222">
        <f>IF(N168="základní",J168,0)</f>
        <v>418.60000000000002</v>
      </c>
      <c r="BF168" s="222">
        <f>IF(N168="snížená",J168,0)</f>
        <v>0</v>
      </c>
      <c r="BG168" s="222">
        <f>IF(N168="zákl. přenesená",J168,0)</f>
        <v>0</v>
      </c>
      <c r="BH168" s="222">
        <f>IF(N168="sníž. přenesená",J168,0)</f>
        <v>0</v>
      </c>
      <c r="BI168" s="222">
        <f>IF(N168="nulová",J168,0)</f>
        <v>0</v>
      </c>
      <c r="BJ168" s="18" t="s">
        <v>81</v>
      </c>
      <c r="BK168" s="222">
        <f>ROUND(I168*H168,2)</f>
        <v>418.60000000000002</v>
      </c>
      <c r="BL168" s="18" t="s">
        <v>224</v>
      </c>
      <c r="BM168" s="221" t="s">
        <v>2287</v>
      </c>
    </row>
    <row r="169" s="2" customFormat="1" ht="49.05" customHeight="1">
      <c r="A169" s="33"/>
      <c r="B169" s="34"/>
      <c r="C169" s="211" t="s">
        <v>371</v>
      </c>
      <c r="D169" s="211" t="s">
        <v>143</v>
      </c>
      <c r="E169" s="212" t="s">
        <v>2288</v>
      </c>
      <c r="F169" s="213" t="s">
        <v>2289</v>
      </c>
      <c r="G169" s="214" t="s">
        <v>176</v>
      </c>
      <c r="H169" s="215">
        <v>2450</v>
      </c>
      <c r="I169" s="216">
        <v>73.549999999999997</v>
      </c>
      <c r="J169" s="216">
        <f>ROUND(I169*H169,2)</f>
        <v>180197.5</v>
      </c>
      <c r="K169" s="213" t="s">
        <v>1</v>
      </c>
      <c r="L169" s="39"/>
      <c r="M169" s="217" t="s">
        <v>1</v>
      </c>
      <c r="N169" s="218" t="s">
        <v>38</v>
      </c>
      <c r="O169" s="219">
        <v>0.073999999999999996</v>
      </c>
      <c r="P169" s="219">
        <f>O169*H169</f>
        <v>181.29999999999998</v>
      </c>
      <c r="Q169" s="219">
        <v>0</v>
      </c>
      <c r="R169" s="219">
        <f>Q169*H169</f>
        <v>0</v>
      </c>
      <c r="S169" s="219">
        <v>0</v>
      </c>
      <c r="T169" s="220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221" t="s">
        <v>224</v>
      </c>
      <c r="AT169" s="221" t="s">
        <v>143</v>
      </c>
      <c r="AU169" s="221" t="s">
        <v>83</v>
      </c>
      <c r="AY169" s="18" t="s">
        <v>141</v>
      </c>
      <c r="BE169" s="222">
        <f>IF(N169="základní",J169,0)</f>
        <v>180197.5</v>
      </c>
      <c r="BF169" s="222">
        <f>IF(N169="snížená",J169,0)</f>
        <v>0</v>
      </c>
      <c r="BG169" s="222">
        <f>IF(N169="zákl. přenesená",J169,0)</f>
        <v>0</v>
      </c>
      <c r="BH169" s="222">
        <f>IF(N169="sníž. přenesená",J169,0)</f>
        <v>0</v>
      </c>
      <c r="BI169" s="222">
        <f>IF(N169="nulová",J169,0)</f>
        <v>0</v>
      </c>
      <c r="BJ169" s="18" t="s">
        <v>81</v>
      </c>
      <c r="BK169" s="222">
        <f>ROUND(I169*H169,2)</f>
        <v>180197.5</v>
      </c>
      <c r="BL169" s="18" t="s">
        <v>224</v>
      </c>
      <c r="BM169" s="221" t="s">
        <v>2290</v>
      </c>
    </row>
    <row r="170" s="2" customFormat="1" ht="49.05" customHeight="1">
      <c r="A170" s="33"/>
      <c r="B170" s="34"/>
      <c r="C170" s="211" t="s">
        <v>377</v>
      </c>
      <c r="D170" s="211" t="s">
        <v>143</v>
      </c>
      <c r="E170" s="212" t="s">
        <v>2291</v>
      </c>
      <c r="F170" s="213" t="s">
        <v>2292</v>
      </c>
      <c r="G170" s="214" t="s">
        <v>176</v>
      </c>
      <c r="H170" s="215">
        <v>2628</v>
      </c>
      <c r="I170" s="216">
        <v>78.099999999999994</v>
      </c>
      <c r="J170" s="216">
        <f>ROUND(I170*H170,2)</f>
        <v>205246.79999999999</v>
      </c>
      <c r="K170" s="213" t="s">
        <v>1</v>
      </c>
      <c r="L170" s="39"/>
      <c r="M170" s="217" t="s">
        <v>1</v>
      </c>
      <c r="N170" s="218" t="s">
        <v>38</v>
      </c>
      <c r="O170" s="219">
        <v>0.073999999999999996</v>
      </c>
      <c r="P170" s="219">
        <f>O170*H170</f>
        <v>194.47199999999998</v>
      </c>
      <c r="Q170" s="219">
        <v>0</v>
      </c>
      <c r="R170" s="219">
        <f>Q170*H170</f>
        <v>0</v>
      </c>
      <c r="S170" s="219">
        <v>0</v>
      </c>
      <c r="T170" s="220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221" t="s">
        <v>224</v>
      </c>
      <c r="AT170" s="221" t="s">
        <v>143</v>
      </c>
      <c r="AU170" s="221" t="s">
        <v>83</v>
      </c>
      <c r="AY170" s="18" t="s">
        <v>141</v>
      </c>
      <c r="BE170" s="222">
        <f>IF(N170="základní",J170,0)</f>
        <v>205246.79999999999</v>
      </c>
      <c r="BF170" s="222">
        <f>IF(N170="snížená",J170,0)</f>
        <v>0</v>
      </c>
      <c r="BG170" s="222">
        <f>IF(N170="zákl. přenesená",J170,0)</f>
        <v>0</v>
      </c>
      <c r="BH170" s="222">
        <f>IF(N170="sníž. přenesená",J170,0)</f>
        <v>0</v>
      </c>
      <c r="BI170" s="222">
        <f>IF(N170="nulová",J170,0)</f>
        <v>0</v>
      </c>
      <c r="BJ170" s="18" t="s">
        <v>81</v>
      </c>
      <c r="BK170" s="222">
        <f>ROUND(I170*H170,2)</f>
        <v>205246.79999999999</v>
      </c>
      <c r="BL170" s="18" t="s">
        <v>224</v>
      </c>
      <c r="BM170" s="221" t="s">
        <v>2293</v>
      </c>
    </row>
    <row r="171" s="2" customFormat="1" ht="24.15" customHeight="1">
      <c r="A171" s="33"/>
      <c r="B171" s="34"/>
      <c r="C171" s="211" t="s">
        <v>382</v>
      </c>
      <c r="D171" s="211" t="s">
        <v>143</v>
      </c>
      <c r="E171" s="212" t="s">
        <v>2294</v>
      </c>
      <c r="F171" s="213" t="s">
        <v>2295</v>
      </c>
      <c r="G171" s="214" t="s">
        <v>195</v>
      </c>
      <c r="H171" s="215">
        <v>18</v>
      </c>
      <c r="I171" s="216">
        <v>442</v>
      </c>
      <c r="J171" s="216">
        <f>ROUND(I171*H171,2)</f>
        <v>7956</v>
      </c>
      <c r="K171" s="213" t="s">
        <v>1</v>
      </c>
      <c r="L171" s="39"/>
      <c r="M171" s="217" t="s">
        <v>1</v>
      </c>
      <c r="N171" s="218" t="s">
        <v>38</v>
      </c>
      <c r="O171" s="219">
        <v>0.30599999999999999</v>
      </c>
      <c r="P171" s="219">
        <f>O171*H171</f>
        <v>5.508</v>
      </c>
      <c r="Q171" s="219">
        <v>0</v>
      </c>
      <c r="R171" s="219">
        <f>Q171*H171</f>
        <v>0</v>
      </c>
      <c r="S171" s="219">
        <v>0</v>
      </c>
      <c r="T171" s="22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221" t="s">
        <v>224</v>
      </c>
      <c r="AT171" s="221" t="s">
        <v>143</v>
      </c>
      <c r="AU171" s="221" t="s">
        <v>83</v>
      </c>
      <c r="AY171" s="18" t="s">
        <v>141</v>
      </c>
      <c r="BE171" s="222">
        <f>IF(N171="základní",J171,0)</f>
        <v>7956</v>
      </c>
      <c r="BF171" s="222">
        <f>IF(N171="snížená",J171,0)</f>
        <v>0</v>
      </c>
      <c r="BG171" s="222">
        <f>IF(N171="zákl. přenesená",J171,0)</f>
        <v>0</v>
      </c>
      <c r="BH171" s="222">
        <f>IF(N171="sníž. přenesená",J171,0)</f>
        <v>0</v>
      </c>
      <c r="BI171" s="222">
        <f>IF(N171="nulová",J171,0)</f>
        <v>0</v>
      </c>
      <c r="BJ171" s="18" t="s">
        <v>81</v>
      </c>
      <c r="BK171" s="222">
        <f>ROUND(I171*H171,2)</f>
        <v>7956</v>
      </c>
      <c r="BL171" s="18" t="s">
        <v>224</v>
      </c>
      <c r="BM171" s="221" t="s">
        <v>2296</v>
      </c>
    </row>
    <row r="172" s="2" customFormat="1" ht="24.15" customHeight="1">
      <c r="A172" s="33"/>
      <c r="B172" s="34"/>
      <c r="C172" s="211" t="s">
        <v>387</v>
      </c>
      <c r="D172" s="211" t="s">
        <v>143</v>
      </c>
      <c r="E172" s="212" t="s">
        <v>2297</v>
      </c>
      <c r="F172" s="213" t="s">
        <v>2298</v>
      </c>
      <c r="G172" s="214" t="s">
        <v>195</v>
      </c>
      <c r="H172" s="215">
        <v>14</v>
      </c>
      <c r="I172" s="216">
        <v>486.19999999999999</v>
      </c>
      <c r="J172" s="216">
        <f>ROUND(I172*H172,2)</f>
        <v>6806.8000000000002</v>
      </c>
      <c r="K172" s="213" t="s">
        <v>1</v>
      </c>
      <c r="L172" s="39"/>
      <c r="M172" s="217" t="s">
        <v>1</v>
      </c>
      <c r="N172" s="218" t="s">
        <v>38</v>
      </c>
      <c r="O172" s="219">
        <v>0.30599999999999999</v>
      </c>
      <c r="P172" s="219">
        <f>O172*H172</f>
        <v>4.2839999999999998</v>
      </c>
      <c r="Q172" s="219">
        <v>0</v>
      </c>
      <c r="R172" s="219">
        <f>Q172*H172</f>
        <v>0</v>
      </c>
      <c r="S172" s="219">
        <v>0</v>
      </c>
      <c r="T172" s="220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221" t="s">
        <v>224</v>
      </c>
      <c r="AT172" s="221" t="s">
        <v>143</v>
      </c>
      <c r="AU172" s="221" t="s">
        <v>83</v>
      </c>
      <c r="AY172" s="18" t="s">
        <v>141</v>
      </c>
      <c r="BE172" s="222">
        <f>IF(N172="základní",J172,0)</f>
        <v>6806.8000000000002</v>
      </c>
      <c r="BF172" s="222">
        <f>IF(N172="snížená",J172,0)</f>
        <v>0</v>
      </c>
      <c r="BG172" s="222">
        <f>IF(N172="zákl. přenesená",J172,0)</f>
        <v>0</v>
      </c>
      <c r="BH172" s="222">
        <f>IF(N172="sníž. přenesená",J172,0)</f>
        <v>0</v>
      </c>
      <c r="BI172" s="222">
        <f>IF(N172="nulová",J172,0)</f>
        <v>0</v>
      </c>
      <c r="BJ172" s="18" t="s">
        <v>81</v>
      </c>
      <c r="BK172" s="222">
        <f>ROUND(I172*H172,2)</f>
        <v>6806.8000000000002</v>
      </c>
      <c r="BL172" s="18" t="s">
        <v>224</v>
      </c>
      <c r="BM172" s="221" t="s">
        <v>2299</v>
      </c>
    </row>
    <row r="173" s="2" customFormat="1" ht="24.15" customHeight="1">
      <c r="A173" s="33"/>
      <c r="B173" s="34"/>
      <c r="C173" s="211" t="s">
        <v>394</v>
      </c>
      <c r="D173" s="211" t="s">
        <v>143</v>
      </c>
      <c r="E173" s="212" t="s">
        <v>2300</v>
      </c>
      <c r="F173" s="213" t="s">
        <v>2301</v>
      </c>
      <c r="G173" s="214" t="s">
        <v>195</v>
      </c>
      <c r="H173" s="215">
        <v>2</v>
      </c>
      <c r="I173" s="216">
        <v>747.5</v>
      </c>
      <c r="J173" s="216">
        <f>ROUND(I173*H173,2)</f>
        <v>1495</v>
      </c>
      <c r="K173" s="213" t="s">
        <v>1</v>
      </c>
      <c r="L173" s="39"/>
      <c r="M173" s="217" t="s">
        <v>1</v>
      </c>
      <c r="N173" s="218" t="s">
        <v>38</v>
      </c>
      <c r="O173" s="219">
        <v>0.30599999999999999</v>
      </c>
      <c r="P173" s="219">
        <f>O173*H173</f>
        <v>0.61199999999999999</v>
      </c>
      <c r="Q173" s="219">
        <v>0</v>
      </c>
      <c r="R173" s="219">
        <f>Q173*H173</f>
        <v>0</v>
      </c>
      <c r="S173" s="219">
        <v>0</v>
      </c>
      <c r="T173" s="220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221" t="s">
        <v>224</v>
      </c>
      <c r="AT173" s="221" t="s">
        <v>143</v>
      </c>
      <c r="AU173" s="221" t="s">
        <v>83</v>
      </c>
      <c r="AY173" s="18" t="s">
        <v>141</v>
      </c>
      <c r="BE173" s="222">
        <f>IF(N173="základní",J173,0)</f>
        <v>1495</v>
      </c>
      <c r="BF173" s="222">
        <f>IF(N173="snížená",J173,0)</f>
        <v>0</v>
      </c>
      <c r="BG173" s="222">
        <f>IF(N173="zákl. přenesená",J173,0)</f>
        <v>0</v>
      </c>
      <c r="BH173" s="222">
        <f>IF(N173="sníž. přenesená",J173,0)</f>
        <v>0</v>
      </c>
      <c r="BI173" s="222">
        <f>IF(N173="nulová",J173,0)</f>
        <v>0</v>
      </c>
      <c r="BJ173" s="18" t="s">
        <v>81</v>
      </c>
      <c r="BK173" s="222">
        <f>ROUND(I173*H173,2)</f>
        <v>1495</v>
      </c>
      <c r="BL173" s="18" t="s">
        <v>224</v>
      </c>
      <c r="BM173" s="221" t="s">
        <v>2302</v>
      </c>
    </row>
    <row r="174" s="2" customFormat="1" ht="24.15" customHeight="1">
      <c r="A174" s="33"/>
      <c r="B174" s="34"/>
      <c r="C174" s="211" t="s">
        <v>398</v>
      </c>
      <c r="D174" s="211" t="s">
        <v>143</v>
      </c>
      <c r="E174" s="212" t="s">
        <v>2303</v>
      </c>
      <c r="F174" s="213" t="s">
        <v>2304</v>
      </c>
      <c r="G174" s="214" t="s">
        <v>195</v>
      </c>
      <c r="H174" s="215">
        <v>2</v>
      </c>
      <c r="I174" s="216">
        <v>8775</v>
      </c>
      <c r="J174" s="216">
        <f>ROUND(I174*H174,2)</f>
        <v>17550</v>
      </c>
      <c r="K174" s="213" t="s">
        <v>1</v>
      </c>
      <c r="L174" s="39"/>
      <c r="M174" s="217" t="s">
        <v>1</v>
      </c>
      <c r="N174" s="218" t="s">
        <v>38</v>
      </c>
      <c r="O174" s="219">
        <v>0.30599999999999999</v>
      </c>
      <c r="P174" s="219">
        <f>O174*H174</f>
        <v>0.61199999999999999</v>
      </c>
      <c r="Q174" s="219">
        <v>0</v>
      </c>
      <c r="R174" s="219">
        <f>Q174*H174</f>
        <v>0</v>
      </c>
      <c r="S174" s="219">
        <v>0</v>
      </c>
      <c r="T174" s="22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221" t="s">
        <v>224</v>
      </c>
      <c r="AT174" s="221" t="s">
        <v>143</v>
      </c>
      <c r="AU174" s="221" t="s">
        <v>83</v>
      </c>
      <c r="AY174" s="18" t="s">
        <v>141</v>
      </c>
      <c r="BE174" s="222">
        <f>IF(N174="základní",J174,0)</f>
        <v>17550</v>
      </c>
      <c r="BF174" s="222">
        <f>IF(N174="snížená",J174,0)</f>
        <v>0</v>
      </c>
      <c r="BG174" s="222">
        <f>IF(N174="zákl. přenesená",J174,0)</f>
        <v>0</v>
      </c>
      <c r="BH174" s="222">
        <f>IF(N174="sníž. přenesená",J174,0)</f>
        <v>0</v>
      </c>
      <c r="BI174" s="222">
        <f>IF(N174="nulová",J174,0)</f>
        <v>0</v>
      </c>
      <c r="BJ174" s="18" t="s">
        <v>81</v>
      </c>
      <c r="BK174" s="222">
        <f>ROUND(I174*H174,2)</f>
        <v>17550</v>
      </c>
      <c r="BL174" s="18" t="s">
        <v>224</v>
      </c>
      <c r="BM174" s="221" t="s">
        <v>2305</v>
      </c>
    </row>
    <row r="175" s="2" customFormat="1" ht="16.5" customHeight="1">
      <c r="A175" s="33"/>
      <c r="B175" s="34"/>
      <c r="C175" s="211" t="s">
        <v>402</v>
      </c>
      <c r="D175" s="211" t="s">
        <v>143</v>
      </c>
      <c r="E175" s="212" t="s">
        <v>2306</v>
      </c>
      <c r="F175" s="213" t="s">
        <v>2307</v>
      </c>
      <c r="G175" s="214" t="s">
        <v>195</v>
      </c>
      <c r="H175" s="215">
        <v>3</v>
      </c>
      <c r="I175" s="216">
        <v>1083.3299999999999</v>
      </c>
      <c r="J175" s="216">
        <f>ROUND(I175*H175,2)</f>
        <v>3249.9899999999998</v>
      </c>
      <c r="K175" s="213" t="s">
        <v>1</v>
      </c>
      <c r="L175" s="39"/>
      <c r="M175" s="217" t="s">
        <v>1</v>
      </c>
      <c r="N175" s="218" t="s">
        <v>38</v>
      </c>
      <c r="O175" s="219">
        <v>0.30599999999999999</v>
      </c>
      <c r="P175" s="219">
        <f>O175*H175</f>
        <v>0.91799999999999993</v>
      </c>
      <c r="Q175" s="219">
        <v>0</v>
      </c>
      <c r="R175" s="219">
        <f>Q175*H175</f>
        <v>0</v>
      </c>
      <c r="S175" s="219">
        <v>0</v>
      </c>
      <c r="T175" s="220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221" t="s">
        <v>224</v>
      </c>
      <c r="AT175" s="221" t="s">
        <v>143</v>
      </c>
      <c r="AU175" s="221" t="s">
        <v>83</v>
      </c>
      <c r="AY175" s="18" t="s">
        <v>141</v>
      </c>
      <c r="BE175" s="222">
        <f>IF(N175="základní",J175,0)</f>
        <v>3249.9899999999998</v>
      </c>
      <c r="BF175" s="222">
        <f>IF(N175="snížená",J175,0)</f>
        <v>0</v>
      </c>
      <c r="BG175" s="222">
        <f>IF(N175="zákl. přenesená",J175,0)</f>
        <v>0</v>
      </c>
      <c r="BH175" s="222">
        <f>IF(N175="sníž. přenesená",J175,0)</f>
        <v>0</v>
      </c>
      <c r="BI175" s="222">
        <f>IF(N175="nulová",J175,0)</f>
        <v>0</v>
      </c>
      <c r="BJ175" s="18" t="s">
        <v>81</v>
      </c>
      <c r="BK175" s="222">
        <f>ROUND(I175*H175,2)</f>
        <v>3249.9899999999998</v>
      </c>
      <c r="BL175" s="18" t="s">
        <v>224</v>
      </c>
      <c r="BM175" s="221" t="s">
        <v>2308</v>
      </c>
    </row>
    <row r="176" s="2" customFormat="1" ht="24.15" customHeight="1">
      <c r="A176" s="33"/>
      <c r="B176" s="34"/>
      <c r="C176" s="211" t="s">
        <v>406</v>
      </c>
      <c r="D176" s="211" t="s">
        <v>143</v>
      </c>
      <c r="E176" s="212" t="s">
        <v>2309</v>
      </c>
      <c r="F176" s="213" t="s">
        <v>2310</v>
      </c>
      <c r="G176" s="214" t="s">
        <v>195</v>
      </c>
      <c r="H176" s="215">
        <v>25</v>
      </c>
      <c r="I176" s="216">
        <v>483.60000000000002</v>
      </c>
      <c r="J176" s="216">
        <f>ROUND(I176*H176,2)</f>
        <v>12090</v>
      </c>
      <c r="K176" s="213" t="s">
        <v>1</v>
      </c>
      <c r="L176" s="39"/>
      <c r="M176" s="217" t="s">
        <v>1</v>
      </c>
      <c r="N176" s="218" t="s">
        <v>38</v>
      </c>
      <c r="O176" s="219">
        <v>0.249</v>
      </c>
      <c r="P176" s="219">
        <f>O176*H176</f>
        <v>6.2249999999999996</v>
      </c>
      <c r="Q176" s="219">
        <v>0</v>
      </c>
      <c r="R176" s="219">
        <f>Q176*H176</f>
        <v>0</v>
      </c>
      <c r="S176" s="219">
        <v>0</v>
      </c>
      <c r="T176" s="22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221" t="s">
        <v>224</v>
      </c>
      <c r="AT176" s="221" t="s">
        <v>143</v>
      </c>
      <c r="AU176" s="221" t="s">
        <v>83</v>
      </c>
      <c r="AY176" s="18" t="s">
        <v>141</v>
      </c>
      <c r="BE176" s="222">
        <f>IF(N176="základní",J176,0)</f>
        <v>12090</v>
      </c>
      <c r="BF176" s="222">
        <f>IF(N176="snížená",J176,0)</f>
        <v>0</v>
      </c>
      <c r="BG176" s="222">
        <f>IF(N176="zákl. přenesená",J176,0)</f>
        <v>0</v>
      </c>
      <c r="BH176" s="222">
        <f>IF(N176="sníž. přenesená",J176,0)</f>
        <v>0</v>
      </c>
      <c r="BI176" s="222">
        <f>IF(N176="nulová",J176,0)</f>
        <v>0</v>
      </c>
      <c r="BJ176" s="18" t="s">
        <v>81</v>
      </c>
      <c r="BK176" s="222">
        <f>ROUND(I176*H176,2)</f>
        <v>12090</v>
      </c>
      <c r="BL176" s="18" t="s">
        <v>224</v>
      </c>
      <c r="BM176" s="221" t="s">
        <v>2311</v>
      </c>
    </row>
    <row r="177" s="2" customFormat="1" ht="37.8" customHeight="1">
      <c r="A177" s="33"/>
      <c r="B177" s="34"/>
      <c r="C177" s="211" t="s">
        <v>411</v>
      </c>
      <c r="D177" s="211" t="s">
        <v>143</v>
      </c>
      <c r="E177" s="212" t="s">
        <v>2312</v>
      </c>
      <c r="F177" s="213" t="s">
        <v>2313</v>
      </c>
      <c r="G177" s="214" t="s">
        <v>195</v>
      </c>
      <c r="H177" s="215">
        <v>10</v>
      </c>
      <c r="I177" s="216">
        <v>1401.4000000000001</v>
      </c>
      <c r="J177" s="216">
        <f>ROUND(I177*H177,2)</f>
        <v>14014</v>
      </c>
      <c r="K177" s="213" t="s">
        <v>1</v>
      </c>
      <c r="L177" s="39"/>
      <c r="M177" s="217" t="s">
        <v>1</v>
      </c>
      <c r="N177" s="218" t="s">
        <v>38</v>
      </c>
      <c r="O177" s="219">
        <v>0.249</v>
      </c>
      <c r="P177" s="219">
        <f>O177*H177</f>
        <v>2.4900000000000002</v>
      </c>
      <c r="Q177" s="219">
        <v>0</v>
      </c>
      <c r="R177" s="219">
        <f>Q177*H177</f>
        <v>0</v>
      </c>
      <c r="S177" s="219">
        <v>0</v>
      </c>
      <c r="T177" s="220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221" t="s">
        <v>224</v>
      </c>
      <c r="AT177" s="221" t="s">
        <v>143</v>
      </c>
      <c r="AU177" s="221" t="s">
        <v>83</v>
      </c>
      <c r="AY177" s="18" t="s">
        <v>141</v>
      </c>
      <c r="BE177" s="222">
        <f>IF(N177="základní",J177,0)</f>
        <v>14014</v>
      </c>
      <c r="BF177" s="222">
        <f>IF(N177="snížená",J177,0)</f>
        <v>0</v>
      </c>
      <c r="BG177" s="222">
        <f>IF(N177="zákl. přenesená",J177,0)</f>
        <v>0</v>
      </c>
      <c r="BH177" s="222">
        <f>IF(N177="sníž. přenesená",J177,0)</f>
        <v>0</v>
      </c>
      <c r="BI177" s="222">
        <f>IF(N177="nulová",J177,0)</f>
        <v>0</v>
      </c>
      <c r="BJ177" s="18" t="s">
        <v>81</v>
      </c>
      <c r="BK177" s="222">
        <f>ROUND(I177*H177,2)</f>
        <v>14014</v>
      </c>
      <c r="BL177" s="18" t="s">
        <v>224</v>
      </c>
      <c r="BM177" s="221" t="s">
        <v>2314</v>
      </c>
    </row>
    <row r="178" s="2" customFormat="1" ht="24.15" customHeight="1">
      <c r="A178" s="33"/>
      <c r="B178" s="34"/>
      <c r="C178" s="211" t="s">
        <v>417</v>
      </c>
      <c r="D178" s="211" t="s">
        <v>143</v>
      </c>
      <c r="E178" s="212" t="s">
        <v>2315</v>
      </c>
      <c r="F178" s="213" t="s">
        <v>2316</v>
      </c>
      <c r="G178" s="214" t="s">
        <v>195</v>
      </c>
      <c r="H178" s="215">
        <v>45</v>
      </c>
      <c r="I178" s="216">
        <v>510.89999999999998</v>
      </c>
      <c r="J178" s="216">
        <f>ROUND(I178*H178,2)</f>
        <v>22990.5</v>
      </c>
      <c r="K178" s="213" t="s">
        <v>1</v>
      </c>
      <c r="L178" s="39"/>
      <c r="M178" s="217" t="s">
        <v>1</v>
      </c>
      <c r="N178" s="218" t="s">
        <v>38</v>
      </c>
      <c r="O178" s="219">
        <v>0.249</v>
      </c>
      <c r="P178" s="219">
        <f>O178*H178</f>
        <v>11.205</v>
      </c>
      <c r="Q178" s="219">
        <v>0</v>
      </c>
      <c r="R178" s="219">
        <f>Q178*H178</f>
        <v>0</v>
      </c>
      <c r="S178" s="219">
        <v>0</v>
      </c>
      <c r="T178" s="220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221" t="s">
        <v>224</v>
      </c>
      <c r="AT178" s="221" t="s">
        <v>143</v>
      </c>
      <c r="AU178" s="221" t="s">
        <v>83</v>
      </c>
      <c r="AY178" s="18" t="s">
        <v>141</v>
      </c>
      <c r="BE178" s="222">
        <f>IF(N178="základní",J178,0)</f>
        <v>22990.5</v>
      </c>
      <c r="BF178" s="222">
        <f>IF(N178="snížená",J178,0)</f>
        <v>0</v>
      </c>
      <c r="BG178" s="222">
        <f>IF(N178="zákl. přenesená",J178,0)</f>
        <v>0</v>
      </c>
      <c r="BH178" s="222">
        <f>IF(N178="sníž. přenesená",J178,0)</f>
        <v>0</v>
      </c>
      <c r="BI178" s="222">
        <f>IF(N178="nulová",J178,0)</f>
        <v>0</v>
      </c>
      <c r="BJ178" s="18" t="s">
        <v>81</v>
      </c>
      <c r="BK178" s="222">
        <f>ROUND(I178*H178,2)</f>
        <v>22990.5</v>
      </c>
      <c r="BL178" s="18" t="s">
        <v>224</v>
      </c>
      <c r="BM178" s="221" t="s">
        <v>2317</v>
      </c>
    </row>
    <row r="179" s="2" customFormat="1" ht="24.15" customHeight="1">
      <c r="A179" s="33"/>
      <c r="B179" s="34"/>
      <c r="C179" s="211" t="s">
        <v>425</v>
      </c>
      <c r="D179" s="211" t="s">
        <v>143</v>
      </c>
      <c r="E179" s="212" t="s">
        <v>2318</v>
      </c>
      <c r="F179" s="213" t="s">
        <v>2319</v>
      </c>
      <c r="G179" s="214" t="s">
        <v>195</v>
      </c>
      <c r="H179" s="215">
        <v>8</v>
      </c>
      <c r="I179" s="216">
        <v>570.70000000000005</v>
      </c>
      <c r="J179" s="216">
        <f>ROUND(I179*H179,2)</f>
        <v>4565.6000000000004</v>
      </c>
      <c r="K179" s="213" t="s">
        <v>1</v>
      </c>
      <c r="L179" s="39"/>
      <c r="M179" s="217" t="s">
        <v>1</v>
      </c>
      <c r="N179" s="218" t="s">
        <v>38</v>
      </c>
      <c r="O179" s="219">
        <v>0.249</v>
      </c>
      <c r="P179" s="219">
        <f>O179*H179</f>
        <v>1.992</v>
      </c>
      <c r="Q179" s="219">
        <v>0</v>
      </c>
      <c r="R179" s="219">
        <f>Q179*H179</f>
        <v>0</v>
      </c>
      <c r="S179" s="219">
        <v>0</v>
      </c>
      <c r="T179" s="220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221" t="s">
        <v>224</v>
      </c>
      <c r="AT179" s="221" t="s">
        <v>143</v>
      </c>
      <c r="AU179" s="221" t="s">
        <v>83</v>
      </c>
      <c r="AY179" s="18" t="s">
        <v>141</v>
      </c>
      <c r="BE179" s="222">
        <f>IF(N179="základní",J179,0)</f>
        <v>4565.6000000000004</v>
      </c>
      <c r="BF179" s="222">
        <f>IF(N179="snížená",J179,0)</f>
        <v>0</v>
      </c>
      <c r="BG179" s="222">
        <f>IF(N179="zákl. přenesená",J179,0)</f>
        <v>0</v>
      </c>
      <c r="BH179" s="222">
        <f>IF(N179="sníž. přenesená",J179,0)</f>
        <v>0</v>
      </c>
      <c r="BI179" s="222">
        <f>IF(N179="nulová",J179,0)</f>
        <v>0</v>
      </c>
      <c r="BJ179" s="18" t="s">
        <v>81</v>
      </c>
      <c r="BK179" s="222">
        <f>ROUND(I179*H179,2)</f>
        <v>4565.6000000000004</v>
      </c>
      <c r="BL179" s="18" t="s">
        <v>224</v>
      </c>
      <c r="BM179" s="221" t="s">
        <v>2320</v>
      </c>
    </row>
    <row r="180" s="2" customFormat="1" ht="16.5" customHeight="1">
      <c r="A180" s="33"/>
      <c r="B180" s="34"/>
      <c r="C180" s="211" t="s">
        <v>429</v>
      </c>
      <c r="D180" s="211" t="s">
        <v>143</v>
      </c>
      <c r="E180" s="212" t="s">
        <v>2321</v>
      </c>
      <c r="F180" s="213" t="s">
        <v>2322</v>
      </c>
      <c r="G180" s="214" t="s">
        <v>195</v>
      </c>
      <c r="H180" s="215">
        <v>5</v>
      </c>
      <c r="I180" s="216">
        <v>1625</v>
      </c>
      <c r="J180" s="216">
        <f>ROUND(I180*H180,2)</f>
        <v>8125</v>
      </c>
      <c r="K180" s="213" t="s">
        <v>1</v>
      </c>
      <c r="L180" s="39"/>
      <c r="M180" s="217" t="s">
        <v>1</v>
      </c>
      <c r="N180" s="218" t="s">
        <v>38</v>
      </c>
      <c r="O180" s="219">
        <v>0.249</v>
      </c>
      <c r="P180" s="219">
        <f>O180*H180</f>
        <v>1.2450000000000001</v>
      </c>
      <c r="Q180" s="219">
        <v>0</v>
      </c>
      <c r="R180" s="219">
        <f>Q180*H180</f>
        <v>0</v>
      </c>
      <c r="S180" s="219">
        <v>0</v>
      </c>
      <c r="T180" s="220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221" t="s">
        <v>224</v>
      </c>
      <c r="AT180" s="221" t="s">
        <v>143</v>
      </c>
      <c r="AU180" s="221" t="s">
        <v>83</v>
      </c>
      <c r="AY180" s="18" t="s">
        <v>141</v>
      </c>
      <c r="BE180" s="222">
        <f>IF(N180="základní",J180,0)</f>
        <v>8125</v>
      </c>
      <c r="BF180" s="222">
        <f>IF(N180="snížená",J180,0)</f>
        <v>0</v>
      </c>
      <c r="BG180" s="222">
        <f>IF(N180="zákl. přenesená",J180,0)</f>
        <v>0</v>
      </c>
      <c r="BH180" s="222">
        <f>IF(N180="sníž. přenesená",J180,0)</f>
        <v>0</v>
      </c>
      <c r="BI180" s="222">
        <f>IF(N180="nulová",J180,0)</f>
        <v>0</v>
      </c>
      <c r="BJ180" s="18" t="s">
        <v>81</v>
      </c>
      <c r="BK180" s="222">
        <f>ROUND(I180*H180,2)</f>
        <v>8125</v>
      </c>
      <c r="BL180" s="18" t="s">
        <v>224</v>
      </c>
      <c r="BM180" s="221" t="s">
        <v>2323</v>
      </c>
    </row>
    <row r="181" s="2" customFormat="1" ht="16.5" customHeight="1">
      <c r="A181" s="33"/>
      <c r="B181" s="34"/>
      <c r="C181" s="211" t="s">
        <v>433</v>
      </c>
      <c r="D181" s="211" t="s">
        <v>143</v>
      </c>
      <c r="E181" s="212" t="s">
        <v>2324</v>
      </c>
      <c r="F181" s="213" t="s">
        <v>2325</v>
      </c>
      <c r="G181" s="214" t="s">
        <v>195</v>
      </c>
      <c r="H181" s="215">
        <v>1</v>
      </c>
      <c r="I181" s="216">
        <v>2708.3299999999999</v>
      </c>
      <c r="J181" s="216">
        <f>ROUND(I181*H181,2)</f>
        <v>2708.3299999999999</v>
      </c>
      <c r="K181" s="213" t="s">
        <v>1</v>
      </c>
      <c r="L181" s="39"/>
      <c r="M181" s="217" t="s">
        <v>1</v>
      </c>
      <c r="N181" s="218" t="s">
        <v>38</v>
      </c>
      <c r="O181" s="219">
        <v>0.249</v>
      </c>
      <c r="P181" s="219">
        <f>O181*H181</f>
        <v>0.249</v>
      </c>
      <c r="Q181" s="219">
        <v>0</v>
      </c>
      <c r="R181" s="219">
        <f>Q181*H181</f>
        <v>0</v>
      </c>
      <c r="S181" s="219">
        <v>0</v>
      </c>
      <c r="T181" s="220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221" t="s">
        <v>224</v>
      </c>
      <c r="AT181" s="221" t="s">
        <v>143</v>
      </c>
      <c r="AU181" s="221" t="s">
        <v>83</v>
      </c>
      <c r="AY181" s="18" t="s">
        <v>141</v>
      </c>
      <c r="BE181" s="222">
        <f>IF(N181="základní",J181,0)</f>
        <v>2708.3299999999999</v>
      </c>
      <c r="BF181" s="222">
        <f>IF(N181="snížená",J181,0)</f>
        <v>0</v>
      </c>
      <c r="BG181" s="222">
        <f>IF(N181="zákl. přenesená",J181,0)</f>
        <v>0</v>
      </c>
      <c r="BH181" s="222">
        <f>IF(N181="sníž. přenesená",J181,0)</f>
        <v>0</v>
      </c>
      <c r="BI181" s="222">
        <f>IF(N181="nulová",J181,0)</f>
        <v>0</v>
      </c>
      <c r="BJ181" s="18" t="s">
        <v>81</v>
      </c>
      <c r="BK181" s="222">
        <f>ROUND(I181*H181,2)</f>
        <v>2708.3299999999999</v>
      </c>
      <c r="BL181" s="18" t="s">
        <v>224</v>
      </c>
      <c r="BM181" s="221" t="s">
        <v>2326</v>
      </c>
    </row>
    <row r="182" s="2" customFormat="1" ht="16.5" customHeight="1">
      <c r="A182" s="33"/>
      <c r="B182" s="34"/>
      <c r="C182" s="211" t="s">
        <v>437</v>
      </c>
      <c r="D182" s="211" t="s">
        <v>143</v>
      </c>
      <c r="E182" s="212" t="s">
        <v>2327</v>
      </c>
      <c r="F182" s="213" t="s">
        <v>2328</v>
      </c>
      <c r="G182" s="214" t="s">
        <v>195</v>
      </c>
      <c r="H182" s="215">
        <v>5</v>
      </c>
      <c r="I182" s="216">
        <v>2329.1700000000001</v>
      </c>
      <c r="J182" s="216">
        <f>ROUND(I182*H182,2)</f>
        <v>11645.85</v>
      </c>
      <c r="K182" s="213" t="s">
        <v>1</v>
      </c>
      <c r="L182" s="39"/>
      <c r="M182" s="217" t="s">
        <v>1</v>
      </c>
      <c r="N182" s="218" t="s">
        <v>38</v>
      </c>
      <c r="O182" s="219">
        <v>1.0860000000000001</v>
      </c>
      <c r="P182" s="219">
        <f>O182*H182</f>
        <v>5.4300000000000006</v>
      </c>
      <c r="Q182" s="219">
        <v>0</v>
      </c>
      <c r="R182" s="219">
        <f>Q182*H182</f>
        <v>0</v>
      </c>
      <c r="S182" s="219">
        <v>0</v>
      </c>
      <c r="T182" s="220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221" t="s">
        <v>224</v>
      </c>
      <c r="AT182" s="221" t="s">
        <v>143</v>
      </c>
      <c r="AU182" s="221" t="s">
        <v>83</v>
      </c>
      <c r="AY182" s="18" t="s">
        <v>141</v>
      </c>
      <c r="BE182" s="222">
        <f>IF(N182="základní",J182,0)</f>
        <v>11645.85</v>
      </c>
      <c r="BF182" s="222">
        <f>IF(N182="snížená",J182,0)</f>
        <v>0</v>
      </c>
      <c r="BG182" s="222">
        <f>IF(N182="zákl. přenesená",J182,0)</f>
        <v>0</v>
      </c>
      <c r="BH182" s="222">
        <f>IF(N182="sníž. přenesená",J182,0)</f>
        <v>0</v>
      </c>
      <c r="BI182" s="222">
        <f>IF(N182="nulová",J182,0)</f>
        <v>0</v>
      </c>
      <c r="BJ182" s="18" t="s">
        <v>81</v>
      </c>
      <c r="BK182" s="222">
        <f>ROUND(I182*H182,2)</f>
        <v>11645.85</v>
      </c>
      <c r="BL182" s="18" t="s">
        <v>224</v>
      </c>
      <c r="BM182" s="221" t="s">
        <v>2329</v>
      </c>
    </row>
    <row r="183" s="2" customFormat="1" ht="16.5" customHeight="1">
      <c r="A183" s="33"/>
      <c r="B183" s="34"/>
      <c r="C183" s="211" t="s">
        <v>442</v>
      </c>
      <c r="D183" s="211" t="s">
        <v>143</v>
      </c>
      <c r="E183" s="212" t="s">
        <v>2330</v>
      </c>
      <c r="F183" s="213" t="s">
        <v>2331</v>
      </c>
      <c r="G183" s="214" t="s">
        <v>195</v>
      </c>
      <c r="H183" s="215">
        <v>5</v>
      </c>
      <c r="I183" s="216">
        <v>1950</v>
      </c>
      <c r="J183" s="216">
        <f>ROUND(I183*H183,2)</f>
        <v>9750</v>
      </c>
      <c r="K183" s="213" t="s">
        <v>1</v>
      </c>
      <c r="L183" s="39"/>
      <c r="M183" s="217" t="s">
        <v>1</v>
      </c>
      <c r="N183" s="218" t="s">
        <v>38</v>
      </c>
      <c r="O183" s="219">
        <v>1.0860000000000001</v>
      </c>
      <c r="P183" s="219">
        <f>O183*H183</f>
        <v>5.4300000000000006</v>
      </c>
      <c r="Q183" s="219">
        <v>0</v>
      </c>
      <c r="R183" s="219">
        <f>Q183*H183</f>
        <v>0</v>
      </c>
      <c r="S183" s="219">
        <v>0</v>
      </c>
      <c r="T183" s="220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221" t="s">
        <v>224</v>
      </c>
      <c r="AT183" s="221" t="s">
        <v>143</v>
      </c>
      <c r="AU183" s="221" t="s">
        <v>83</v>
      </c>
      <c r="AY183" s="18" t="s">
        <v>141</v>
      </c>
      <c r="BE183" s="222">
        <f>IF(N183="základní",J183,0)</f>
        <v>9750</v>
      </c>
      <c r="BF183" s="222">
        <f>IF(N183="snížená",J183,0)</f>
        <v>0</v>
      </c>
      <c r="BG183" s="222">
        <f>IF(N183="zákl. přenesená",J183,0)</f>
        <v>0</v>
      </c>
      <c r="BH183" s="222">
        <f>IF(N183="sníž. přenesená",J183,0)</f>
        <v>0</v>
      </c>
      <c r="BI183" s="222">
        <f>IF(N183="nulová",J183,0)</f>
        <v>0</v>
      </c>
      <c r="BJ183" s="18" t="s">
        <v>81</v>
      </c>
      <c r="BK183" s="222">
        <f>ROUND(I183*H183,2)</f>
        <v>9750</v>
      </c>
      <c r="BL183" s="18" t="s">
        <v>224</v>
      </c>
      <c r="BM183" s="221" t="s">
        <v>2332</v>
      </c>
    </row>
    <row r="184" s="2" customFormat="1" ht="24.15" customHeight="1">
      <c r="A184" s="33"/>
      <c r="B184" s="34"/>
      <c r="C184" s="211" t="s">
        <v>446</v>
      </c>
      <c r="D184" s="211" t="s">
        <v>143</v>
      </c>
      <c r="E184" s="212" t="s">
        <v>2333</v>
      </c>
      <c r="F184" s="213" t="s">
        <v>2334</v>
      </c>
      <c r="G184" s="214" t="s">
        <v>195</v>
      </c>
      <c r="H184" s="215">
        <v>8</v>
      </c>
      <c r="I184" s="216">
        <v>1625</v>
      </c>
      <c r="J184" s="216">
        <f>ROUND(I184*H184,2)</f>
        <v>13000</v>
      </c>
      <c r="K184" s="213" t="s">
        <v>1</v>
      </c>
      <c r="L184" s="39"/>
      <c r="M184" s="217" t="s">
        <v>1</v>
      </c>
      <c r="N184" s="218" t="s">
        <v>38</v>
      </c>
      <c r="O184" s="219">
        <v>1.0860000000000001</v>
      </c>
      <c r="P184" s="219">
        <f>O184*H184</f>
        <v>8.6880000000000006</v>
      </c>
      <c r="Q184" s="219">
        <v>0</v>
      </c>
      <c r="R184" s="219">
        <f>Q184*H184</f>
        <v>0</v>
      </c>
      <c r="S184" s="219">
        <v>0</v>
      </c>
      <c r="T184" s="220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221" t="s">
        <v>224</v>
      </c>
      <c r="AT184" s="221" t="s">
        <v>143</v>
      </c>
      <c r="AU184" s="221" t="s">
        <v>83</v>
      </c>
      <c r="AY184" s="18" t="s">
        <v>141</v>
      </c>
      <c r="BE184" s="222">
        <f>IF(N184="základní",J184,0)</f>
        <v>13000</v>
      </c>
      <c r="BF184" s="222">
        <f>IF(N184="snížená",J184,0)</f>
        <v>0</v>
      </c>
      <c r="BG184" s="222">
        <f>IF(N184="zákl. přenesená",J184,0)</f>
        <v>0</v>
      </c>
      <c r="BH184" s="222">
        <f>IF(N184="sníž. přenesená",J184,0)</f>
        <v>0</v>
      </c>
      <c r="BI184" s="222">
        <f>IF(N184="nulová",J184,0)</f>
        <v>0</v>
      </c>
      <c r="BJ184" s="18" t="s">
        <v>81</v>
      </c>
      <c r="BK184" s="222">
        <f>ROUND(I184*H184,2)</f>
        <v>13000</v>
      </c>
      <c r="BL184" s="18" t="s">
        <v>224</v>
      </c>
      <c r="BM184" s="221" t="s">
        <v>2335</v>
      </c>
    </row>
    <row r="185" s="2" customFormat="1" ht="21.75" customHeight="1">
      <c r="A185" s="33"/>
      <c r="B185" s="34"/>
      <c r="C185" s="211" t="s">
        <v>450</v>
      </c>
      <c r="D185" s="211" t="s">
        <v>143</v>
      </c>
      <c r="E185" s="212" t="s">
        <v>2336</v>
      </c>
      <c r="F185" s="213" t="s">
        <v>2337</v>
      </c>
      <c r="G185" s="214" t="s">
        <v>195</v>
      </c>
      <c r="H185" s="215">
        <v>31</v>
      </c>
      <c r="I185" s="216">
        <v>3380</v>
      </c>
      <c r="J185" s="216">
        <f>ROUND(I185*H185,2)</f>
        <v>104780</v>
      </c>
      <c r="K185" s="213" t="s">
        <v>1</v>
      </c>
      <c r="L185" s="39"/>
      <c r="M185" s="217" t="s">
        <v>1</v>
      </c>
      <c r="N185" s="218" t="s">
        <v>38</v>
      </c>
      <c r="O185" s="219">
        <v>1.0860000000000001</v>
      </c>
      <c r="P185" s="219">
        <f>O185*H185</f>
        <v>33.666000000000004</v>
      </c>
      <c r="Q185" s="219">
        <v>0</v>
      </c>
      <c r="R185" s="219">
        <f>Q185*H185</f>
        <v>0</v>
      </c>
      <c r="S185" s="219">
        <v>0</v>
      </c>
      <c r="T185" s="220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221" t="s">
        <v>224</v>
      </c>
      <c r="AT185" s="221" t="s">
        <v>143</v>
      </c>
      <c r="AU185" s="221" t="s">
        <v>83</v>
      </c>
      <c r="AY185" s="18" t="s">
        <v>141</v>
      </c>
      <c r="BE185" s="222">
        <f>IF(N185="základní",J185,0)</f>
        <v>104780</v>
      </c>
      <c r="BF185" s="222">
        <f>IF(N185="snížená",J185,0)</f>
        <v>0</v>
      </c>
      <c r="BG185" s="222">
        <f>IF(N185="zákl. přenesená",J185,0)</f>
        <v>0</v>
      </c>
      <c r="BH185" s="222">
        <f>IF(N185="sníž. přenesená",J185,0)</f>
        <v>0</v>
      </c>
      <c r="BI185" s="222">
        <f>IF(N185="nulová",J185,0)</f>
        <v>0</v>
      </c>
      <c r="BJ185" s="18" t="s">
        <v>81</v>
      </c>
      <c r="BK185" s="222">
        <f>ROUND(I185*H185,2)</f>
        <v>104780</v>
      </c>
      <c r="BL185" s="18" t="s">
        <v>224</v>
      </c>
      <c r="BM185" s="221" t="s">
        <v>2338</v>
      </c>
    </row>
    <row r="186" s="2" customFormat="1" ht="21.75" customHeight="1">
      <c r="A186" s="33"/>
      <c r="B186" s="34"/>
      <c r="C186" s="211" t="s">
        <v>454</v>
      </c>
      <c r="D186" s="211" t="s">
        <v>143</v>
      </c>
      <c r="E186" s="212" t="s">
        <v>2339</v>
      </c>
      <c r="F186" s="213" t="s">
        <v>2340</v>
      </c>
      <c r="G186" s="214" t="s">
        <v>195</v>
      </c>
      <c r="H186" s="215">
        <v>14</v>
      </c>
      <c r="I186" s="216">
        <v>2946.6700000000001</v>
      </c>
      <c r="J186" s="216">
        <f>ROUND(I186*H186,2)</f>
        <v>41253.379999999997</v>
      </c>
      <c r="K186" s="213" t="s">
        <v>1</v>
      </c>
      <c r="L186" s="39"/>
      <c r="M186" s="217" t="s">
        <v>1</v>
      </c>
      <c r="N186" s="218" t="s">
        <v>38</v>
      </c>
      <c r="O186" s="219">
        <v>1.0860000000000001</v>
      </c>
      <c r="P186" s="219">
        <f>O186*H186</f>
        <v>15.204000000000001</v>
      </c>
      <c r="Q186" s="219">
        <v>0</v>
      </c>
      <c r="R186" s="219">
        <f>Q186*H186</f>
        <v>0</v>
      </c>
      <c r="S186" s="219">
        <v>0</v>
      </c>
      <c r="T186" s="220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221" t="s">
        <v>224</v>
      </c>
      <c r="AT186" s="221" t="s">
        <v>143</v>
      </c>
      <c r="AU186" s="221" t="s">
        <v>83</v>
      </c>
      <c r="AY186" s="18" t="s">
        <v>141</v>
      </c>
      <c r="BE186" s="222">
        <f>IF(N186="základní",J186,0)</f>
        <v>41253.379999999997</v>
      </c>
      <c r="BF186" s="222">
        <f>IF(N186="snížená",J186,0)</f>
        <v>0</v>
      </c>
      <c r="BG186" s="222">
        <f>IF(N186="zákl. přenesená",J186,0)</f>
        <v>0</v>
      </c>
      <c r="BH186" s="222">
        <f>IF(N186="sníž. přenesená",J186,0)</f>
        <v>0</v>
      </c>
      <c r="BI186" s="222">
        <f>IF(N186="nulová",J186,0)</f>
        <v>0</v>
      </c>
      <c r="BJ186" s="18" t="s">
        <v>81</v>
      </c>
      <c r="BK186" s="222">
        <f>ROUND(I186*H186,2)</f>
        <v>41253.379999999997</v>
      </c>
      <c r="BL186" s="18" t="s">
        <v>224</v>
      </c>
      <c r="BM186" s="221" t="s">
        <v>2341</v>
      </c>
    </row>
    <row r="187" s="2" customFormat="1" ht="21.75" customHeight="1">
      <c r="A187" s="33"/>
      <c r="B187" s="34"/>
      <c r="C187" s="211" t="s">
        <v>458</v>
      </c>
      <c r="D187" s="211" t="s">
        <v>143</v>
      </c>
      <c r="E187" s="212" t="s">
        <v>2342</v>
      </c>
      <c r="F187" s="213" t="s">
        <v>2343</v>
      </c>
      <c r="G187" s="214" t="s">
        <v>195</v>
      </c>
      <c r="H187" s="215">
        <v>3</v>
      </c>
      <c r="I187" s="216">
        <v>3228.3299999999999</v>
      </c>
      <c r="J187" s="216">
        <f>ROUND(I187*H187,2)</f>
        <v>9684.9899999999998</v>
      </c>
      <c r="K187" s="213" t="s">
        <v>1</v>
      </c>
      <c r="L187" s="39"/>
      <c r="M187" s="217" t="s">
        <v>1</v>
      </c>
      <c r="N187" s="218" t="s">
        <v>38</v>
      </c>
      <c r="O187" s="219">
        <v>1.0860000000000001</v>
      </c>
      <c r="P187" s="219">
        <f>O187*H187</f>
        <v>3.258</v>
      </c>
      <c r="Q187" s="219">
        <v>0</v>
      </c>
      <c r="R187" s="219">
        <f>Q187*H187</f>
        <v>0</v>
      </c>
      <c r="S187" s="219">
        <v>0</v>
      </c>
      <c r="T187" s="220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221" t="s">
        <v>224</v>
      </c>
      <c r="AT187" s="221" t="s">
        <v>143</v>
      </c>
      <c r="AU187" s="221" t="s">
        <v>83</v>
      </c>
      <c r="AY187" s="18" t="s">
        <v>141</v>
      </c>
      <c r="BE187" s="222">
        <f>IF(N187="základní",J187,0)</f>
        <v>9684.9899999999998</v>
      </c>
      <c r="BF187" s="222">
        <f>IF(N187="snížená",J187,0)</f>
        <v>0</v>
      </c>
      <c r="BG187" s="222">
        <f>IF(N187="zákl. přenesená",J187,0)</f>
        <v>0</v>
      </c>
      <c r="BH187" s="222">
        <f>IF(N187="sníž. přenesená",J187,0)</f>
        <v>0</v>
      </c>
      <c r="BI187" s="222">
        <f>IF(N187="nulová",J187,0)</f>
        <v>0</v>
      </c>
      <c r="BJ187" s="18" t="s">
        <v>81</v>
      </c>
      <c r="BK187" s="222">
        <f>ROUND(I187*H187,2)</f>
        <v>9684.9899999999998</v>
      </c>
      <c r="BL187" s="18" t="s">
        <v>224</v>
      </c>
      <c r="BM187" s="221" t="s">
        <v>2344</v>
      </c>
    </row>
    <row r="188" s="2" customFormat="1" ht="21.75" customHeight="1">
      <c r="A188" s="33"/>
      <c r="B188" s="34"/>
      <c r="C188" s="211" t="s">
        <v>462</v>
      </c>
      <c r="D188" s="211" t="s">
        <v>143</v>
      </c>
      <c r="E188" s="212" t="s">
        <v>2345</v>
      </c>
      <c r="F188" s="213" t="s">
        <v>2346</v>
      </c>
      <c r="G188" s="214" t="s">
        <v>195</v>
      </c>
      <c r="H188" s="215">
        <v>6</v>
      </c>
      <c r="I188" s="216">
        <v>2621.6700000000001</v>
      </c>
      <c r="J188" s="216">
        <f>ROUND(I188*H188,2)</f>
        <v>15730.02</v>
      </c>
      <c r="K188" s="213" t="s">
        <v>1</v>
      </c>
      <c r="L188" s="39"/>
      <c r="M188" s="217" t="s">
        <v>1</v>
      </c>
      <c r="N188" s="218" t="s">
        <v>38</v>
      </c>
      <c r="O188" s="219">
        <v>1.0860000000000001</v>
      </c>
      <c r="P188" s="219">
        <f>O188*H188</f>
        <v>6.516</v>
      </c>
      <c r="Q188" s="219">
        <v>0</v>
      </c>
      <c r="R188" s="219">
        <f>Q188*H188</f>
        <v>0</v>
      </c>
      <c r="S188" s="219">
        <v>0</v>
      </c>
      <c r="T188" s="22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221" t="s">
        <v>224</v>
      </c>
      <c r="AT188" s="221" t="s">
        <v>143</v>
      </c>
      <c r="AU188" s="221" t="s">
        <v>83</v>
      </c>
      <c r="AY188" s="18" t="s">
        <v>141</v>
      </c>
      <c r="BE188" s="222">
        <f>IF(N188="základní",J188,0)</f>
        <v>15730.02</v>
      </c>
      <c r="BF188" s="222">
        <f>IF(N188="snížená",J188,0)</f>
        <v>0</v>
      </c>
      <c r="BG188" s="222">
        <f>IF(N188="zákl. přenesená",J188,0)</f>
        <v>0</v>
      </c>
      <c r="BH188" s="222">
        <f>IF(N188="sníž. přenesená",J188,0)</f>
        <v>0</v>
      </c>
      <c r="BI188" s="222">
        <f>IF(N188="nulová",J188,0)</f>
        <v>0</v>
      </c>
      <c r="BJ188" s="18" t="s">
        <v>81</v>
      </c>
      <c r="BK188" s="222">
        <f>ROUND(I188*H188,2)</f>
        <v>15730.02</v>
      </c>
      <c r="BL188" s="18" t="s">
        <v>224</v>
      </c>
      <c r="BM188" s="221" t="s">
        <v>2347</v>
      </c>
    </row>
    <row r="189" s="2" customFormat="1" ht="21.75" customHeight="1">
      <c r="A189" s="33"/>
      <c r="B189" s="34"/>
      <c r="C189" s="211" t="s">
        <v>466</v>
      </c>
      <c r="D189" s="211" t="s">
        <v>143</v>
      </c>
      <c r="E189" s="212" t="s">
        <v>2348</v>
      </c>
      <c r="F189" s="213" t="s">
        <v>2349</v>
      </c>
      <c r="G189" s="214" t="s">
        <v>195</v>
      </c>
      <c r="H189" s="215">
        <v>4</v>
      </c>
      <c r="I189" s="216">
        <v>2004.1700000000001</v>
      </c>
      <c r="J189" s="216">
        <f>ROUND(I189*H189,2)</f>
        <v>8016.6800000000003</v>
      </c>
      <c r="K189" s="213" t="s">
        <v>1</v>
      </c>
      <c r="L189" s="39"/>
      <c r="M189" s="217" t="s">
        <v>1</v>
      </c>
      <c r="N189" s="218" t="s">
        <v>38</v>
      </c>
      <c r="O189" s="219">
        <v>1.0860000000000001</v>
      </c>
      <c r="P189" s="219">
        <f>O189*H189</f>
        <v>4.3440000000000003</v>
      </c>
      <c r="Q189" s="219">
        <v>0</v>
      </c>
      <c r="R189" s="219">
        <f>Q189*H189</f>
        <v>0</v>
      </c>
      <c r="S189" s="219">
        <v>0</v>
      </c>
      <c r="T189" s="220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221" t="s">
        <v>224</v>
      </c>
      <c r="AT189" s="221" t="s">
        <v>143</v>
      </c>
      <c r="AU189" s="221" t="s">
        <v>83</v>
      </c>
      <c r="AY189" s="18" t="s">
        <v>141</v>
      </c>
      <c r="BE189" s="222">
        <f>IF(N189="základní",J189,0)</f>
        <v>8016.6800000000003</v>
      </c>
      <c r="BF189" s="222">
        <f>IF(N189="snížená",J189,0)</f>
        <v>0</v>
      </c>
      <c r="BG189" s="222">
        <f>IF(N189="zákl. přenesená",J189,0)</f>
        <v>0</v>
      </c>
      <c r="BH189" s="222">
        <f>IF(N189="sníž. přenesená",J189,0)</f>
        <v>0</v>
      </c>
      <c r="BI189" s="222">
        <f>IF(N189="nulová",J189,0)</f>
        <v>0</v>
      </c>
      <c r="BJ189" s="18" t="s">
        <v>81</v>
      </c>
      <c r="BK189" s="222">
        <f>ROUND(I189*H189,2)</f>
        <v>8016.6800000000003</v>
      </c>
      <c r="BL189" s="18" t="s">
        <v>224</v>
      </c>
      <c r="BM189" s="221" t="s">
        <v>2350</v>
      </c>
    </row>
    <row r="190" s="2" customFormat="1" ht="21.75" customHeight="1">
      <c r="A190" s="33"/>
      <c r="B190" s="34"/>
      <c r="C190" s="211" t="s">
        <v>470</v>
      </c>
      <c r="D190" s="211" t="s">
        <v>143</v>
      </c>
      <c r="E190" s="212" t="s">
        <v>2351</v>
      </c>
      <c r="F190" s="213" t="s">
        <v>2352</v>
      </c>
      <c r="G190" s="214" t="s">
        <v>195</v>
      </c>
      <c r="H190" s="215">
        <v>8</v>
      </c>
      <c r="I190" s="216">
        <v>1895.8299999999999</v>
      </c>
      <c r="J190" s="216">
        <f>ROUND(I190*H190,2)</f>
        <v>15166.639999999999</v>
      </c>
      <c r="K190" s="213" t="s">
        <v>1</v>
      </c>
      <c r="L190" s="39"/>
      <c r="M190" s="217" t="s">
        <v>1</v>
      </c>
      <c r="N190" s="218" t="s">
        <v>38</v>
      </c>
      <c r="O190" s="219">
        <v>1.0860000000000001</v>
      </c>
      <c r="P190" s="219">
        <f>O190*H190</f>
        <v>8.6880000000000006</v>
      </c>
      <c r="Q190" s="219">
        <v>0</v>
      </c>
      <c r="R190" s="219">
        <f>Q190*H190</f>
        <v>0</v>
      </c>
      <c r="S190" s="219">
        <v>0</v>
      </c>
      <c r="T190" s="22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221" t="s">
        <v>224</v>
      </c>
      <c r="AT190" s="221" t="s">
        <v>143</v>
      </c>
      <c r="AU190" s="221" t="s">
        <v>83</v>
      </c>
      <c r="AY190" s="18" t="s">
        <v>141</v>
      </c>
      <c r="BE190" s="222">
        <f>IF(N190="základní",J190,0)</f>
        <v>15166.639999999999</v>
      </c>
      <c r="BF190" s="222">
        <f>IF(N190="snížená",J190,0)</f>
        <v>0</v>
      </c>
      <c r="BG190" s="222">
        <f>IF(N190="zákl. přenesená",J190,0)</f>
        <v>0</v>
      </c>
      <c r="BH190" s="222">
        <f>IF(N190="sníž. přenesená",J190,0)</f>
        <v>0</v>
      </c>
      <c r="BI190" s="222">
        <f>IF(N190="nulová",J190,0)</f>
        <v>0</v>
      </c>
      <c r="BJ190" s="18" t="s">
        <v>81</v>
      </c>
      <c r="BK190" s="222">
        <f>ROUND(I190*H190,2)</f>
        <v>15166.639999999999</v>
      </c>
      <c r="BL190" s="18" t="s">
        <v>224</v>
      </c>
      <c r="BM190" s="221" t="s">
        <v>2353</v>
      </c>
    </row>
    <row r="191" s="2" customFormat="1" ht="21.75" customHeight="1">
      <c r="A191" s="33"/>
      <c r="B191" s="34"/>
      <c r="C191" s="211" t="s">
        <v>474</v>
      </c>
      <c r="D191" s="211" t="s">
        <v>143</v>
      </c>
      <c r="E191" s="212" t="s">
        <v>2354</v>
      </c>
      <c r="F191" s="213" t="s">
        <v>2355</v>
      </c>
      <c r="G191" s="214" t="s">
        <v>195</v>
      </c>
      <c r="H191" s="215">
        <v>38</v>
      </c>
      <c r="I191" s="216">
        <v>131.30000000000001</v>
      </c>
      <c r="J191" s="216">
        <f>ROUND(I191*H191,2)</f>
        <v>4989.3999999999996</v>
      </c>
      <c r="K191" s="213" t="s">
        <v>1</v>
      </c>
      <c r="L191" s="39"/>
      <c r="M191" s="217" t="s">
        <v>1</v>
      </c>
      <c r="N191" s="218" t="s">
        <v>38</v>
      </c>
      <c r="O191" s="219">
        <v>0.61099999999999999</v>
      </c>
      <c r="P191" s="219">
        <f>O191*H191</f>
        <v>23.218</v>
      </c>
      <c r="Q191" s="219">
        <v>0</v>
      </c>
      <c r="R191" s="219">
        <f>Q191*H191</f>
        <v>0</v>
      </c>
      <c r="S191" s="219">
        <v>0</v>
      </c>
      <c r="T191" s="220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221" t="s">
        <v>224</v>
      </c>
      <c r="AT191" s="221" t="s">
        <v>143</v>
      </c>
      <c r="AU191" s="221" t="s">
        <v>83</v>
      </c>
      <c r="AY191" s="18" t="s">
        <v>141</v>
      </c>
      <c r="BE191" s="222">
        <f>IF(N191="základní",J191,0)</f>
        <v>4989.3999999999996</v>
      </c>
      <c r="BF191" s="222">
        <f>IF(N191="snížená",J191,0)</f>
        <v>0</v>
      </c>
      <c r="BG191" s="222">
        <f>IF(N191="zákl. přenesená",J191,0)</f>
        <v>0</v>
      </c>
      <c r="BH191" s="222">
        <f>IF(N191="sníž. přenesená",J191,0)</f>
        <v>0</v>
      </c>
      <c r="BI191" s="222">
        <f>IF(N191="nulová",J191,0)</f>
        <v>0</v>
      </c>
      <c r="BJ191" s="18" t="s">
        <v>81</v>
      </c>
      <c r="BK191" s="222">
        <f>ROUND(I191*H191,2)</f>
        <v>4989.3999999999996</v>
      </c>
      <c r="BL191" s="18" t="s">
        <v>224</v>
      </c>
      <c r="BM191" s="221" t="s">
        <v>2356</v>
      </c>
    </row>
    <row r="192" s="2" customFormat="1" ht="24.15" customHeight="1">
      <c r="A192" s="33"/>
      <c r="B192" s="34"/>
      <c r="C192" s="211" t="s">
        <v>478</v>
      </c>
      <c r="D192" s="211" t="s">
        <v>143</v>
      </c>
      <c r="E192" s="212" t="s">
        <v>2357</v>
      </c>
      <c r="F192" s="213" t="s">
        <v>2358</v>
      </c>
      <c r="G192" s="214" t="s">
        <v>176</v>
      </c>
      <c r="H192" s="215">
        <v>35</v>
      </c>
      <c r="I192" s="216">
        <v>585</v>
      </c>
      <c r="J192" s="216">
        <f>ROUND(I192*H192,2)</f>
        <v>20475</v>
      </c>
      <c r="K192" s="213" t="s">
        <v>1</v>
      </c>
      <c r="L192" s="39"/>
      <c r="M192" s="217" t="s">
        <v>1</v>
      </c>
      <c r="N192" s="218" t="s">
        <v>38</v>
      </c>
      <c r="O192" s="219">
        <v>0.622</v>
      </c>
      <c r="P192" s="219">
        <f>O192*H192</f>
        <v>21.77</v>
      </c>
      <c r="Q192" s="219">
        <v>0</v>
      </c>
      <c r="R192" s="219">
        <f>Q192*H192</f>
        <v>0</v>
      </c>
      <c r="S192" s="219">
        <v>0</v>
      </c>
      <c r="T192" s="220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221" t="s">
        <v>224</v>
      </c>
      <c r="AT192" s="221" t="s">
        <v>143</v>
      </c>
      <c r="AU192" s="221" t="s">
        <v>83</v>
      </c>
      <c r="AY192" s="18" t="s">
        <v>141</v>
      </c>
      <c r="BE192" s="222">
        <f>IF(N192="základní",J192,0)</f>
        <v>20475</v>
      </c>
      <c r="BF192" s="222">
        <f>IF(N192="snížená",J192,0)</f>
        <v>0</v>
      </c>
      <c r="BG192" s="222">
        <f>IF(N192="zákl. přenesená",J192,0)</f>
        <v>0</v>
      </c>
      <c r="BH192" s="222">
        <f>IF(N192="sníž. přenesená",J192,0)</f>
        <v>0</v>
      </c>
      <c r="BI192" s="222">
        <f>IF(N192="nulová",J192,0)</f>
        <v>0</v>
      </c>
      <c r="BJ192" s="18" t="s">
        <v>81</v>
      </c>
      <c r="BK192" s="222">
        <f>ROUND(I192*H192,2)</f>
        <v>20475</v>
      </c>
      <c r="BL192" s="18" t="s">
        <v>224</v>
      </c>
      <c r="BM192" s="221" t="s">
        <v>2359</v>
      </c>
    </row>
    <row r="193" s="2" customFormat="1" ht="16.5" customHeight="1">
      <c r="A193" s="33"/>
      <c r="B193" s="34"/>
      <c r="C193" s="211" t="s">
        <v>483</v>
      </c>
      <c r="D193" s="211" t="s">
        <v>143</v>
      </c>
      <c r="E193" s="212" t="s">
        <v>2360</v>
      </c>
      <c r="F193" s="213" t="s">
        <v>2361</v>
      </c>
      <c r="G193" s="214" t="s">
        <v>195</v>
      </c>
      <c r="H193" s="215">
        <v>1500</v>
      </c>
      <c r="I193" s="216">
        <v>37.700000000000003</v>
      </c>
      <c r="J193" s="216">
        <f>ROUND(I193*H193,2)</f>
        <v>56550</v>
      </c>
      <c r="K193" s="213" t="s">
        <v>1</v>
      </c>
      <c r="L193" s="39"/>
      <c r="M193" s="217" t="s">
        <v>1</v>
      </c>
      <c r="N193" s="218" t="s">
        <v>38</v>
      </c>
      <c r="O193" s="219">
        <v>0.622</v>
      </c>
      <c r="P193" s="219">
        <f>O193*H193</f>
        <v>933</v>
      </c>
      <c r="Q193" s="219">
        <v>0</v>
      </c>
      <c r="R193" s="219">
        <f>Q193*H193</f>
        <v>0</v>
      </c>
      <c r="S193" s="219">
        <v>0</v>
      </c>
      <c r="T193" s="220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221" t="s">
        <v>224</v>
      </c>
      <c r="AT193" s="221" t="s">
        <v>143</v>
      </c>
      <c r="AU193" s="221" t="s">
        <v>83</v>
      </c>
      <c r="AY193" s="18" t="s">
        <v>141</v>
      </c>
      <c r="BE193" s="222">
        <f>IF(N193="základní",J193,0)</f>
        <v>56550</v>
      </c>
      <c r="BF193" s="222">
        <f>IF(N193="snížená",J193,0)</f>
        <v>0</v>
      </c>
      <c r="BG193" s="222">
        <f>IF(N193="zákl. přenesená",J193,0)</f>
        <v>0</v>
      </c>
      <c r="BH193" s="222">
        <f>IF(N193="sníž. přenesená",J193,0)</f>
        <v>0</v>
      </c>
      <c r="BI193" s="222">
        <f>IF(N193="nulová",J193,0)</f>
        <v>0</v>
      </c>
      <c r="BJ193" s="18" t="s">
        <v>81</v>
      </c>
      <c r="BK193" s="222">
        <f>ROUND(I193*H193,2)</f>
        <v>56550</v>
      </c>
      <c r="BL193" s="18" t="s">
        <v>224</v>
      </c>
      <c r="BM193" s="221" t="s">
        <v>2362</v>
      </c>
    </row>
    <row r="194" s="2" customFormat="1" ht="16.5" customHeight="1">
      <c r="A194" s="33"/>
      <c r="B194" s="34"/>
      <c r="C194" s="211" t="s">
        <v>489</v>
      </c>
      <c r="D194" s="211" t="s">
        <v>143</v>
      </c>
      <c r="E194" s="212" t="s">
        <v>2363</v>
      </c>
      <c r="F194" s="213" t="s">
        <v>2364</v>
      </c>
      <c r="G194" s="214" t="s">
        <v>232</v>
      </c>
      <c r="H194" s="215">
        <v>1</v>
      </c>
      <c r="I194" s="216">
        <v>37916.669999999998</v>
      </c>
      <c r="J194" s="216">
        <f>ROUND(I194*H194,2)</f>
        <v>37916.669999999998</v>
      </c>
      <c r="K194" s="213" t="s">
        <v>1</v>
      </c>
      <c r="L194" s="39"/>
      <c r="M194" s="217" t="s">
        <v>1</v>
      </c>
      <c r="N194" s="218" t="s">
        <v>38</v>
      </c>
      <c r="O194" s="219">
        <v>0.622</v>
      </c>
      <c r="P194" s="219">
        <f>O194*H194</f>
        <v>0.622</v>
      </c>
      <c r="Q194" s="219">
        <v>0</v>
      </c>
      <c r="R194" s="219">
        <f>Q194*H194</f>
        <v>0</v>
      </c>
      <c r="S194" s="219">
        <v>0</v>
      </c>
      <c r="T194" s="22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221" t="s">
        <v>224</v>
      </c>
      <c r="AT194" s="221" t="s">
        <v>143</v>
      </c>
      <c r="AU194" s="221" t="s">
        <v>83</v>
      </c>
      <c r="AY194" s="18" t="s">
        <v>141</v>
      </c>
      <c r="BE194" s="222">
        <f>IF(N194="základní",J194,0)</f>
        <v>37916.669999999998</v>
      </c>
      <c r="BF194" s="222">
        <f>IF(N194="snížená",J194,0)</f>
        <v>0</v>
      </c>
      <c r="BG194" s="222">
        <f>IF(N194="zákl. přenesená",J194,0)</f>
        <v>0</v>
      </c>
      <c r="BH194" s="222">
        <f>IF(N194="sníž. přenesená",J194,0)</f>
        <v>0</v>
      </c>
      <c r="BI194" s="222">
        <f>IF(N194="nulová",J194,0)</f>
        <v>0</v>
      </c>
      <c r="BJ194" s="18" t="s">
        <v>81</v>
      </c>
      <c r="BK194" s="222">
        <f>ROUND(I194*H194,2)</f>
        <v>37916.669999999998</v>
      </c>
      <c r="BL194" s="18" t="s">
        <v>224</v>
      </c>
      <c r="BM194" s="221" t="s">
        <v>2365</v>
      </c>
    </row>
    <row r="195" s="2" customFormat="1" ht="24.15" customHeight="1">
      <c r="A195" s="33"/>
      <c r="B195" s="34"/>
      <c r="C195" s="211" t="s">
        <v>495</v>
      </c>
      <c r="D195" s="211" t="s">
        <v>143</v>
      </c>
      <c r="E195" s="212" t="s">
        <v>2366</v>
      </c>
      <c r="F195" s="213" t="s">
        <v>2367</v>
      </c>
      <c r="G195" s="214" t="s">
        <v>176</v>
      </c>
      <c r="H195" s="215">
        <v>165</v>
      </c>
      <c r="I195" s="216">
        <v>182</v>
      </c>
      <c r="J195" s="216">
        <f>ROUND(I195*H195,2)</f>
        <v>30030</v>
      </c>
      <c r="K195" s="213" t="s">
        <v>1</v>
      </c>
      <c r="L195" s="39"/>
      <c r="M195" s="217" t="s">
        <v>1</v>
      </c>
      <c r="N195" s="218" t="s">
        <v>38</v>
      </c>
      <c r="O195" s="219">
        <v>0.622</v>
      </c>
      <c r="P195" s="219">
        <f>O195*H195</f>
        <v>102.63</v>
      </c>
      <c r="Q195" s="219">
        <v>0</v>
      </c>
      <c r="R195" s="219">
        <f>Q195*H195</f>
        <v>0</v>
      </c>
      <c r="S195" s="219">
        <v>0</v>
      </c>
      <c r="T195" s="220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221" t="s">
        <v>224</v>
      </c>
      <c r="AT195" s="221" t="s">
        <v>143</v>
      </c>
      <c r="AU195" s="221" t="s">
        <v>83</v>
      </c>
      <c r="AY195" s="18" t="s">
        <v>141</v>
      </c>
      <c r="BE195" s="222">
        <f>IF(N195="základní",J195,0)</f>
        <v>30030</v>
      </c>
      <c r="BF195" s="222">
        <f>IF(N195="snížená",J195,0)</f>
        <v>0</v>
      </c>
      <c r="BG195" s="222">
        <f>IF(N195="zákl. přenesená",J195,0)</f>
        <v>0</v>
      </c>
      <c r="BH195" s="222">
        <f>IF(N195="sníž. přenesená",J195,0)</f>
        <v>0</v>
      </c>
      <c r="BI195" s="222">
        <f>IF(N195="nulová",J195,0)</f>
        <v>0</v>
      </c>
      <c r="BJ195" s="18" t="s">
        <v>81</v>
      </c>
      <c r="BK195" s="222">
        <f>ROUND(I195*H195,2)</f>
        <v>30030</v>
      </c>
      <c r="BL195" s="18" t="s">
        <v>224</v>
      </c>
      <c r="BM195" s="221" t="s">
        <v>2368</v>
      </c>
    </row>
    <row r="196" s="2" customFormat="1" ht="24.15" customHeight="1">
      <c r="A196" s="33"/>
      <c r="B196" s="34"/>
      <c r="C196" s="211" t="s">
        <v>271</v>
      </c>
      <c r="D196" s="211" t="s">
        <v>143</v>
      </c>
      <c r="E196" s="212" t="s">
        <v>2369</v>
      </c>
      <c r="F196" s="213" t="s">
        <v>2370</v>
      </c>
      <c r="G196" s="214" t="s">
        <v>176</v>
      </c>
      <c r="H196" s="215">
        <v>4.7999999999999998</v>
      </c>
      <c r="I196" s="216">
        <v>232.91999999999999</v>
      </c>
      <c r="J196" s="216">
        <f>ROUND(I196*H196,2)</f>
        <v>1118.02</v>
      </c>
      <c r="K196" s="213" t="s">
        <v>1</v>
      </c>
      <c r="L196" s="39"/>
      <c r="M196" s="217" t="s">
        <v>1</v>
      </c>
      <c r="N196" s="218" t="s">
        <v>38</v>
      </c>
      <c r="O196" s="219">
        <v>0.622</v>
      </c>
      <c r="P196" s="219">
        <f>O196*H196</f>
        <v>2.9855999999999998</v>
      </c>
      <c r="Q196" s="219">
        <v>0</v>
      </c>
      <c r="R196" s="219">
        <f>Q196*H196</f>
        <v>0</v>
      </c>
      <c r="S196" s="219">
        <v>0</v>
      </c>
      <c r="T196" s="220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221" t="s">
        <v>224</v>
      </c>
      <c r="AT196" s="221" t="s">
        <v>143</v>
      </c>
      <c r="AU196" s="221" t="s">
        <v>83</v>
      </c>
      <c r="AY196" s="18" t="s">
        <v>141</v>
      </c>
      <c r="BE196" s="222">
        <f>IF(N196="základní",J196,0)</f>
        <v>1118.02</v>
      </c>
      <c r="BF196" s="222">
        <f>IF(N196="snížená",J196,0)</f>
        <v>0</v>
      </c>
      <c r="BG196" s="222">
        <f>IF(N196="zákl. přenesená",J196,0)</f>
        <v>0</v>
      </c>
      <c r="BH196" s="222">
        <f>IF(N196="sníž. přenesená",J196,0)</f>
        <v>0</v>
      </c>
      <c r="BI196" s="222">
        <f>IF(N196="nulová",J196,0)</f>
        <v>0</v>
      </c>
      <c r="BJ196" s="18" t="s">
        <v>81</v>
      </c>
      <c r="BK196" s="222">
        <f>ROUND(I196*H196,2)</f>
        <v>1118.02</v>
      </c>
      <c r="BL196" s="18" t="s">
        <v>224</v>
      </c>
      <c r="BM196" s="221" t="s">
        <v>2371</v>
      </c>
    </row>
    <row r="197" s="2" customFormat="1" ht="16.5" customHeight="1">
      <c r="A197" s="33"/>
      <c r="B197" s="34"/>
      <c r="C197" s="211" t="s">
        <v>506</v>
      </c>
      <c r="D197" s="211" t="s">
        <v>143</v>
      </c>
      <c r="E197" s="212" t="s">
        <v>2372</v>
      </c>
      <c r="F197" s="213" t="s">
        <v>2373</v>
      </c>
      <c r="G197" s="214" t="s">
        <v>232</v>
      </c>
      <c r="H197" s="215">
        <v>1</v>
      </c>
      <c r="I197" s="216">
        <v>10833.33</v>
      </c>
      <c r="J197" s="216">
        <f>ROUND(I197*H197,2)</f>
        <v>10833.33</v>
      </c>
      <c r="K197" s="213" t="s">
        <v>1</v>
      </c>
      <c r="L197" s="39"/>
      <c r="M197" s="217" t="s">
        <v>1</v>
      </c>
      <c r="N197" s="218" t="s">
        <v>38</v>
      </c>
      <c r="O197" s="219">
        <v>0.622</v>
      </c>
      <c r="P197" s="219">
        <f>O197*H197</f>
        <v>0.622</v>
      </c>
      <c r="Q197" s="219">
        <v>0</v>
      </c>
      <c r="R197" s="219">
        <f>Q197*H197</f>
        <v>0</v>
      </c>
      <c r="S197" s="219">
        <v>0</v>
      </c>
      <c r="T197" s="220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221" t="s">
        <v>224</v>
      </c>
      <c r="AT197" s="221" t="s">
        <v>143</v>
      </c>
      <c r="AU197" s="221" t="s">
        <v>83</v>
      </c>
      <c r="AY197" s="18" t="s">
        <v>141</v>
      </c>
      <c r="BE197" s="222">
        <f>IF(N197="základní",J197,0)</f>
        <v>10833.33</v>
      </c>
      <c r="BF197" s="222">
        <f>IF(N197="snížená",J197,0)</f>
        <v>0</v>
      </c>
      <c r="BG197" s="222">
        <f>IF(N197="zákl. přenesená",J197,0)</f>
        <v>0</v>
      </c>
      <c r="BH197" s="222">
        <f>IF(N197="sníž. přenesená",J197,0)</f>
        <v>0</v>
      </c>
      <c r="BI197" s="222">
        <f>IF(N197="nulová",J197,0)</f>
        <v>0</v>
      </c>
      <c r="BJ197" s="18" t="s">
        <v>81</v>
      </c>
      <c r="BK197" s="222">
        <f>ROUND(I197*H197,2)</f>
        <v>10833.33</v>
      </c>
      <c r="BL197" s="18" t="s">
        <v>224</v>
      </c>
      <c r="BM197" s="221" t="s">
        <v>2374</v>
      </c>
    </row>
    <row r="198" s="2" customFormat="1" ht="16.5" customHeight="1">
      <c r="A198" s="33"/>
      <c r="B198" s="34"/>
      <c r="C198" s="211" t="s">
        <v>513</v>
      </c>
      <c r="D198" s="211" t="s">
        <v>143</v>
      </c>
      <c r="E198" s="212" t="s">
        <v>2375</v>
      </c>
      <c r="F198" s="213" t="s">
        <v>2376</v>
      </c>
      <c r="G198" s="214" t="s">
        <v>232</v>
      </c>
      <c r="H198" s="215">
        <v>1</v>
      </c>
      <c r="I198" s="216">
        <v>10833.33</v>
      </c>
      <c r="J198" s="216">
        <f>ROUND(I198*H198,2)</f>
        <v>10833.33</v>
      </c>
      <c r="K198" s="213" t="s">
        <v>1</v>
      </c>
      <c r="L198" s="39"/>
      <c r="M198" s="217" t="s">
        <v>1</v>
      </c>
      <c r="N198" s="218" t="s">
        <v>38</v>
      </c>
      <c r="O198" s="219">
        <v>0.622</v>
      </c>
      <c r="P198" s="219">
        <f>O198*H198</f>
        <v>0.622</v>
      </c>
      <c r="Q198" s="219">
        <v>0</v>
      </c>
      <c r="R198" s="219">
        <f>Q198*H198</f>
        <v>0</v>
      </c>
      <c r="S198" s="219">
        <v>0</v>
      </c>
      <c r="T198" s="220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221" t="s">
        <v>224</v>
      </c>
      <c r="AT198" s="221" t="s">
        <v>143</v>
      </c>
      <c r="AU198" s="221" t="s">
        <v>83</v>
      </c>
      <c r="AY198" s="18" t="s">
        <v>141</v>
      </c>
      <c r="BE198" s="222">
        <f>IF(N198="základní",J198,0)</f>
        <v>10833.33</v>
      </c>
      <c r="BF198" s="222">
        <f>IF(N198="snížená",J198,0)</f>
        <v>0</v>
      </c>
      <c r="BG198" s="222">
        <f>IF(N198="zákl. přenesená",J198,0)</f>
        <v>0</v>
      </c>
      <c r="BH198" s="222">
        <f>IF(N198="sníž. přenesená",J198,0)</f>
        <v>0</v>
      </c>
      <c r="BI198" s="222">
        <f>IF(N198="nulová",J198,0)</f>
        <v>0</v>
      </c>
      <c r="BJ198" s="18" t="s">
        <v>81</v>
      </c>
      <c r="BK198" s="222">
        <f>ROUND(I198*H198,2)</f>
        <v>10833.33</v>
      </c>
      <c r="BL198" s="18" t="s">
        <v>224</v>
      </c>
      <c r="BM198" s="221" t="s">
        <v>2377</v>
      </c>
    </row>
    <row r="199" s="2" customFormat="1" ht="24.15" customHeight="1">
      <c r="A199" s="33"/>
      <c r="B199" s="34"/>
      <c r="C199" s="211" t="s">
        <v>520</v>
      </c>
      <c r="D199" s="211" t="s">
        <v>143</v>
      </c>
      <c r="E199" s="212" t="s">
        <v>2378</v>
      </c>
      <c r="F199" s="213" t="s">
        <v>2379</v>
      </c>
      <c r="G199" s="214" t="s">
        <v>176</v>
      </c>
      <c r="H199" s="215">
        <v>64</v>
      </c>
      <c r="I199" s="216">
        <v>296.39999999999998</v>
      </c>
      <c r="J199" s="216">
        <f>ROUND(I199*H199,2)</f>
        <v>18969.599999999999</v>
      </c>
      <c r="K199" s="213" t="s">
        <v>147</v>
      </c>
      <c r="L199" s="39"/>
      <c r="M199" s="217" t="s">
        <v>1</v>
      </c>
      <c r="N199" s="218" t="s">
        <v>38</v>
      </c>
      <c r="O199" s="219">
        <v>0.497</v>
      </c>
      <c r="P199" s="219">
        <f>O199*H199</f>
        <v>31.808</v>
      </c>
      <c r="Q199" s="219">
        <v>0</v>
      </c>
      <c r="R199" s="219">
        <f>Q199*H199</f>
        <v>0</v>
      </c>
      <c r="S199" s="219">
        <v>0</v>
      </c>
      <c r="T199" s="220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221" t="s">
        <v>558</v>
      </c>
      <c r="AT199" s="221" t="s">
        <v>143</v>
      </c>
      <c r="AU199" s="221" t="s">
        <v>83</v>
      </c>
      <c r="AY199" s="18" t="s">
        <v>141</v>
      </c>
      <c r="BE199" s="222">
        <f>IF(N199="základní",J199,0)</f>
        <v>18969.599999999999</v>
      </c>
      <c r="BF199" s="222">
        <f>IF(N199="snížená",J199,0)</f>
        <v>0</v>
      </c>
      <c r="BG199" s="222">
        <f>IF(N199="zákl. přenesená",J199,0)</f>
        <v>0</v>
      </c>
      <c r="BH199" s="222">
        <f>IF(N199="sníž. přenesená",J199,0)</f>
        <v>0</v>
      </c>
      <c r="BI199" s="222">
        <f>IF(N199="nulová",J199,0)</f>
        <v>0</v>
      </c>
      <c r="BJ199" s="18" t="s">
        <v>81</v>
      </c>
      <c r="BK199" s="222">
        <f>ROUND(I199*H199,2)</f>
        <v>18969.599999999999</v>
      </c>
      <c r="BL199" s="18" t="s">
        <v>558</v>
      </c>
      <c r="BM199" s="221" t="s">
        <v>2380</v>
      </c>
    </row>
    <row r="200" s="13" customFormat="1">
      <c r="A200" s="13"/>
      <c r="B200" s="223"/>
      <c r="C200" s="224"/>
      <c r="D200" s="225" t="s">
        <v>150</v>
      </c>
      <c r="E200" s="226" t="s">
        <v>1</v>
      </c>
      <c r="F200" s="227" t="s">
        <v>2381</v>
      </c>
      <c r="G200" s="224"/>
      <c r="H200" s="228">
        <v>20</v>
      </c>
      <c r="I200" s="224"/>
      <c r="J200" s="224"/>
      <c r="K200" s="224"/>
      <c r="L200" s="229"/>
      <c r="M200" s="230"/>
      <c r="N200" s="231"/>
      <c r="O200" s="231"/>
      <c r="P200" s="231"/>
      <c r="Q200" s="231"/>
      <c r="R200" s="231"/>
      <c r="S200" s="231"/>
      <c r="T200" s="232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3" t="s">
        <v>150</v>
      </c>
      <c r="AU200" s="233" t="s">
        <v>83</v>
      </c>
      <c r="AV200" s="13" t="s">
        <v>83</v>
      </c>
      <c r="AW200" s="13" t="s">
        <v>30</v>
      </c>
      <c r="AX200" s="13" t="s">
        <v>73</v>
      </c>
      <c r="AY200" s="233" t="s">
        <v>141</v>
      </c>
    </row>
    <row r="201" s="13" customFormat="1">
      <c r="A201" s="13"/>
      <c r="B201" s="223"/>
      <c r="C201" s="224"/>
      <c r="D201" s="225" t="s">
        <v>150</v>
      </c>
      <c r="E201" s="226" t="s">
        <v>1</v>
      </c>
      <c r="F201" s="227" t="s">
        <v>2382</v>
      </c>
      <c r="G201" s="224"/>
      <c r="H201" s="228">
        <v>44</v>
      </c>
      <c r="I201" s="224"/>
      <c r="J201" s="224"/>
      <c r="K201" s="224"/>
      <c r="L201" s="229"/>
      <c r="M201" s="230"/>
      <c r="N201" s="231"/>
      <c r="O201" s="231"/>
      <c r="P201" s="231"/>
      <c r="Q201" s="231"/>
      <c r="R201" s="231"/>
      <c r="S201" s="231"/>
      <c r="T201" s="232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3" t="s">
        <v>150</v>
      </c>
      <c r="AU201" s="233" t="s">
        <v>83</v>
      </c>
      <c r="AV201" s="13" t="s">
        <v>83</v>
      </c>
      <c r="AW201" s="13" t="s">
        <v>30</v>
      </c>
      <c r="AX201" s="13" t="s">
        <v>73</v>
      </c>
      <c r="AY201" s="233" t="s">
        <v>141</v>
      </c>
    </row>
    <row r="202" s="14" customFormat="1">
      <c r="A202" s="14"/>
      <c r="B202" s="234"/>
      <c r="C202" s="235"/>
      <c r="D202" s="225" t="s">
        <v>150</v>
      </c>
      <c r="E202" s="236" t="s">
        <v>1</v>
      </c>
      <c r="F202" s="237" t="s">
        <v>153</v>
      </c>
      <c r="G202" s="235"/>
      <c r="H202" s="238">
        <v>64</v>
      </c>
      <c r="I202" s="235"/>
      <c r="J202" s="235"/>
      <c r="K202" s="235"/>
      <c r="L202" s="239"/>
      <c r="M202" s="240"/>
      <c r="N202" s="241"/>
      <c r="O202" s="241"/>
      <c r="P202" s="241"/>
      <c r="Q202" s="241"/>
      <c r="R202" s="241"/>
      <c r="S202" s="241"/>
      <c r="T202" s="24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43" t="s">
        <v>150</v>
      </c>
      <c r="AU202" s="243" t="s">
        <v>83</v>
      </c>
      <c r="AV202" s="14" t="s">
        <v>148</v>
      </c>
      <c r="AW202" s="14" t="s">
        <v>30</v>
      </c>
      <c r="AX202" s="14" t="s">
        <v>81</v>
      </c>
      <c r="AY202" s="243" t="s">
        <v>141</v>
      </c>
    </row>
    <row r="203" s="2" customFormat="1" ht="16.5" customHeight="1">
      <c r="A203" s="33"/>
      <c r="B203" s="34"/>
      <c r="C203" s="244" t="s">
        <v>527</v>
      </c>
      <c r="D203" s="244" t="s">
        <v>154</v>
      </c>
      <c r="E203" s="245" t="s">
        <v>2383</v>
      </c>
      <c r="F203" s="246" t="s">
        <v>2384</v>
      </c>
      <c r="G203" s="247" t="s">
        <v>978</v>
      </c>
      <c r="H203" s="248">
        <v>9.9359999999999999</v>
      </c>
      <c r="I203" s="249">
        <v>245.69999999999999</v>
      </c>
      <c r="J203" s="249">
        <f>ROUND(I203*H203,2)</f>
        <v>2441.2800000000002</v>
      </c>
      <c r="K203" s="246" t="s">
        <v>147</v>
      </c>
      <c r="L203" s="250"/>
      <c r="M203" s="251" t="s">
        <v>1</v>
      </c>
      <c r="N203" s="252" t="s">
        <v>38</v>
      </c>
      <c r="O203" s="219">
        <v>0</v>
      </c>
      <c r="P203" s="219">
        <f>O203*H203</f>
        <v>0</v>
      </c>
      <c r="Q203" s="219">
        <v>0.001</v>
      </c>
      <c r="R203" s="219">
        <f>Q203*H203</f>
        <v>0.0099360000000000004</v>
      </c>
      <c r="S203" s="219">
        <v>0</v>
      </c>
      <c r="T203" s="220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221" t="s">
        <v>1218</v>
      </c>
      <c r="AT203" s="221" t="s">
        <v>154</v>
      </c>
      <c r="AU203" s="221" t="s">
        <v>83</v>
      </c>
      <c r="AY203" s="18" t="s">
        <v>141</v>
      </c>
      <c r="BE203" s="222">
        <f>IF(N203="základní",J203,0)</f>
        <v>2441.2800000000002</v>
      </c>
      <c r="BF203" s="222">
        <f>IF(N203="snížená",J203,0)</f>
        <v>0</v>
      </c>
      <c r="BG203" s="222">
        <f>IF(N203="zákl. přenesená",J203,0)</f>
        <v>0</v>
      </c>
      <c r="BH203" s="222">
        <f>IF(N203="sníž. přenesená",J203,0)</f>
        <v>0</v>
      </c>
      <c r="BI203" s="222">
        <f>IF(N203="nulová",J203,0)</f>
        <v>0</v>
      </c>
      <c r="BJ203" s="18" t="s">
        <v>81</v>
      </c>
      <c r="BK203" s="222">
        <f>ROUND(I203*H203,2)</f>
        <v>2441.2800000000002</v>
      </c>
      <c r="BL203" s="18" t="s">
        <v>1218</v>
      </c>
      <c r="BM203" s="221" t="s">
        <v>2385</v>
      </c>
    </row>
    <row r="204" s="13" customFormat="1">
      <c r="A204" s="13"/>
      <c r="B204" s="223"/>
      <c r="C204" s="224"/>
      <c r="D204" s="225" t="s">
        <v>150</v>
      </c>
      <c r="E204" s="226" t="s">
        <v>1</v>
      </c>
      <c r="F204" s="227" t="s">
        <v>2386</v>
      </c>
      <c r="G204" s="224"/>
      <c r="H204" s="228">
        <v>9.9359999999999999</v>
      </c>
      <c r="I204" s="224"/>
      <c r="J204" s="224"/>
      <c r="K204" s="224"/>
      <c r="L204" s="229"/>
      <c r="M204" s="230"/>
      <c r="N204" s="231"/>
      <c r="O204" s="231"/>
      <c r="P204" s="231"/>
      <c r="Q204" s="231"/>
      <c r="R204" s="231"/>
      <c r="S204" s="231"/>
      <c r="T204" s="232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3" t="s">
        <v>150</v>
      </c>
      <c r="AU204" s="233" t="s">
        <v>83</v>
      </c>
      <c r="AV204" s="13" t="s">
        <v>83</v>
      </c>
      <c r="AW204" s="13" t="s">
        <v>30</v>
      </c>
      <c r="AX204" s="13" t="s">
        <v>81</v>
      </c>
      <c r="AY204" s="233" t="s">
        <v>141</v>
      </c>
    </row>
    <row r="205" s="2" customFormat="1" ht="16.5" customHeight="1">
      <c r="A205" s="33"/>
      <c r="B205" s="34"/>
      <c r="C205" s="211" t="s">
        <v>532</v>
      </c>
      <c r="D205" s="211" t="s">
        <v>143</v>
      </c>
      <c r="E205" s="212" t="s">
        <v>2387</v>
      </c>
      <c r="F205" s="213" t="s">
        <v>2388</v>
      </c>
      <c r="G205" s="214" t="s">
        <v>195</v>
      </c>
      <c r="H205" s="215">
        <v>3</v>
      </c>
      <c r="I205" s="216">
        <v>478.39999999999998</v>
      </c>
      <c r="J205" s="216">
        <f>ROUND(I205*H205,2)</f>
        <v>1435.2000000000001</v>
      </c>
      <c r="K205" s="213" t="s">
        <v>147</v>
      </c>
      <c r="L205" s="39"/>
      <c r="M205" s="217" t="s">
        <v>1</v>
      </c>
      <c r="N205" s="218" t="s">
        <v>38</v>
      </c>
      <c r="O205" s="219">
        <v>0.80200000000000005</v>
      </c>
      <c r="P205" s="219">
        <f>O205*H205</f>
        <v>2.4060000000000001</v>
      </c>
      <c r="Q205" s="219">
        <v>0</v>
      </c>
      <c r="R205" s="219">
        <f>Q205*H205</f>
        <v>0</v>
      </c>
      <c r="S205" s="219">
        <v>0</v>
      </c>
      <c r="T205" s="220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221" t="s">
        <v>558</v>
      </c>
      <c r="AT205" s="221" t="s">
        <v>143</v>
      </c>
      <c r="AU205" s="221" t="s">
        <v>83</v>
      </c>
      <c r="AY205" s="18" t="s">
        <v>141</v>
      </c>
      <c r="BE205" s="222">
        <f>IF(N205="základní",J205,0)</f>
        <v>1435.2000000000001</v>
      </c>
      <c r="BF205" s="222">
        <f>IF(N205="snížená",J205,0)</f>
        <v>0</v>
      </c>
      <c r="BG205" s="222">
        <f>IF(N205="zákl. přenesená",J205,0)</f>
        <v>0</v>
      </c>
      <c r="BH205" s="222">
        <f>IF(N205="sníž. přenesená",J205,0)</f>
        <v>0</v>
      </c>
      <c r="BI205" s="222">
        <f>IF(N205="nulová",J205,0)</f>
        <v>0</v>
      </c>
      <c r="BJ205" s="18" t="s">
        <v>81</v>
      </c>
      <c r="BK205" s="222">
        <f>ROUND(I205*H205,2)</f>
        <v>1435.2000000000001</v>
      </c>
      <c r="BL205" s="18" t="s">
        <v>558</v>
      </c>
      <c r="BM205" s="221" t="s">
        <v>2389</v>
      </c>
    </row>
    <row r="206" s="2" customFormat="1" ht="16.5" customHeight="1">
      <c r="A206" s="33"/>
      <c r="B206" s="34"/>
      <c r="C206" s="244" t="s">
        <v>537</v>
      </c>
      <c r="D206" s="244" t="s">
        <v>154</v>
      </c>
      <c r="E206" s="245" t="s">
        <v>2390</v>
      </c>
      <c r="F206" s="246" t="s">
        <v>2391</v>
      </c>
      <c r="G206" s="247" t="s">
        <v>195</v>
      </c>
      <c r="H206" s="248">
        <v>3</v>
      </c>
      <c r="I206" s="249">
        <v>187.19999999999999</v>
      </c>
      <c r="J206" s="249">
        <f>ROUND(I206*H206,2)</f>
        <v>561.60000000000002</v>
      </c>
      <c r="K206" s="246" t="s">
        <v>1</v>
      </c>
      <c r="L206" s="250"/>
      <c r="M206" s="251" t="s">
        <v>1</v>
      </c>
      <c r="N206" s="252" t="s">
        <v>38</v>
      </c>
      <c r="O206" s="219">
        <v>0</v>
      </c>
      <c r="P206" s="219">
        <f>O206*H206</f>
        <v>0</v>
      </c>
      <c r="Q206" s="219">
        <v>0.002</v>
      </c>
      <c r="R206" s="219">
        <f>Q206*H206</f>
        <v>0.0060000000000000001</v>
      </c>
      <c r="S206" s="219">
        <v>0</v>
      </c>
      <c r="T206" s="220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221" t="s">
        <v>1218</v>
      </c>
      <c r="AT206" s="221" t="s">
        <v>154</v>
      </c>
      <c r="AU206" s="221" t="s">
        <v>83</v>
      </c>
      <c r="AY206" s="18" t="s">
        <v>141</v>
      </c>
      <c r="BE206" s="222">
        <f>IF(N206="základní",J206,0)</f>
        <v>561.60000000000002</v>
      </c>
      <c r="BF206" s="222">
        <f>IF(N206="snížená",J206,0)</f>
        <v>0</v>
      </c>
      <c r="BG206" s="222">
        <f>IF(N206="zákl. přenesená",J206,0)</f>
        <v>0</v>
      </c>
      <c r="BH206" s="222">
        <f>IF(N206="sníž. přenesená",J206,0)</f>
        <v>0</v>
      </c>
      <c r="BI206" s="222">
        <f>IF(N206="nulová",J206,0)</f>
        <v>0</v>
      </c>
      <c r="BJ206" s="18" t="s">
        <v>81</v>
      </c>
      <c r="BK206" s="222">
        <f>ROUND(I206*H206,2)</f>
        <v>561.60000000000002</v>
      </c>
      <c r="BL206" s="18" t="s">
        <v>1218</v>
      </c>
      <c r="BM206" s="221" t="s">
        <v>2392</v>
      </c>
    </row>
    <row r="207" s="2" customFormat="1" ht="16.5" customHeight="1">
      <c r="A207" s="33"/>
      <c r="B207" s="34"/>
      <c r="C207" s="211" t="s">
        <v>542</v>
      </c>
      <c r="D207" s="211" t="s">
        <v>143</v>
      </c>
      <c r="E207" s="212" t="s">
        <v>2393</v>
      </c>
      <c r="F207" s="213" t="s">
        <v>2394</v>
      </c>
      <c r="G207" s="214" t="s">
        <v>195</v>
      </c>
      <c r="H207" s="215">
        <v>9</v>
      </c>
      <c r="I207" s="216">
        <v>150.80000000000001</v>
      </c>
      <c r="J207" s="216">
        <f>ROUND(I207*H207,2)</f>
        <v>1357.2000000000001</v>
      </c>
      <c r="K207" s="213" t="s">
        <v>147</v>
      </c>
      <c r="L207" s="39"/>
      <c r="M207" s="217" t="s">
        <v>1</v>
      </c>
      <c r="N207" s="218" t="s">
        <v>38</v>
      </c>
      <c r="O207" s="219">
        <v>0.252</v>
      </c>
      <c r="P207" s="219">
        <f>O207*H207</f>
        <v>2.2679999999999998</v>
      </c>
      <c r="Q207" s="219">
        <v>0</v>
      </c>
      <c r="R207" s="219">
        <f>Q207*H207</f>
        <v>0</v>
      </c>
      <c r="S207" s="219">
        <v>0</v>
      </c>
      <c r="T207" s="220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221" t="s">
        <v>558</v>
      </c>
      <c r="AT207" s="221" t="s">
        <v>143</v>
      </c>
      <c r="AU207" s="221" t="s">
        <v>83</v>
      </c>
      <c r="AY207" s="18" t="s">
        <v>141</v>
      </c>
      <c r="BE207" s="222">
        <f>IF(N207="základní",J207,0)</f>
        <v>1357.2000000000001</v>
      </c>
      <c r="BF207" s="222">
        <f>IF(N207="snížená",J207,0)</f>
        <v>0</v>
      </c>
      <c r="BG207" s="222">
        <f>IF(N207="zákl. přenesená",J207,0)</f>
        <v>0</v>
      </c>
      <c r="BH207" s="222">
        <f>IF(N207="sníž. přenesená",J207,0)</f>
        <v>0</v>
      </c>
      <c r="BI207" s="222">
        <f>IF(N207="nulová",J207,0)</f>
        <v>0</v>
      </c>
      <c r="BJ207" s="18" t="s">
        <v>81</v>
      </c>
      <c r="BK207" s="222">
        <f>ROUND(I207*H207,2)</f>
        <v>1357.2000000000001</v>
      </c>
      <c r="BL207" s="18" t="s">
        <v>558</v>
      </c>
      <c r="BM207" s="221" t="s">
        <v>2395</v>
      </c>
    </row>
    <row r="208" s="2" customFormat="1" ht="16.5" customHeight="1">
      <c r="A208" s="33"/>
      <c r="B208" s="34"/>
      <c r="C208" s="244" t="s">
        <v>546</v>
      </c>
      <c r="D208" s="244" t="s">
        <v>154</v>
      </c>
      <c r="E208" s="245" t="s">
        <v>2396</v>
      </c>
      <c r="F208" s="246" t="s">
        <v>2397</v>
      </c>
      <c r="G208" s="247" t="s">
        <v>195</v>
      </c>
      <c r="H208" s="248">
        <v>9</v>
      </c>
      <c r="I208" s="249">
        <v>43.939999999999998</v>
      </c>
      <c r="J208" s="249">
        <f>ROUND(I208*H208,2)</f>
        <v>395.45999999999998</v>
      </c>
      <c r="K208" s="246" t="s">
        <v>147</v>
      </c>
      <c r="L208" s="250"/>
      <c r="M208" s="251" t="s">
        <v>1</v>
      </c>
      <c r="N208" s="252" t="s">
        <v>38</v>
      </c>
      <c r="O208" s="219">
        <v>0</v>
      </c>
      <c r="P208" s="219">
        <f>O208*H208</f>
        <v>0</v>
      </c>
      <c r="Q208" s="219">
        <v>0.00012</v>
      </c>
      <c r="R208" s="219">
        <f>Q208*H208</f>
        <v>0.00108</v>
      </c>
      <c r="S208" s="219">
        <v>0</v>
      </c>
      <c r="T208" s="220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221" t="s">
        <v>1218</v>
      </c>
      <c r="AT208" s="221" t="s">
        <v>154</v>
      </c>
      <c r="AU208" s="221" t="s">
        <v>83</v>
      </c>
      <c r="AY208" s="18" t="s">
        <v>141</v>
      </c>
      <c r="BE208" s="222">
        <f>IF(N208="základní",J208,0)</f>
        <v>395.45999999999998</v>
      </c>
      <c r="BF208" s="222">
        <f>IF(N208="snížená",J208,0)</f>
        <v>0</v>
      </c>
      <c r="BG208" s="222">
        <f>IF(N208="zákl. přenesená",J208,0)</f>
        <v>0</v>
      </c>
      <c r="BH208" s="222">
        <f>IF(N208="sníž. přenesená",J208,0)</f>
        <v>0</v>
      </c>
      <c r="BI208" s="222">
        <f>IF(N208="nulová",J208,0)</f>
        <v>0</v>
      </c>
      <c r="BJ208" s="18" t="s">
        <v>81</v>
      </c>
      <c r="BK208" s="222">
        <f>ROUND(I208*H208,2)</f>
        <v>395.45999999999998</v>
      </c>
      <c r="BL208" s="18" t="s">
        <v>1218</v>
      </c>
      <c r="BM208" s="221" t="s">
        <v>2398</v>
      </c>
    </row>
    <row r="209" s="2" customFormat="1" ht="21.75" customHeight="1">
      <c r="A209" s="33"/>
      <c r="B209" s="34"/>
      <c r="C209" s="211" t="s">
        <v>551</v>
      </c>
      <c r="D209" s="211" t="s">
        <v>143</v>
      </c>
      <c r="E209" s="212" t="s">
        <v>2399</v>
      </c>
      <c r="F209" s="213" t="s">
        <v>2400</v>
      </c>
      <c r="G209" s="214" t="s">
        <v>195</v>
      </c>
      <c r="H209" s="215">
        <v>15</v>
      </c>
      <c r="I209" s="216">
        <v>209.30000000000001</v>
      </c>
      <c r="J209" s="216">
        <f>ROUND(I209*H209,2)</f>
        <v>3139.5</v>
      </c>
      <c r="K209" s="213" t="s">
        <v>147</v>
      </c>
      <c r="L209" s="39"/>
      <c r="M209" s="217" t="s">
        <v>1</v>
      </c>
      <c r="N209" s="218" t="s">
        <v>38</v>
      </c>
      <c r="O209" s="219">
        <v>0.35199999999999998</v>
      </c>
      <c r="P209" s="219">
        <f>O209*H209</f>
        <v>5.2799999999999994</v>
      </c>
      <c r="Q209" s="219">
        <v>0</v>
      </c>
      <c r="R209" s="219">
        <f>Q209*H209</f>
        <v>0</v>
      </c>
      <c r="S209" s="219">
        <v>0</v>
      </c>
      <c r="T209" s="220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221" t="s">
        <v>558</v>
      </c>
      <c r="AT209" s="221" t="s">
        <v>143</v>
      </c>
      <c r="AU209" s="221" t="s">
        <v>83</v>
      </c>
      <c r="AY209" s="18" t="s">
        <v>141</v>
      </c>
      <c r="BE209" s="222">
        <f>IF(N209="základní",J209,0)</f>
        <v>3139.5</v>
      </c>
      <c r="BF209" s="222">
        <f>IF(N209="snížená",J209,0)</f>
        <v>0</v>
      </c>
      <c r="BG209" s="222">
        <f>IF(N209="zákl. přenesená",J209,0)</f>
        <v>0</v>
      </c>
      <c r="BH209" s="222">
        <f>IF(N209="sníž. přenesená",J209,0)</f>
        <v>0</v>
      </c>
      <c r="BI209" s="222">
        <f>IF(N209="nulová",J209,0)</f>
        <v>0</v>
      </c>
      <c r="BJ209" s="18" t="s">
        <v>81</v>
      </c>
      <c r="BK209" s="222">
        <f>ROUND(I209*H209,2)</f>
        <v>3139.5</v>
      </c>
      <c r="BL209" s="18" t="s">
        <v>558</v>
      </c>
      <c r="BM209" s="221" t="s">
        <v>2401</v>
      </c>
    </row>
    <row r="210" s="2" customFormat="1" ht="16.5" customHeight="1">
      <c r="A210" s="33"/>
      <c r="B210" s="34"/>
      <c r="C210" s="244" t="s">
        <v>558</v>
      </c>
      <c r="D210" s="244" t="s">
        <v>154</v>
      </c>
      <c r="E210" s="245" t="s">
        <v>2402</v>
      </c>
      <c r="F210" s="246" t="s">
        <v>2403</v>
      </c>
      <c r="G210" s="247" t="s">
        <v>195</v>
      </c>
      <c r="H210" s="248">
        <v>15</v>
      </c>
      <c r="I210" s="249">
        <v>73.450000000000003</v>
      </c>
      <c r="J210" s="249">
        <f>ROUND(I210*H210,2)</f>
        <v>1101.75</v>
      </c>
      <c r="K210" s="246" t="s">
        <v>147</v>
      </c>
      <c r="L210" s="250"/>
      <c r="M210" s="251" t="s">
        <v>1</v>
      </c>
      <c r="N210" s="252" t="s">
        <v>38</v>
      </c>
      <c r="O210" s="219">
        <v>0</v>
      </c>
      <c r="P210" s="219">
        <f>O210*H210</f>
        <v>0</v>
      </c>
      <c r="Q210" s="219">
        <v>0.00025999999999999998</v>
      </c>
      <c r="R210" s="219">
        <f>Q210*H210</f>
        <v>0.0038999999999999998</v>
      </c>
      <c r="S210" s="219">
        <v>0</v>
      </c>
      <c r="T210" s="220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221" t="s">
        <v>1218</v>
      </c>
      <c r="AT210" s="221" t="s">
        <v>154</v>
      </c>
      <c r="AU210" s="221" t="s">
        <v>83</v>
      </c>
      <c r="AY210" s="18" t="s">
        <v>141</v>
      </c>
      <c r="BE210" s="222">
        <f>IF(N210="základní",J210,0)</f>
        <v>1101.75</v>
      </c>
      <c r="BF210" s="222">
        <f>IF(N210="snížená",J210,0)</f>
        <v>0</v>
      </c>
      <c r="BG210" s="222">
        <f>IF(N210="zákl. přenesená",J210,0)</f>
        <v>0</v>
      </c>
      <c r="BH210" s="222">
        <f>IF(N210="sníž. přenesená",J210,0)</f>
        <v>0</v>
      </c>
      <c r="BI210" s="222">
        <f>IF(N210="nulová",J210,0)</f>
        <v>0</v>
      </c>
      <c r="BJ210" s="18" t="s">
        <v>81</v>
      </c>
      <c r="BK210" s="222">
        <f>ROUND(I210*H210,2)</f>
        <v>1101.75</v>
      </c>
      <c r="BL210" s="18" t="s">
        <v>1218</v>
      </c>
      <c r="BM210" s="221" t="s">
        <v>2404</v>
      </c>
    </row>
    <row r="211" s="2" customFormat="1" ht="16.5" customHeight="1">
      <c r="A211" s="33"/>
      <c r="B211" s="34"/>
      <c r="C211" s="244" t="s">
        <v>563</v>
      </c>
      <c r="D211" s="244" t="s">
        <v>154</v>
      </c>
      <c r="E211" s="245" t="s">
        <v>2405</v>
      </c>
      <c r="F211" s="246" t="s">
        <v>2406</v>
      </c>
      <c r="G211" s="247" t="s">
        <v>195</v>
      </c>
      <c r="H211" s="248">
        <v>15</v>
      </c>
      <c r="I211" s="249">
        <v>79.040000000000006</v>
      </c>
      <c r="J211" s="249">
        <f>ROUND(I211*H211,2)</f>
        <v>1185.5999999999999</v>
      </c>
      <c r="K211" s="246" t="s">
        <v>147</v>
      </c>
      <c r="L211" s="250"/>
      <c r="M211" s="251" t="s">
        <v>1</v>
      </c>
      <c r="N211" s="252" t="s">
        <v>38</v>
      </c>
      <c r="O211" s="219">
        <v>0</v>
      </c>
      <c r="P211" s="219">
        <f>O211*H211</f>
        <v>0</v>
      </c>
      <c r="Q211" s="219">
        <v>0.00022000000000000001</v>
      </c>
      <c r="R211" s="219">
        <f>Q211*H211</f>
        <v>0.0033</v>
      </c>
      <c r="S211" s="219">
        <v>0</v>
      </c>
      <c r="T211" s="220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221" t="s">
        <v>1218</v>
      </c>
      <c r="AT211" s="221" t="s">
        <v>154</v>
      </c>
      <c r="AU211" s="221" t="s">
        <v>83</v>
      </c>
      <c r="AY211" s="18" t="s">
        <v>141</v>
      </c>
      <c r="BE211" s="222">
        <f>IF(N211="základní",J211,0)</f>
        <v>1185.5999999999999</v>
      </c>
      <c r="BF211" s="222">
        <f>IF(N211="snížená",J211,0)</f>
        <v>0</v>
      </c>
      <c r="BG211" s="222">
        <f>IF(N211="zákl. přenesená",J211,0)</f>
        <v>0</v>
      </c>
      <c r="BH211" s="222">
        <f>IF(N211="sníž. přenesená",J211,0)</f>
        <v>0</v>
      </c>
      <c r="BI211" s="222">
        <f>IF(N211="nulová",J211,0)</f>
        <v>0</v>
      </c>
      <c r="BJ211" s="18" t="s">
        <v>81</v>
      </c>
      <c r="BK211" s="222">
        <f>ROUND(I211*H211,2)</f>
        <v>1185.5999999999999</v>
      </c>
      <c r="BL211" s="18" t="s">
        <v>1218</v>
      </c>
      <c r="BM211" s="221" t="s">
        <v>2407</v>
      </c>
    </row>
    <row r="212" s="2" customFormat="1" ht="16.5" customHeight="1">
      <c r="A212" s="33"/>
      <c r="B212" s="34"/>
      <c r="C212" s="211" t="s">
        <v>570</v>
      </c>
      <c r="D212" s="211" t="s">
        <v>143</v>
      </c>
      <c r="E212" s="212" t="s">
        <v>2408</v>
      </c>
      <c r="F212" s="213" t="s">
        <v>2409</v>
      </c>
      <c r="G212" s="214" t="s">
        <v>195</v>
      </c>
      <c r="H212" s="215">
        <v>6</v>
      </c>
      <c r="I212" s="216">
        <v>1313</v>
      </c>
      <c r="J212" s="216">
        <f>ROUND(I212*H212,2)</f>
        <v>7878</v>
      </c>
      <c r="K212" s="213" t="s">
        <v>147</v>
      </c>
      <c r="L212" s="39"/>
      <c r="M212" s="217" t="s">
        <v>1</v>
      </c>
      <c r="N212" s="218" t="s">
        <v>38</v>
      </c>
      <c r="O212" s="219">
        <v>1.94</v>
      </c>
      <c r="P212" s="219">
        <f>O212*H212</f>
        <v>11.640000000000001</v>
      </c>
      <c r="Q212" s="219">
        <v>0</v>
      </c>
      <c r="R212" s="219">
        <f>Q212*H212</f>
        <v>0</v>
      </c>
      <c r="S212" s="219">
        <v>0</v>
      </c>
      <c r="T212" s="220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221" t="s">
        <v>558</v>
      </c>
      <c r="AT212" s="221" t="s">
        <v>143</v>
      </c>
      <c r="AU212" s="221" t="s">
        <v>83</v>
      </c>
      <c r="AY212" s="18" t="s">
        <v>141</v>
      </c>
      <c r="BE212" s="222">
        <f>IF(N212="základní",J212,0)</f>
        <v>7878</v>
      </c>
      <c r="BF212" s="222">
        <f>IF(N212="snížená",J212,0)</f>
        <v>0</v>
      </c>
      <c r="BG212" s="222">
        <f>IF(N212="zákl. přenesená",J212,0)</f>
        <v>0</v>
      </c>
      <c r="BH212" s="222">
        <f>IF(N212="sníž. přenesená",J212,0)</f>
        <v>0</v>
      </c>
      <c r="BI212" s="222">
        <f>IF(N212="nulová",J212,0)</f>
        <v>0</v>
      </c>
      <c r="BJ212" s="18" t="s">
        <v>81</v>
      </c>
      <c r="BK212" s="222">
        <f>ROUND(I212*H212,2)</f>
        <v>7878</v>
      </c>
      <c r="BL212" s="18" t="s">
        <v>558</v>
      </c>
      <c r="BM212" s="221" t="s">
        <v>2410</v>
      </c>
    </row>
    <row r="213" s="2" customFormat="1" ht="16.5" customHeight="1">
      <c r="A213" s="33"/>
      <c r="B213" s="34"/>
      <c r="C213" s="244" t="s">
        <v>575</v>
      </c>
      <c r="D213" s="244" t="s">
        <v>154</v>
      </c>
      <c r="E213" s="245" t="s">
        <v>2411</v>
      </c>
      <c r="F213" s="246" t="s">
        <v>2412</v>
      </c>
      <c r="G213" s="247" t="s">
        <v>195</v>
      </c>
      <c r="H213" s="248">
        <v>6</v>
      </c>
      <c r="I213" s="249">
        <v>873.60000000000002</v>
      </c>
      <c r="J213" s="249">
        <f>ROUND(I213*H213,2)</f>
        <v>5241.6000000000004</v>
      </c>
      <c r="K213" s="246" t="s">
        <v>147</v>
      </c>
      <c r="L213" s="250"/>
      <c r="M213" s="251" t="s">
        <v>1</v>
      </c>
      <c r="N213" s="252" t="s">
        <v>38</v>
      </c>
      <c r="O213" s="219">
        <v>0</v>
      </c>
      <c r="P213" s="219">
        <f>O213*H213</f>
        <v>0</v>
      </c>
      <c r="Q213" s="219">
        <v>0.00958</v>
      </c>
      <c r="R213" s="219">
        <f>Q213*H213</f>
        <v>0.057480000000000003</v>
      </c>
      <c r="S213" s="219">
        <v>0</v>
      </c>
      <c r="T213" s="220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221" t="s">
        <v>1218</v>
      </c>
      <c r="AT213" s="221" t="s">
        <v>154</v>
      </c>
      <c r="AU213" s="221" t="s">
        <v>83</v>
      </c>
      <c r="AY213" s="18" t="s">
        <v>141</v>
      </c>
      <c r="BE213" s="222">
        <f>IF(N213="základní",J213,0)</f>
        <v>5241.6000000000004</v>
      </c>
      <c r="BF213" s="222">
        <f>IF(N213="snížená",J213,0)</f>
        <v>0</v>
      </c>
      <c r="BG213" s="222">
        <f>IF(N213="zákl. přenesená",J213,0)</f>
        <v>0</v>
      </c>
      <c r="BH213" s="222">
        <f>IF(N213="sníž. přenesená",J213,0)</f>
        <v>0</v>
      </c>
      <c r="BI213" s="222">
        <f>IF(N213="nulová",J213,0)</f>
        <v>0</v>
      </c>
      <c r="BJ213" s="18" t="s">
        <v>81</v>
      </c>
      <c r="BK213" s="222">
        <f>ROUND(I213*H213,2)</f>
        <v>5241.6000000000004</v>
      </c>
      <c r="BL213" s="18" t="s">
        <v>1218</v>
      </c>
      <c r="BM213" s="221" t="s">
        <v>2413</v>
      </c>
    </row>
    <row r="214" s="2" customFormat="1" ht="24.15" customHeight="1">
      <c r="A214" s="33"/>
      <c r="B214" s="34"/>
      <c r="C214" s="211" t="s">
        <v>581</v>
      </c>
      <c r="D214" s="211" t="s">
        <v>143</v>
      </c>
      <c r="E214" s="212" t="s">
        <v>2414</v>
      </c>
      <c r="F214" s="213" t="s">
        <v>2415</v>
      </c>
      <c r="G214" s="214" t="s">
        <v>195</v>
      </c>
      <c r="H214" s="215">
        <v>6</v>
      </c>
      <c r="I214" s="216">
        <v>520</v>
      </c>
      <c r="J214" s="216">
        <f>ROUND(I214*H214,2)</f>
        <v>3120</v>
      </c>
      <c r="K214" s="213" t="s">
        <v>147</v>
      </c>
      <c r="L214" s="39"/>
      <c r="M214" s="217" t="s">
        <v>1</v>
      </c>
      <c r="N214" s="218" t="s">
        <v>38</v>
      </c>
      <c r="O214" s="219">
        <v>0.871</v>
      </c>
      <c r="P214" s="219">
        <f>O214*H214</f>
        <v>5.226</v>
      </c>
      <c r="Q214" s="219">
        <v>0</v>
      </c>
      <c r="R214" s="219">
        <f>Q214*H214</f>
        <v>0</v>
      </c>
      <c r="S214" s="219">
        <v>0</v>
      </c>
      <c r="T214" s="22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221" t="s">
        <v>558</v>
      </c>
      <c r="AT214" s="221" t="s">
        <v>143</v>
      </c>
      <c r="AU214" s="221" t="s">
        <v>83</v>
      </c>
      <c r="AY214" s="18" t="s">
        <v>141</v>
      </c>
      <c r="BE214" s="222">
        <f>IF(N214="základní",J214,0)</f>
        <v>3120</v>
      </c>
      <c r="BF214" s="222">
        <f>IF(N214="snížená",J214,0)</f>
        <v>0</v>
      </c>
      <c r="BG214" s="222">
        <f>IF(N214="zákl. přenesená",J214,0)</f>
        <v>0</v>
      </c>
      <c r="BH214" s="222">
        <f>IF(N214="sníž. přenesená",J214,0)</f>
        <v>0</v>
      </c>
      <c r="BI214" s="222">
        <f>IF(N214="nulová",J214,0)</f>
        <v>0</v>
      </c>
      <c r="BJ214" s="18" t="s">
        <v>81</v>
      </c>
      <c r="BK214" s="222">
        <f>ROUND(I214*H214,2)</f>
        <v>3120</v>
      </c>
      <c r="BL214" s="18" t="s">
        <v>558</v>
      </c>
      <c r="BM214" s="221" t="s">
        <v>2416</v>
      </c>
    </row>
    <row r="215" s="2" customFormat="1" ht="21.75" customHeight="1">
      <c r="A215" s="33"/>
      <c r="B215" s="34"/>
      <c r="C215" s="244" t="s">
        <v>586</v>
      </c>
      <c r="D215" s="244" t="s">
        <v>154</v>
      </c>
      <c r="E215" s="245" t="s">
        <v>2417</v>
      </c>
      <c r="F215" s="246" t="s">
        <v>2418</v>
      </c>
      <c r="G215" s="247" t="s">
        <v>195</v>
      </c>
      <c r="H215" s="248">
        <v>6</v>
      </c>
      <c r="I215" s="249">
        <v>471.89999999999998</v>
      </c>
      <c r="J215" s="249">
        <f>ROUND(I215*H215,2)</f>
        <v>2831.4000000000001</v>
      </c>
      <c r="K215" s="246" t="s">
        <v>147</v>
      </c>
      <c r="L215" s="250"/>
      <c r="M215" s="251" t="s">
        <v>1</v>
      </c>
      <c r="N215" s="252" t="s">
        <v>38</v>
      </c>
      <c r="O215" s="219">
        <v>0</v>
      </c>
      <c r="P215" s="219">
        <f>O215*H215</f>
        <v>0</v>
      </c>
      <c r="Q215" s="219">
        <v>0.0022000000000000001</v>
      </c>
      <c r="R215" s="219">
        <f>Q215*H215</f>
        <v>0.0132</v>
      </c>
      <c r="S215" s="219">
        <v>0</v>
      </c>
      <c r="T215" s="220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221" t="s">
        <v>1218</v>
      </c>
      <c r="AT215" s="221" t="s">
        <v>154</v>
      </c>
      <c r="AU215" s="221" t="s">
        <v>83</v>
      </c>
      <c r="AY215" s="18" t="s">
        <v>141</v>
      </c>
      <c r="BE215" s="222">
        <f>IF(N215="základní",J215,0)</f>
        <v>2831.4000000000001</v>
      </c>
      <c r="BF215" s="222">
        <f>IF(N215="snížená",J215,0)</f>
        <v>0</v>
      </c>
      <c r="BG215" s="222">
        <f>IF(N215="zákl. přenesená",J215,0)</f>
        <v>0</v>
      </c>
      <c r="BH215" s="222">
        <f>IF(N215="sníž. přenesená",J215,0)</f>
        <v>0</v>
      </c>
      <c r="BI215" s="222">
        <f>IF(N215="nulová",J215,0)</f>
        <v>0</v>
      </c>
      <c r="BJ215" s="18" t="s">
        <v>81</v>
      </c>
      <c r="BK215" s="222">
        <f>ROUND(I215*H215,2)</f>
        <v>2831.4000000000001</v>
      </c>
      <c r="BL215" s="18" t="s">
        <v>1218</v>
      </c>
      <c r="BM215" s="221" t="s">
        <v>2419</v>
      </c>
    </row>
    <row r="216" s="2" customFormat="1" ht="24.15" customHeight="1">
      <c r="A216" s="33"/>
      <c r="B216" s="34"/>
      <c r="C216" s="244" t="s">
        <v>590</v>
      </c>
      <c r="D216" s="244" t="s">
        <v>154</v>
      </c>
      <c r="E216" s="245" t="s">
        <v>2420</v>
      </c>
      <c r="F216" s="246" t="s">
        <v>2421</v>
      </c>
      <c r="G216" s="247" t="s">
        <v>195</v>
      </c>
      <c r="H216" s="248">
        <v>6</v>
      </c>
      <c r="I216" s="249">
        <v>101.92</v>
      </c>
      <c r="J216" s="249">
        <f>ROUND(I216*H216,2)</f>
        <v>611.51999999999998</v>
      </c>
      <c r="K216" s="246" t="s">
        <v>147</v>
      </c>
      <c r="L216" s="250"/>
      <c r="M216" s="251" t="s">
        <v>1</v>
      </c>
      <c r="N216" s="252" t="s">
        <v>38</v>
      </c>
      <c r="O216" s="219">
        <v>0</v>
      </c>
      <c r="P216" s="219">
        <f>O216*H216</f>
        <v>0</v>
      </c>
      <c r="Q216" s="219">
        <v>0.00029999999999999997</v>
      </c>
      <c r="R216" s="219">
        <f>Q216*H216</f>
        <v>0.0018</v>
      </c>
      <c r="S216" s="219">
        <v>0</v>
      </c>
      <c r="T216" s="220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221" t="s">
        <v>1218</v>
      </c>
      <c r="AT216" s="221" t="s">
        <v>154</v>
      </c>
      <c r="AU216" s="221" t="s">
        <v>83</v>
      </c>
      <c r="AY216" s="18" t="s">
        <v>141</v>
      </c>
      <c r="BE216" s="222">
        <f>IF(N216="základní",J216,0)</f>
        <v>611.51999999999998</v>
      </c>
      <c r="BF216" s="222">
        <f>IF(N216="snížená",J216,0)</f>
        <v>0</v>
      </c>
      <c r="BG216" s="222">
        <f>IF(N216="zákl. přenesená",J216,0)</f>
        <v>0</v>
      </c>
      <c r="BH216" s="222">
        <f>IF(N216="sníž. přenesená",J216,0)</f>
        <v>0</v>
      </c>
      <c r="BI216" s="222">
        <f>IF(N216="nulová",J216,0)</f>
        <v>0</v>
      </c>
      <c r="BJ216" s="18" t="s">
        <v>81</v>
      </c>
      <c r="BK216" s="222">
        <f>ROUND(I216*H216,2)</f>
        <v>611.51999999999998</v>
      </c>
      <c r="BL216" s="18" t="s">
        <v>1218</v>
      </c>
      <c r="BM216" s="221" t="s">
        <v>2422</v>
      </c>
    </row>
    <row r="217" s="2" customFormat="1" ht="21.75" customHeight="1">
      <c r="A217" s="33"/>
      <c r="B217" s="34"/>
      <c r="C217" s="211" t="s">
        <v>597</v>
      </c>
      <c r="D217" s="211" t="s">
        <v>143</v>
      </c>
      <c r="E217" s="212" t="s">
        <v>2423</v>
      </c>
      <c r="F217" s="213" t="s">
        <v>2424</v>
      </c>
      <c r="G217" s="214" t="s">
        <v>195</v>
      </c>
      <c r="H217" s="215">
        <v>5</v>
      </c>
      <c r="I217" s="216">
        <v>107.38</v>
      </c>
      <c r="J217" s="216">
        <f>ROUND(I217*H217,2)</f>
        <v>536.89999999999998</v>
      </c>
      <c r="K217" s="213" t="s">
        <v>147</v>
      </c>
      <c r="L217" s="39"/>
      <c r="M217" s="217" t="s">
        <v>1</v>
      </c>
      <c r="N217" s="218" t="s">
        <v>38</v>
      </c>
      <c r="O217" s="219">
        <v>0.17999999999999999</v>
      </c>
      <c r="P217" s="219">
        <f>O217*H217</f>
        <v>0.89999999999999991</v>
      </c>
      <c r="Q217" s="219">
        <v>0</v>
      </c>
      <c r="R217" s="219">
        <f>Q217*H217</f>
        <v>0</v>
      </c>
      <c r="S217" s="219">
        <v>0</v>
      </c>
      <c r="T217" s="220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221" t="s">
        <v>558</v>
      </c>
      <c r="AT217" s="221" t="s">
        <v>143</v>
      </c>
      <c r="AU217" s="221" t="s">
        <v>83</v>
      </c>
      <c r="AY217" s="18" t="s">
        <v>141</v>
      </c>
      <c r="BE217" s="222">
        <f>IF(N217="základní",J217,0)</f>
        <v>536.89999999999998</v>
      </c>
      <c r="BF217" s="222">
        <f>IF(N217="snížená",J217,0)</f>
        <v>0</v>
      </c>
      <c r="BG217" s="222">
        <f>IF(N217="zákl. přenesená",J217,0)</f>
        <v>0</v>
      </c>
      <c r="BH217" s="222">
        <f>IF(N217="sníž. přenesená",J217,0)</f>
        <v>0</v>
      </c>
      <c r="BI217" s="222">
        <f>IF(N217="nulová",J217,0)</f>
        <v>0</v>
      </c>
      <c r="BJ217" s="18" t="s">
        <v>81</v>
      </c>
      <c r="BK217" s="222">
        <f>ROUND(I217*H217,2)</f>
        <v>536.89999999999998</v>
      </c>
      <c r="BL217" s="18" t="s">
        <v>558</v>
      </c>
      <c r="BM217" s="221" t="s">
        <v>2425</v>
      </c>
    </row>
    <row r="218" s="2" customFormat="1" ht="24.15" customHeight="1">
      <c r="A218" s="33"/>
      <c r="B218" s="34"/>
      <c r="C218" s="244" t="s">
        <v>602</v>
      </c>
      <c r="D218" s="244" t="s">
        <v>154</v>
      </c>
      <c r="E218" s="245" t="s">
        <v>2426</v>
      </c>
      <c r="F218" s="246" t="s">
        <v>2427</v>
      </c>
      <c r="G218" s="247" t="s">
        <v>195</v>
      </c>
      <c r="H218" s="248">
        <v>5</v>
      </c>
      <c r="I218" s="249">
        <v>41.729999999999997</v>
      </c>
      <c r="J218" s="249">
        <f>ROUND(I218*H218,2)</f>
        <v>208.65000000000001</v>
      </c>
      <c r="K218" s="246" t="s">
        <v>147</v>
      </c>
      <c r="L218" s="250"/>
      <c r="M218" s="251" t="s">
        <v>1</v>
      </c>
      <c r="N218" s="252" t="s">
        <v>38</v>
      </c>
      <c r="O218" s="219">
        <v>0</v>
      </c>
      <c r="P218" s="219">
        <f>O218*H218</f>
        <v>0</v>
      </c>
      <c r="Q218" s="219">
        <v>0</v>
      </c>
      <c r="R218" s="219">
        <f>Q218*H218</f>
        <v>0</v>
      </c>
      <c r="S218" s="219">
        <v>0</v>
      </c>
      <c r="T218" s="220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221" t="s">
        <v>1218</v>
      </c>
      <c r="AT218" s="221" t="s">
        <v>154</v>
      </c>
      <c r="AU218" s="221" t="s">
        <v>83</v>
      </c>
      <c r="AY218" s="18" t="s">
        <v>141</v>
      </c>
      <c r="BE218" s="222">
        <f>IF(N218="základní",J218,0)</f>
        <v>208.65000000000001</v>
      </c>
      <c r="BF218" s="222">
        <f>IF(N218="snížená",J218,0)</f>
        <v>0</v>
      </c>
      <c r="BG218" s="222">
        <f>IF(N218="zákl. přenesená",J218,0)</f>
        <v>0</v>
      </c>
      <c r="BH218" s="222">
        <f>IF(N218="sníž. přenesená",J218,0)</f>
        <v>0</v>
      </c>
      <c r="BI218" s="222">
        <f>IF(N218="nulová",J218,0)</f>
        <v>0</v>
      </c>
      <c r="BJ218" s="18" t="s">
        <v>81</v>
      </c>
      <c r="BK218" s="222">
        <f>ROUND(I218*H218,2)</f>
        <v>208.65000000000001</v>
      </c>
      <c r="BL218" s="18" t="s">
        <v>1218</v>
      </c>
      <c r="BM218" s="221" t="s">
        <v>2428</v>
      </c>
    </row>
    <row r="219" s="2" customFormat="1" ht="24.15" customHeight="1">
      <c r="A219" s="33"/>
      <c r="B219" s="34"/>
      <c r="C219" s="244" t="s">
        <v>607</v>
      </c>
      <c r="D219" s="244" t="s">
        <v>154</v>
      </c>
      <c r="E219" s="245" t="s">
        <v>2429</v>
      </c>
      <c r="F219" s="246" t="s">
        <v>2430</v>
      </c>
      <c r="G219" s="247" t="s">
        <v>195</v>
      </c>
      <c r="H219" s="248">
        <v>5</v>
      </c>
      <c r="I219" s="249">
        <v>49.789999999999999</v>
      </c>
      <c r="J219" s="249">
        <f>ROUND(I219*H219,2)</f>
        <v>248.94999999999999</v>
      </c>
      <c r="K219" s="246" t="s">
        <v>147</v>
      </c>
      <c r="L219" s="250"/>
      <c r="M219" s="251" t="s">
        <v>1</v>
      </c>
      <c r="N219" s="252" t="s">
        <v>38</v>
      </c>
      <c r="O219" s="219">
        <v>0</v>
      </c>
      <c r="P219" s="219">
        <f>O219*H219</f>
        <v>0</v>
      </c>
      <c r="Q219" s="219">
        <v>0.00018000000000000001</v>
      </c>
      <c r="R219" s="219">
        <f>Q219*H219</f>
        <v>0.00090000000000000008</v>
      </c>
      <c r="S219" s="219">
        <v>0</v>
      </c>
      <c r="T219" s="220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221" t="s">
        <v>1218</v>
      </c>
      <c r="AT219" s="221" t="s">
        <v>154</v>
      </c>
      <c r="AU219" s="221" t="s">
        <v>83</v>
      </c>
      <c r="AY219" s="18" t="s">
        <v>141</v>
      </c>
      <c r="BE219" s="222">
        <f>IF(N219="základní",J219,0)</f>
        <v>248.94999999999999</v>
      </c>
      <c r="BF219" s="222">
        <f>IF(N219="snížená",J219,0)</f>
        <v>0</v>
      </c>
      <c r="BG219" s="222">
        <f>IF(N219="zákl. přenesená",J219,0)</f>
        <v>0</v>
      </c>
      <c r="BH219" s="222">
        <f>IF(N219="sníž. přenesená",J219,0)</f>
        <v>0</v>
      </c>
      <c r="BI219" s="222">
        <f>IF(N219="nulová",J219,0)</f>
        <v>0</v>
      </c>
      <c r="BJ219" s="18" t="s">
        <v>81</v>
      </c>
      <c r="BK219" s="222">
        <f>ROUND(I219*H219,2)</f>
        <v>248.94999999999999</v>
      </c>
      <c r="BL219" s="18" t="s">
        <v>1218</v>
      </c>
      <c r="BM219" s="221" t="s">
        <v>2431</v>
      </c>
    </row>
    <row r="220" s="2" customFormat="1" ht="24.15" customHeight="1">
      <c r="A220" s="33"/>
      <c r="B220" s="34"/>
      <c r="C220" s="211" t="s">
        <v>611</v>
      </c>
      <c r="D220" s="211" t="s">
        <v>143</v>
      </c>
      <c r="E220" s="212" t="s">
        <v>2432</v>
      </c>
      <c r="F220" s="213" t="s">
        <v>2433</v>
      </c>
      <c r="G220" s="214" t="s">
        <v>195</v>
      </c>
      <c r="H220" s="215">
        <v>5</v>
      </c>
      <c r="I220" s="216">
        <v>330.19999999999999</v>
      </c>
      <c r="J220" s="216">
        <f>ROUND(I220*H220,2)</f>
        <v>1651</v>
      </c>
      <c r="K220" s="213" t="s">
        <v>147</v>
      </c>
      <c r="L220" s="39"/>
      <c r="M220" s="217" t="s">
        <v>1</v>
      </c>
      <c r="N220" s="218" t="s">
        <v>38</v>
      </c>
      <c r="O220" s="219">
        <v>0.55300000000000005</v>
      </c>
      <c r="P220" s="219">
        <f>O220*H220</f>
        <v>2.7650000000000001</v>
      </c>
      <c r="Q220" s="219">
        <v>0</v>
      </c>
      <c r="R220" s="219">
        <f>Q220*H220</f>
        <v>0</v>
      </c>
      <c r="S220" s="219">
        <v>0</v>
      </c>
      <c r="T220" s="220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221" t="s">
        <v>558</v>
      </c>
      <c r="AT220" s="221" t="s">
        <v>143</v>
      </c>
      <c r="AU220" s="221" t="s">
        <v>83</v>
      </c>
      <c r="AY220" s="18" t="s">
        <v>141</v>
      </c>
      <c r="BE220" s="222">
        <f>IF(N220="základní",J220,0)</f>
        <v>1651</v>
      </c>
      <c r="BF220" s="222">
        <f>IF(N220="snížená",J220,0)</f>
        <v>0</v>
      </c>
      <c r="BG220" s="222">
        <f>IF(N220="zákl. přenesená",J220,0)</f>
        <v>0</v>
      </c>
      <c r="BH220" s="222">
        <f>IF(N220="sníž. přenesená",J220,0)</f>
        <v>0</v>
      </c>
      <c r="BI220" s="222">
        <f>IF(N220="nulová",J220,0)</f>
        <v>0</v>
      </c>
      <c r="BJ220" s="18" t="s">
        <v>81</v>
      </c>
      <c r="BK220" s="222">
        <f>ROUND(I220*H220,2)</f>
        <v>1651</v>
      </c>
      <c r="BL220" s="18" t="s">
        <v>558</v>
      </c>
      <c r="BM220" s="221" t="s">
        <v>2434</v>
      </c>
    </row>
    <row r="221" s="2" customFormat="1" ht="24.15" customHeight="1">
      <c r="A221" s="33"/>
      <c r="B221" s="34"/>
      <c r="C221" s="244" t="s">
        <v>617</v>
      </c>
      <c r="D221" s="244" t="s">
        <v>154</v>
      </c>
      <c r="E221" s="245" t="s">
        <v>2435</v>
      </c>
      <c r="F221" s="246" t="s">
        <v>2436</v>
      </c>
      <c r="G221" s="247" t="s">
        <v>195</v>
      </c>
      <c r="H221" s="248">
        <v>5</v>
      </c>
      <c r="I221" s="249">
        <v>4810</v>
      </c>
      <c r="J221" s="249">
        <f>ROUND(I221*H221,2)</f>
        <v>24050</v>
      </c>
      <c r="K221" s="246" t="s">
        <v>147</v>
      </c>
      <c r="L221" s="250"/>
      <c r="M221" s="251" t="s">
        <v>1</v>
      </c>
      <c r="N221" s="252" t="s">
        <v>38</v>
      </c>
      <c r="O221" s="219">
        <v>0</v>
      </c>
      <c r="P221" s="219">
        <f>O221*H221</f>
        <v>0</v>
      </c>
      <c r="Q221" s="219">
        <v>0.0070000000000000001</v>
      </c>
      <c r="R221" s="219">
        <f>Q221*H221</f>
        <v>0.035000000000000003</v>
      </c>
      <c r="S221" s="219">
        <v>0</v>
      </c>
      <c r="T221" s="220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221" t="s">
        <v>1218</v>
      </c>
      <c r="AT221" s="221" t="s">
        <v>154</v>
      </c>
      <c r="AU221" s="221" t="s">
        <v>83</v>
      </c>
      <c r="AY221" s="18" t="s">
        <v>141</v>
      </c>
      <c r="BE221" s="222">
        <f>IF(N221="základní",J221,0)</f>
        <v>24050</v>
      </c>
      <c r="BF221" s="222">
        <f>IF(N221="snížená",J221,0)</f>
        <v>0</v>
      </c>
      <c r="BG221" s="222">
        <f>IF(N221="zákl. přenesená",J221,0)</f>
        <v>0</v>
      </c>
      <c r="BH221" s="222">
        <f>IF(N221="sníž. přenesená",J221,0)</f>
        <v>0</v>
      </c>
      <c r="BI221" s="222">
        <f>IF(N221="nulová",J221,0)</f>
        <v>0</v>
      </c>
      <c r="BJ221" s="18" t="s">
        <v>81</v>
      </c>
      <c r="BK221" s="222">
        <f>ROUND(I221*H221,2)</f>
        <v>24050</v>
      </c>
      <c r="BL221" s="18" t="s">
        <v>1218</v>
      </c>
      <c r="BM221" s="221" t="s">
        <v>2437</v>
      </c>
    </row>
    <row r="222" s="2" customFormat="1" ht="24.15" customHeight="1">
      <c r="A222" s="33"/>
      <c r="B222" s="34"/>
      <c r="C222" s="211" t="s">
        <v>622</v>
      </c>
      <c r="D222" s="211" t="s">
        <v>143</v>
      </c>
      <c r="E222" s="212" t="s">
        <v>2438</v>
      </c>
      <c r="F222" s="213" t="s">
        <v>2439</v>
      </c>
      <c r="G222" s="214" t="s">
        <v>176</v>
      </c>
      <c r="H222" s="215">
        <v>50</v>
      </c>
      <c r="I222" s="216">
        <v>61.590000000000003</v>
      </c>
      <c r="J222" s="216">
        <f>ROUND(I222*H222,2)</f>
        <v>3079.5</v>
      </c>
      <c r="K222" s="213" t="s">
        <v>147</v>
      </c>
      <c r="L222" s="39"/>
      <c r="M222" s="217" t="s">
        <v>1</v>
      </c>
      <c r="N222" s="218" t="s">
        <v>38</v>
      </c>
      <c r="O222" s="219">
        <v>0.14000000000000001</v>
      </c>
      <c r="P222" s="219">
        <f>O222*H222</f>
        <v>7.0000000000000009</v>
      </c>
      <c r="Q222" s="219">
        <v>0</v>
      </c>
      <c r="R222" s="219">
        <f>Q222*H222</f>
        <v>0</v>
      </c>
      <c r="S222" s="219">
        <v>0</v>
      </c>
      <c r="T222" s="220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221" t="s">
        <v>224</v>
      </c>
      <c r="AT222" s="221" t="s">
        <v>143</v>
      </c>
      <c r="AU222" s="221" t="s">
        <v>83</v>
      </c>
      <c r="AY222" s="18" t="s">
        <v>141</v>
      </c>
      <c r="BE222" s="222">
        <f>IF(N222="základní",J222,0)</f>
        <v>3079.5</v>
      </c>
      <c r="BF222" s="222">
        <f>IF(N222="snížená",J222,0)</f>
        <v>0</v>
      </c>
      <c r="BG222" s="222">
        <f>IF(N222="zákl. přenesená",J222,0)</f>
        <v>0</v>
      </c>
      <c r="BH222" s="222">
        <f>IF(N222="sníž. přenesená",J222,0)</f>
        <v>0</v>
      </c>
      <c r="BI222" s="222">
        <f>IF(N222="nulová",J222,0)</f>
        <v>0</v>
      </c>
      <c r="BJ222" s="18" t="s">
        <v>81</v>
      </c>
      <c r="BK222" s="222">
        <f>ROUND(I222*H222,2)</f>
        <v>3079.5</v>
      </c>
      <c r="BL222" s="18" t="s">
        <v>224</v>
      </c>
      <c r="BM222" s="221" t="s">
        <v>2440</v>
      </c>
    </row>
    <row r="223" s="2" customFormat="1" ht="16.5" customHeight="1">
      <c r="A223" s="33"/>
      <c r="B223" s="34"/>
      <c r="C223" s="244" t="s">
        <v>631</v>
      </c>
      <c r="D223" s="244" t="s">
        <v>154</v>
      </c>
      <c r="E223" s="245" t="s">
        <v>2441</v>
      </c>
      <c r="F223" s="246" t="s">
        <v>2442</v>
      </c>
      <c r="G223" s="247" t="s">
        <v>978</v>
      </c>
      <c r="H223" s="248">
        <v>57.75</v>
      </c>
      <c r="I223" s="249">
        <v>85.930000000000007</v>
      </c>
      <c r="J223" s="249">
        <f>ROUND(I223*H223,2)</f>
        <v>4962.46</v>
      </c>
      <c r="K223" s="246" t="s">
        <v>147</v>
      </c>
      <c r="L223" s="250"/>
      <c r="M223" s="251" t="s">
        <v>1</v>
      </c>
      <c r="N223" s="252" t="s">
        <v>38</v>
      </c>
      <c r="O223" s="219">
        <v>0</v>
      </c>
      <c r="P223" s="219">
        <f>O223*H223</f>
        <v>0</v>
      </c>
      <c r="Q223" s="219">
        <v>0.001</v>
      </c>
      <c r="R223" s="219">
        <f>Q223*H223</f>
        <v>0.057750000000000003</v>
      </c>
      <c r="S223" s="219">
        <v>0</v>
      </c>
      <c r="T223" s="220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221" t="s">
        <v>398</v>
      </c>
      <c r="AT223" s="221" t="s">
        <v>154</v>
      </c>
      <c r="AU223" s="221" t="s">
        <v>83</v>
      </c>
      <c r="AY223" s="18" t="s">
        <v>141</v>
      </c>
      <c r="BE223" s="222">
        <f>IF(N223="základní",J223,0)</f>
        <v>4962.46</v>
      </c>
      <c r="BF223" s="222">
        <f>IF(N223="snížená",J223,0)</f>
        <v>0</v>
      </c>
      <c r="BG223" s="222">
        <f>IF(N223="zákl. přenesená",J223,0)</f>
        <v>0</v>
      </c>
      <c r="BH223" s="222">
        <f>IF(N223="sníž. přenesená",J223,0)</f>
        <v>0</v>
      </c>
      <c r="BI223" s="222">
        <f>IF(N223="nulová",J223,0)</f>
        <v>0</v>
      </c>
      <c r="BJ223" s="18" t="s">
        <v>81</v>
      </c>
      <c r="BK223" s="222">
        <f>ROUND(I223*H223,2)</f>
        <v>4962.46</v>
      </c>
      <c r="BL223" s="18" t="s">
        <v>224</v>
      </c>
      <c r="BM223" s="221" t="s">
        <v>2443</v>
      </c>
    </row>
    <row r="224" s="13" customFormat="1">
      <c r="A224" s="13"/>
      <c r="B224" s="223"/>
      <c r="C224" s="224"/>
      <c r="D224" s="225" t="s">
        <v>150</v>
      </c>
      <c r="E224" s="226" t="s">
        <v>1</v>
      </c>
      <c r="F224" s="227" t="s">
        <v>2444</v>
      </c>
      <c r="G224" s="224"/>
      <c r="H224" s="228">
        <v>57.75</v>
      </c>
      <c r="I224" s="224"/>
      <c r="J224" s="224"/>
      <c r="K224" s="224"/>
      <c r="L224" s="229"/>
      <c r="M224" s="230"/>
      <c r="N224" s="231"/>
      <c r="O224" s="231"/>
      <c r="P224" s="231"/>
      <c r="Q224" s="231"/>
      <c r="R224" s="231"/>
      <c r="S224" s="231"/>
      <c r="T224" s="232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3" t="s">
        <v>150</v>
      </c>
      <c r="AU224" s="233" t="s">
        <v>83</v>
      </c>
      <c r="AV224" s="13" t="s">
        <v>83</v>
      </c>
      <c r="AW224" s="13" t="s">
        <v>30</v>
      </c>
      <c r="AX224" s="13" t="s">
        <v>81</v>
      </c>
      <c r="AY224" s="233" t="s">
        <v>141</v>
      </c>
    </row>
    <row r="225" s="2" customFormat="1" ht="24.15" customHeight="1">
      <c r="A225" s="33"/>
      <c r="B225" s="34"/>
      <c r="C225" s="211" t="s">
        <v>635</v>
      </c>
      <c r="D225" s="211" t="s">
        <v>143</v>
      </c>
      <c r="E225" s="212" t="s">
        <v>2445</v>
      </c>
      <c r="F225" s="213" t="s">
        <v>2446</v>
      </c>
      <c r="G225" s="214" t="s">
        <v>176</v>
      </c>
      <c r="H225" s="215">
        <v>125</v>
      </c>
      <c r="I225" s="216">
        <v>218.66999999999999</v>
      </c>
      <c r="J225" s="216">
        <f>ROUND(I225*H225,2)</f>
        <v>27333.75</v>
      </c>
      <c r="K225" s="213" t="s">
        <v>147</v>
      </c>
      <c r="L225" s="39"/>
      <c r="M225" s="217" t="s">
        <v>1</v>
      </c>
      <c r="N225" s="218" t="s">
        <v>38</v>
      </c>
      <c r="O225" s="219">
        <v>0.497</v>
      </c>
      <c r="P225" s="219">
        <f>O225*H225</f>
        <v>62.125</v>
      </c>
      <c r="Q225" s="219">
        <v>0</v>
      </c>
      <c r="R225" s="219">
        <f>Q225*H225</f>
        <v>0</v>
      </c>
      <c r="S225" s="219">
        <v>0</v>
      </c>
      <c r="T225" s="220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221" t="s">
        <v>224</v>
      </c>
      <c r="AT225" s="221" t="s">
        <v>143</v>
      </c>
      <c r="AU225" s="221" t="s">
        <v>83</v>
      </c>
      <c r="AY225" s="18" t="s">
        <v>141</v>
      </c>
      <c r="BE225" s="222">
        <f>IF(N225="základní",J225,0)</f>
        <v>27333.75</v>
      </c>
      <c r="BF225" s="222">
        <f>IF(N225="snížená",J225,0)</f>
        <v>0</v>
      </c>
      <c r="BG225" s="222">
        <f>IF(N225="zákl. přenesená",J225,0)</f>
        <v>0</v>
      </c>
      <c r="BH225" s="222">
        <f>IF(N225="sníž. přenesená",J225,0)</f>
        <v>0</v>
      </c>
      <c r="BI225" s="222">
        <f>IF(N225="nulová",J225,0)</f>
        <v>0</v>
      </c>
      <c r="BJ225" s="18" t="s">
        <v>81</v>
      </c>
      <c r="BK225" s="222">
        <f>ROUND(I225*H225,2)</f>
        <v>27333.75</v>
      </c>
      <c r="BL225" s="18" t="s">
        <v>224</v>
      </c>
      <c r="BM225" s="221" t="s">
        <v>2447</v>
      </c>
    </row>
    <row r="226" s="2" customFormat="1" ht="16.5" customHeight="1">
      <c r="A226" s="33"/>
      <c r="B226" s="34"/>
      <c r="C226" s="244" t="s">
        <v>643</v>
      </c>
      <c r="D226" s="244" t="s">
        <v>154</v>
      </c>
      <c r="E226" s="245" t="s">
        <v>2448</v>
      </c>
      <c r="F226" s="246" t="s">
        <v>2449</v>
      </c>
      <c r="G226" s="247" t="s">
        <v>195</v>
      </c>
      <c r="H226" s="248">
        <v>25</v>
      </c>
      <c r="I226" s="249">
        <v>23.010000000000002</v>
      </c>
      <c r="J226" s="249">
        <f>ROUND(I226*H226,2)</f>
        <v>575.25</v>
      </c>
      <c r="K226" s="246" t="s">
        <v>147</v>
      </c>
      <c r="L226" s="250"/>
      <c r="M226" s="251" t="s">
        <v>1</v>
      </c>
      <c r="N226" s="252" t="s">
        <v>38</v>
      </c>
      <c r="O226" s="219">
        <v>0</v>
      </c>
      <c r="P226" s="219">
        <f>O226*H226</f>
        <v>0</v>
      </c>
      <c r="Q226" s="219">
        <v>0.00013999999999999999</v>
      </c>
      <c r="R226" s="219">
        <f>Q226*H226</f>
        <v>0.0034999999999999996</v>
      </c>
      <c r="S226" s="219">
        <v>0</v>
      </c>
      <c r="T226" s="220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221" t="s">
        <v>398</v>
      </c>
      <c r="AT226" s="221" t="s">
        <v>154</v>
      </c>
      <c r="AU226" s="221" t="s">
        <v>83</v>
      </c>
      <c r="AY226" s="18" t="s">
        <v>141</v>
      </c>
      <c r="BE226" s="222">
        <f>IF(N226="základní",J226,0)</f>
        <v>575.25</v>
      </c>
      <c r="BF226" s="222">
        <f>IF(N226="snížená",J226,0)</f>
        <v>0</v>
      </c>
      <c r="BG226" s="222">
        <f>IF(N226="zákl. přenesená",J226,0)</f>
        <v>0</v>
      </c>
      <c r="BH226" s="222">
        <f>IF(N226="sníž. přenesená",J226,0)</f>
        <v>0</v>
      </c>
      <c r="BI226" s="222">
        <f>IF(N226="nulová",J226,0)</f>
        <v>0</v>
      </c>
      <c r="BJ226" s="18" t="s">
        <v>81</v>
      </c>
      <c r="BK226" s="222">
        <f>ROUND(I226*H226,2)</f>
        <v>575.25</v>
      </c>
      <c r="BL226" s="18" t="s">
        <v>224</v>
      </c>
      <c r="BM226" s="221" t="s">
        <v>2450</v>
      </c>
    </row>
    <row r="227" s="2" customFormat="1" ht="24.15" customHeight="1">
      <c r="A227" s="33"/>
      <c r="B227" s="34"/>
      <c r="C227" s="244" t="s">
        <v>650</v>
      </c>
      <c r="D227" s="244" t="s">
        <v>154</v>
      </c>
      <c r="E227" s="245" t="s">
        <v>2451</v>
      </c>
      <c r="F227" s="246" t="s">
        <v>2452</v>
      </c>
      <c r="G227" s="247" t="s">
        <v>195</v>
      </c>
      <c r="H227" s="248">
        <v>5</v>
      </c>
      <c r="I227" s="249">
        <v>18.719999999999999</v>
      </c>
      <c r="J227" s="249">
        <f>ROUND(I227*H227,2)</f>
        <v>93.599999999999994</v>
      </c>
      <c r="K227" s="246" t="s">
        <v>147</v>
      </c>
      <c r="L227" s="250"/>
      <c r="M227" s="251" t="s">
        <v>1</v>
      </c>
      <c r="N227" s="252" t="s">
        <v>38</v>
      </c>
      <c r="O227" s="219">
        <v>0</v>
      </c>
      <c r="P227" s="219">
        <f>O227*H227</f>
        <v>0</v>
      </c>
      <c r="Q227" s="219">
        <v>6.0000000000000002E-05</v>
      </c>
      <c r="R227" s="219">
        <f>Q227*H227</f>
        <v>0.00030000000000000003</v>
      </c>
      <c r="S227" s="219">
        <v>0</v>
      </c>
      <c r="T227" s="220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221" t="s">
        <v>398</v>
      </c>
      <c r="AT227" s="221" t="s">
        <v>154</v>
      </c>
      <c r="AU227" s="221" t="s">
        <v>83</v>
      </c>
      <c r="AY227" s="18" t="s">
        <v>141</v>
      </c>
      <c r="BE227" s="222">
        <f>IF(N227="základní",J227,0)</f>
        <v>93.599999999999994</v>
      </c>
      <c r="BF227" s="222">
        <f>IF(N227="snížená",J227,0)</f>
        <v>0</v>
      </c>
      <c r="BG227" s="222">
        <f>IF(N227="zákl. přenesená",J227,0)</f>
        <v>0</v>
      </c>
      <c r="BH227" s="222">
        <f>IF(N227="sníž. přenesená",J227,0)</f>
        <v>0</v>
      </c>
      <c r="BI227" s="222">
        <f>IF(N227="nulová",J227,0)</f>
        <v>0</v>
      </c>
      <c r="BJ227" s="18" t="s">
        <v>81</v>
      </c>
      <c r="BK227" s="222">
        <f>ROUND(I227*H227,2)</f>
        <v>93.599999999999994</v>
      </c>
      <c r="BL227" s="18" t="s">
        <v>224</v>
      </c>
      <c r="BM227" s="221" t="s">
        <v>2453</v>
      </c>
    </row>
    <row r="228" s="2" customFormat="1" ht="16.5" customHeight="1">
      <c r="A228" s="33"/>
      <c r="B228" s="34"/>
      <c r="C228" s="211" t="s">
        <v>654</v>
      </c>
      <c r="D228" s="211" t="s">
        <v>143</v>
      </c>
      <c r="E228" s="212" t="s">
        <v>2454</v>
      </c>
      <c r="F228" s="213" t="s">
        <v>2455</v>
      </c>
      <c r="G228" s="214" t="s">
        <v>195</v>
      </c>
      <c r="H228" s="215">
        <v>3</v>
      </c>
      <c r="I228" s="216">
        <v>154.88</v>
      </c>
      <c r="J228" s="216">
        <f>ROUND(I228*H228,2)</f>
        <v>464.63999999999999</v>
      </c>
      <c r="K228" s="213" t="s">
        <v>147</v>
      </c>
      <c r="L228" s="39"/>
      <c r="M228" s="217" t="s">
        <v>1</v>
      </c>
      <c r="N228" s="218" t="s">
        <v>38</v>
      </c>
      <c r="O228" s="219">
        <v>0.35199999999999998</v>
      </c>
      <c r="P228" s="219">
        <f>O228*H228</f>
        <v>1.0560000000000001</v>
      </c>
      <c r="Q228" s="219">
        <v>0</v>
      </c>
      <c r="R228" s="219">
        <f>Q228*H228</f>
        <v>0</v>
      </c>
      <c r="S228" s="219">
        <v>0</v>
      </c>
      <c r="T228" s="220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221" t="s">
        <v>224</v>
      </c>
      <c r="AT228" s="221" t="s">
        <v>143</v>
      </c>
      <c r="AU228" s="221" t="s">
        <v>83</v>
      </c>
      <c r="AY228" s="18" t="s">
        <v>141</v>
      </c>
      <c r="BE228" s="222">
        <f>IF(N228="základní",J228,0)</f>
        <v>464.63999999999999</v>
      </c>
      <c r="BF228" s="222">
        <f>IF(N228="snížená",J228,0)</f>
        <v>0</v>
      </c>
      <c r="BG228" s="222">
        <f>IF(N228="zákl. přenesená",J228,0)</f>
        <v>0</v>
      </c>
      <c r="BH228" s="222">
        <f>IF(N228="sníž. přenesená",J228,0)</f>
        <v>0</v>
      </c>
      <c r="BI228" s="222">
        <f>IF(N228="nulová",J228,0)</f>
        <v>0</v>
      </c>
      <c r="BJ228" s="18" t="s">
        <v>81</v>
      </c>
      <c r="BK228" s="222">
        <f>ROUND(I228*H228,2)</f>
        <v>464.63999999999999</v>
      </c>
      <c r="BL228" s="18" t="s">
        <v>224</v>
      </c>
      <c r="BM228" s="221" t="s">
        <v>2456</v>
      </c>
    </row>
    <row r="229" s="2" customFormat="1" ht="16.5" customHeight="1">
      <c r="A229" s="33"/>
      <c r="B229" s="34"/>
      <c r="C229" s="244" t="s">
        <v>659</v>
      </c>
      <c r="D229" s="244" t="s">
        <v>154</v>
      </c>
      <c r="E229" s="245" t="s">
        <v>2457</v>
      </c>
      <c r="F229" s="246" t="s">
        <v>2458</v>
      </c>
      <c r="G229" s="247" t="s">
        <v>195</v>
      </c>
      <c r="H229" s="248">
        <v>3</v>
      </c>
      <c r="I229" s="249">
        <v>59.409999999999997</v>
      </c>
      <c r="J229" s="249">
        <f>ROUND(I229*H229,2)</f>
        <v>178.22999999999999</v>
      </c>
      <c r="K229" s="246" t="s">
        <v>147</v>
      </c>
      <c r="L229" s="250"/>
      <c r="M229" s="251" t="s">
        <v>1</v>
      </c>
      <c r="N229" s="252" t="s">
        <v>38</v>
      </c>
      <c r="O229" s="219">
        <v>0</v>
      </c>
      <c r="P229" s="219">
        <f>O229*H229</f>
        <v>0</v>
      </c>
      <c r="Q229" s="219">
        <v>0.00042999999999999999</v>
      </c>
      <c r="R229" s="219">
        <f>Q229*H229</f>
        <v>0.0012899999999999999</v>
      </c>
      <c r="S229" s="219">
        <v>0</v>
      </c>
      <c r="T229" s="220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221" t="s">
        <v>398</v>
      </c>
      <c r="AT229" s="221" t="s">
        <v>154</v>
      </c>
      <c r="AU229" s="221" t="s">
        <v>83</v>
      </c>
      <c r="AY229" s="18" t="s">
        <v>141</v>
      </c>
      <c r="BE229" s="222">
        <f>IF(N229="základní",J229,0)</f>
        <v>178.22999999999999</v>
      </c>
      <c r="BF229" s="222">
        <f>IF(N229="snížená",J229,0)</f>
        <v>0</v>
      </c>
      <c r="BG229" s="222">
        <f>IF(N229="zákl. přenesená",J229,0)</f>
        <v>0</v>
      </c>
      <c r="BH229" s="222">
        <f>IF(N229="sníž. přenesená",J229,0)</f>
        <v>0</v>
      </c>
      <c r="BI229" s="222">
        <f>IF(N229="nulová",J229,0)</f>
        <v>0</v>
      </c>
      <c r="BJ229" s="18" t="s">
        <v>81</v>
      </c>
      <c r="BK229" s="222">
        <f>ROUND(I229*H229,2)</f>
        <v>178.22999999999999</v>
      </c>
      <c r="BL229" s="18" t="s">
        <v>224</v>
      </c>
      <c r="BM229" s="221" t="s">
        <v>2459</v>
      </c>
    </row>
    <row r="230" s="2" customFormat="1" ht="24.15" customHeight="1">
      <c r="A230" s="33"/>
      <c r="B230" s="34"/>
      <c r="C230" s="211" t="s">
        <v>667</v>
      </c>
      <c r="D230" s="211" t="s">
        <v>143</v>
      </c>
      <c r="E230" s="212" t="s">
        <v>2460</v>
      </c>
      <c r="F230" s="213" t="s">
        <v>2461</v>
      </c>
      <c r="G230" s="214" t="s">
        <v>195</v>
      </c>
      <c r="H230" s="215">
        <v>5</v>
      </c>
      <c r="I230" s="216">
        <v>383.23000000000002</v>
      </c>
      <c r="J230" s="216">
        <f>ROUND(I230*H230,2)</f>
        <v>1916.1500000000001</v>
      </c>
      <c r="K230" s="213" t="s">
        <v>147</v>
      </c>
      <c r="L230" s="39"/>
      <c r="M230" s="217" t="s">
        <v>1</v>
      </c>
      <c r="N230" s="218" t="s">
        <v>38</v>
      </c>
      <c r="O230" s="219">
        <v>0.871</v>
      </c>
      <c r="P230" s="219">
        <f>O230*H230</f>
        <v>4.3550000000000004</v>
      </c>
      <c r="Q230" s="219">
        <v>0</v>
      </c>
      <c r="R230" s="219">
        <f>Q230*H230</f>
        <v>0</v>
      </c>
      <c r="S230" s="219">
        <v>0</v>
      </c>
      <c r="T230" s="220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221" t="s">
        <v>224</v>
      </c>
      <c r="AT230" s="221" t="s">
        <v>143</v>
      </c>
      <c r="AU230" s="221" t="s">
        <v>83</v>
      </c>
      <c r="AY230" s="18" t="s">
        <v>141</v>
      </c>
      <c r="BE230" s="222">
        <f>IF(N230="základní",J230,0)</f>
        <v>1916.1500000000001</v>
      </c>
      <c r="BF230" s="222">
        <f>IF(N230="snížená",J230,0)</f>
        <v>0</v>
      </c>
      <c r="BG230" s="222">
        <f>IF(N230="zákl. přenesená",J230,0)</f>
        <v>0</v>
      </c>
      <c r="BH230" s="222">
        <f>IF(N230="sníž. přenesená",J230,0)</f>
        <v>0</v>
      </c>
      <c r="BI230" s="222">
        <f>IF(N230="nulová",J230,0)</f>
        <v>0</v>
      </c>
      <c r="BJ230" s="18" t="s">
        <v>81</v>
      </c>
      <c r="BK230" s="222">
        <f>ROUND(I230*H230,2)</f>
        <v>1916.1500000000001</v>
      </c>
      <c r="BL230" s="18" t="s">
        <v>224</v>
      </c>
      <c r="BM230" s="221" t="s">
        <v>2462</v>
      </c>
    </row>
    <row r="231" s="2" customFormat="1" ht="21.75" customHeight="1">
      <c r="A231" s="33"/>
      <c r="B231" s="34"/>
      <c r="C231" s="244" t="s">
        <v>675</v>
      </c>
      <c r="D231" s="244" t="s">
        <v>154</v>
      </c>
      <c r="E231" s="245" t="s">
        <v>2463</v>
      </c>
      <c r="F231" s="246" t="s">
        <v>2464</v>
      </c>
      <c r="G231" s="247" t="s">
        <v>195</v>
      </c>
      <c r="H231" s="248">
        <v>5</v>
      </c>
      <c r="I231" s="249">
        <v>269.10000000000002</v>
      </c>
      <c r="J231" s="249">
        <f>ROUND(I231*H231,2)</f>
        <v>1345.5</v>
      </c>
      <c r="K231" s="246" t="s">
        <v>147</v>
      </c>
      <c r="L231" s="250"/>
      <c r="M231" s="251" t="s">
        <v>1</v>
      </c>
      <c r="N231" s="252" t="s">
        <v>38</v>
      </c>
      <c r="O231" s="219">
        <v>0</v>
      </c>
      <c r="P231" s="219">
        <f>O231*H231</f>
        <v>0</v>
      </c>
      <c r="Q231" s="219">
        <v>0.0041999999999999997</v>
      </c>
      <c r="R231" s="219">
        <f>Q231*H231</f>
        <v>0.020999999999999998</v>
      </c>
      <c r="S231" s="219">
        <v>0</v>
      </c>
      <c r="T231" s="220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221" t="s">
        <v>398</v>
      </c>
      <c r="AT231" s="221" t="s">
        <v>154</v>
      </c>
      <c r="AU231" s="221" t="s">
        <v>83</v>
      </c>
      <c r="AY231" s="18" t="s">
        <v>141</v>
      </c>
      <c r="BE231" s="222">
        <f>IF(N231="základní",J231,0)</f>
        <v>1345.5</v>
      </c>
      <c r="BF231" s="222">
        <f>IF(N231="snížená",J231,0)</f>
        <v>0</v>
      </c>
      <c r="BG231" s="222">
        <f>IF(N231="zákl. přenesená",J231,0)</f>
        <v>0</v>
      </c>
      <c r="BH231" s="222">
        <f>IF(N231="sníž. přenesená",J231,0)</f>
        <v>0</v>
      </c>
      <c r="BI231" s="222">
        <f>IF(N231="nulová",J231,0)</f>
        <v>0</v>
      </c>
      <c r="BJ231" s="18" t="s">
        <v>81</v>
      </c>
      <c r="BK231" s="222">
        <f>ROUND(I231*H231,2)</f>
        <v>1345.5</v>
      </c>
      <c r="BL231" s="18" t="s">
        <v>224</v>
      </c>
      <c r="BM231" s="221" t="s">
        <v>2465</v>
      </c>
    </row>
    <row r="232" s="2" customFormat="1" ht="24.15" customHeight="1">
      <c r="A232" s="33"/>
      <c r="B232" s="34"/>
      <c r="C232" s="211" t="s">
        <v>683</v>
      </c>
      <c r="D232" s="211" t="s">
        <v>143</v>
      </c>
      <c r="E232" s="212" t="s">
        <v>2466</v>
      </c>
      <c r="F232" s="213" t="s">
        <v>2467</v>
      </c>
      <c r="G232" s="214" t="s">
        <v>157</v>
      </c>
      <c r="H232" s="215">
        <v>2.8959999999999999</v>
      </c>
      <c r="I232" s="216">
        <v>4418.4399999999996</v>
      </c>
      <c r="J232" s="216">
        <f>ROUND(I232*H232,2)</f>
        <v>12795.799999999999</v>
      </c>
      <c r="K232" s="213" t="s">
        <v>147</v>
      </c>
      <c r="L232" s="39"/>
      <c r="M232" s="217" t="s">
        <v>1</v>
      </c>
      <c r="N232" s="218" t="s">
        <v>38</v>
      </c>
      <c r="O232" s="219">
        <v>8.4600000000000009</v>
      </c>
      <c r="P232" s="219">
        <f>O232*H232</f>
        <v>24.500160000000001</v>
      </c>
      <c r="Q232" s="219">
        <v>0</v>
      </c>
      <c r="R232" s="219">
        <f>Q232*H232</f>
        <v>0</v>
      </c>
      <c r="S232" s="219">
        <v>0</v>
      </c>
      <c r="T232" s="220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221" t="s">
        <v>224</v>
      </c>
      <c r="AT232" s="221" t="s">
        <v>143</v>
      </c>
      <c r="AU232" s="221" t="s">
        <v>83</v>
      </c>
      <c r="AY232" s="18" t="s">
        <v>141</v>
      </c>
      <c r="BE232" s="222">
        <f>IF(N232="základní",J232,0)</f>
        <v>12795.799999999999</v>
      </c>
      <c r="BF232" s="222">
        <f>IF(N232="snížená",J232,0)</f>
        <v>0</v>
      </c>
      <c r="BG232" s="222">
        <f>IF(N232="zákl. přenesená",J232,0)</f>
        <v>0</v>
      </c>
      <c r="BH232" s="222">
        <f>IF(N232="sníž. přenesená",J232,0)</f>
        <v>0</v>
      </c>
      <c r="BI232" s="222">
        <f>IF(N232="nulová",J232,0)</f>
        <v>0</v>
      </c>
      <c r="BJ232" s="18" t="s">
        <v>81</v>
      </c>
      <c r="BK232" s="222">
        <f>ROUND(I232*H232,2)</f>
        <v>12795.799999999999</v>
      </c>
      <c r="BL232" s="18" t="s">
        <v>224</v>
      </c>
      <c r="BM232" s="221" t="s">
        <v>2468</v>
      </c>
    </row>
    <row r="233" s="12" customFormat="1" ht="25.92" customHeight="1">
      <c r="A233" s="12"/>
      <c r="B233" s="196"/>
      <c r="C233" s="197"/>
      <c r="D233" s="198" t="s">
        <v>72</v>
      </c>
      <c r="E233" s="199" t="s">
        <v>2469</v>
      </c>
      <c r="F233" s="199" t="s">
        <v>2470</v>
      </c>
      <c r="G233" s="197"/>
      <c r="H233" s="197"/>
      <c r="I233" s="197"/>
      <c r="J233" s="200">
        <f>BK233</f>
        <v>113533.46000000001</v>
      </c>
      <c r="K233" s="197"/>
      <c r="L233" s="201"/>
      <c r="M233" s="202"/>
      <c r="N233" s="203"/>
      <c r="O233" s="203"/>
      <c r="P233" s="204">
        <f>SUM(P234:P240)</f>
        <v>221.60000000000002</v>
      </c>
      <c r="Q233" s="203"/>
      <c r="R233" s="204">
        <f>SUM(R234:R240)</f>
        <v>0</v>
      </c>
      <c r="S233" s="203"/>
      <c r="T233" s="205">
        <f>SUM(T234:T240)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06" t="s">
        <v>148</v>
      </c>
      <c r="AT233" s="207" t="s">
        <v>72</v>
      </c>
      <c r="AU233" s="207" t="s">
        <v>73</v>
      </c>
      <c r="AY233" s="206" t="s">
        <v>141</v>
      </c>
      <c r="BK233" s="208">
        <f>SUM(BK234:BK240)</f>
        <v>113533.46000000001</v>
      </c>
    </row>
    <row r="234" s="2" customFormat="1" ht="16.5" customHeight="1">
      <c r="A234" s="33"/>
      <c r="B234" s="34"/>
      <c r="C234" s="211" t="s">
        <v>689</v>
      </c>
      <c r="D234" s="211" t="s">
        <v>143</v>
      </c>
      <c r="E234" s="212" t="s">
        <v>2471</v>
      </c>
      <c r="F234" s="213" t="s">
        <v>2472</v>
      </c>
      <c r="G234" s="214" t="s">
        <v>2473</v>
      </c>
      <c r="H234" s="215">
        <v>65</v>
      </c>
      <c r="I234" s="216">
        <v>975</v>
      </c>
      <c r="J234" s="216">
        <f>ROUND(I234*H234,2)</f>
        <v>63375</v>
      </c>
      <c r="K234" s="213" t="s">
        <v>1</v>
      </c>
      <c r="L234" s="39"/>
      <c r="M234" s="217" t="s">
        <v>1</v>
      </c>
      <c r="N234" s="218" t="s">
        <v>38</v>
      </c>
      <c r="O234" s="219">
        <v>1</v>
      </c>
      <c r="P234" s="219">
        <f>O234*H234</f>
        <v>65</v>
      </c>
      <c r="Q234" s="219">
        <v>0</v>
      </c>
      <c r="R234" s="219">
        <f>Q234*H234</f>
        <v>0</v>
      </c>
      <c r="S234" s="219">
        <v>0</v>
      </c>
      <c r="T234" s="220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221" t="s">
        <v>2474</v>
      </c>
      <c r="AT234" s="221" t="s">
        <v>143</v>
      </c>
      <c r="AU234" s="221" t="s">
        <v>81</v>
      </c>
      <c r="AY234" s="18" t="s">
        <v>141</v>
      </c>
      <c r="BE234" s="222">
        <f>IF(N234="základní",J234,0)</f>
        <v>63375</v>
      </c>
      <c r="BF234" s="222">
        <f>IF(N234="snížená",J234,0)</f>
        <v>0</v>
      </c>
      <c r="BG234" s="222">
        <f>IF(N234="zákl. přenesená",J234,0)</f>
        <v>0</v>
      </c>
      <c r="BH234" s="222">
        <f>IF(N234="sníž. přenesená",J234,0)</f>
        <v>0</v>
      </c>
      <c r="BI234" s="222">
        <f>IF(N234="nulová",J234,0)</f>
        <v>0</v>
      </c>
      <c r="BJ234" s="18" t="s">
        <v>81</v>
      </c>
      <c r="BK234" s="222">
        <f>ROUND(I234*H234,2)</f>
        <v>63375</v>
      </c>
      <c r="BL234" s="18" t="s">
        <v>2474</v>
      </c>
      <c r="BM234" s="221" t="s">
        <v>2475</v>
      </c>
    </row>
    <row r="235" s="2" customFormat="1" ht="16.5" customHeight="1">
      <c r="A235" s="33"/>
      <c r="B235" s="34"/>
      <c r="C235" s="211" t="s">
        <v>1025</v>
      </c>
      <c r="D235" s="211" t="s">
        <v>143</v>
      </c>
      <c r="E235" s="212" t="s">
        <v>2476</v>
      </c>
      <c r="F235" s="213" t="s">
        <v>2477</v>
      </c>
      <c r="G235" s="214" t="s">
        <v>2473</v>
      </c>
      <c r="H235" s="215">
        <v>30</v>
      </c>
      <c r="I235" s="216">
        <v>541.66999999999996</v>
      </c>
      <c r="J235" s="216">
        <f>ROUND(I235*H235,2)</f>
        <v>16250.1</v>
      </c>
      <c r="K235" s="213" t="s">
        <v>1</v>
      </c>
      <c r="L235" s="39"/>
      <c r="M235" s="217" t="s">
        <v>1</v>
      </c>
      <c r="N235" s="218" t="s">
        <v>38</v>
      </c>
      <c r="O235" s="219">
        <v>1</v>
      </c>
      <c r="P235" s="219">
        <f>O235*H235</f>
        <v>30</v>
      </c>
      <c r="Q235" s="219">
        <v>0</v>
      </c>
      <c r="R235" s="219">
        <f>Q235*H235</f>
        <v>0</v>
      </c>
      <c r="S235" s="219">
        <v>0</v>
      </c>
      <c r="T235" s="220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221" t="s">
        <v>2474</v>
      </c>
      <c r="AT235" s="221" t="s">
        <v>143</v>
      </c>
      <c r="AU235" s="221" t="s">
        <v>81</v>
      </c>
      <c r="AY235" s="18" t="s">
        <v>141</v>
      </c>
      <c r="BE235" s="222">
        <f>IF(N235="základní",J235,0)</f>
        <v>16250.1</v>
      </c>
      <c r="BF235" s="222">
        <f>IF(N235="snížená",J235,0)</f>
        <v>0</v>
      </c>
      <c r="BG235" s="222">
        <f>IF(N235="zákl. přenesená",J235,0)</f>
        <v>0</v>
      </c>
      <c r="BH235" s="222">
        <f>IF(N235="sníž. přenesená",J235,0)</f>
        <v>0</v>
      </c>
      <c r="BI235" s="222">
        <f>IF(N235="nulová",J235,0)</f>
        <v>0</v>
      </c>
      <c r="BJ235" s="18" t="s">
        <v>81</v>
      </c>
      <c r="BK235" s="222">
        <f>ROUND(I235*H235,2)</f>
        <v>16250.1</v>
      </c>
      <c r="BL235" s="18" t="s">
        <v>2474</v>
      </c>
      <c r="BM235" s="221" t="s">
        <v>2478</v>
      </c>
    </row>
    <row r="236" s="2" customFormat="1" ht="16.5" customHeight="1">
      <c r="A236" s="33"/>
      <c r="B236" s="34"/>
      <c r="C236" s="211" t="s">
        <v>1031</v>
      </c>
      <c r="D236" s="211" t="s">
        <v>143</v>
      </c>
      <c r="E236" s="212" t="s">
        <v>2479</v>
      </c>
      <c r="F236" s="213" t="s">
        <v>2480</v>
      </c>
      <c r="G236" s="214" t="s">
        <v>2473</v>
      </c>
      <c r="H236" s="215">
        <v>8</v>
      </c>
      <c r="I236" s="216">
        <v>595.83000000000004</v>
      </c>
      <c r="J236" s="216">
        <f>ROUND(I236*H236,2)</f>
        <v>4766.6400000000003</v>
      </c>
      <c r="K236" s="213" t="s">
        <v>1</v>
      </c>
      <c r="L236" s="39"/>
      <c r="M236" s="217" t="s">
        <v>1</v>
      </c>
      <c r="N236" s="218" t="s">
        <v>38</v>
      </c>
      <c r="O236" s="219">
        <v>1</v>
      </c>
      <c r="P236" s="219">
        <f>O236*H236</f>
        <v>8</v>
      </c>
      <c r="Q236" s="219">
        <v>0</v>
      </c>
      <c r="R236" s="219">
        <f>Q236*H236</f>
        <v>0</v>
      </c>
      <c r="S236" s="219">
        <v>0</v>
      </c>
      <c r="T236" s="220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221" t="s">
        <v>2474</v>
      </c>
      <c r="AT236" s="221" t="s">
        <v>143</v>
      </c>
      <c r="AU236" s="221" t="s">
        <v>81</v>
      </c>
      <c r="AY236" s="18" t="s">
        <v>141</v>
      </c>
      <c r="BE236" s="222">
        <f>IF(N236="základní",J236,0)</f>
        <v>4766.6400000000003</v>
      </c>
      <c r="BF236" s="222">
        <f>IF(N236="snížená",J236,0)</f>
        <v>0</v>
      </c>
      <c r="BG236" s="222">
        <f>IF(N236="zákl. přenesená",J236,0)</f>
        <v>0</v>
      </c>
      <c r="BH236" s="222">
        <f>IF(N236="sníž. přenesená",J236,0)</f>
        <v>0</v>
      </c>
      <c r="BI236" s="222">
        <f>IF(N236="nulová",J236,0)</f>
        <v>0</v>
      </c>
      <c r="BJ236" s="18" t="s">
        <v>81</v>
      </c>
      <c r="BK236" s="222">
        <f>ROUND(I236*H236,2)</f>
        <v>4766.6400000000003</v>
      </c>
      <c r="BL236" s="18" t="s">
        <v>2474</v>
      </c>
      <c r="BM236" s="221" t="s">
        <v>2481</v>
      </c>
    </row>
    <row r="237" s="2" customFormat="1" ht="16.5" customHeight="1">
      <c r="A237" s="33"/>
      <c r="B237" s="34"/>
      <c r="C237" s="211" t="s">
        <v>1035</v>
      </c>
      <c r="D237" s="211" t="s">
        <v>143</v>
      </c>
      <c r="E237" s="212" t="s">
        <v>2482</v>
      </c>
      <c r="F237" s="213" t="s">
        <v>2483</v>
      </c>
      <c r="G237" s="214" t="s">
        <v>2473</v>
      </c>
      <c r="H237" s="215">
        <v>16</v>
      </c>
      <c r="I237" s="216">
        <v>866.66999999999996</v>
      </c>
      <c r="J237" s="216">
        <f>ROUND(I237*H237,2)</f>
        <v>13866.719999999999</v>
      </c>
      <c r="K237" s="213" t="s">
        <v>1</v>
      </c>
      <c r="L237" s="39"/>
      <c r="M237" s="217" t="s">
        <v>1</v>
      </c>
      <c r="N237" s="218" t="s">
        <v>38</v>
      </c>
      <c r="O237" s="219">
        <v>1</v>
      </c>
      <c r="P237" s="219">
        <f>O237*H237</f>
        <v>16</v>
      </c>
      <c r="Q237" s="219">
        <v>0</v>
      </c>
      <c r="R237" s="219">
        <f>Q237*H237</f>
        <v>0</v>
      </c>
      <c r="S237" s="219">
        <v>0</v>
      </c>
      <c r="T237" s="220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221" t="s">
        <v>2474</v>
      </c>
      <c r="AT237" s="221" t="s">
        <v>143</v>
      </c>
      <c r="AU237" s="221" t="s">
        <v>81</v>
      </c>
      <c r="AY237" s="18" t="s">
        <v>141</v>
      </c>
      <c r="BE237" s="222">
        <f>IF(N237="základní",J237,0)</f>
        <v>13866.719999999999</v>
      </c>
      <c r="BF237" s="222">
        <f>IF(N237="snížená",J237,0)</f>
        <v>0</v>
      </c>
      <c r="BG237" s="222">
        <f>IF(N237="zákl. přenesená",J237,0)</f>
        <v>0</v>
      </c>
      <c r="BH237" s="222">
        <f>IF(N237="sníž. přenesená",J237,0)</f>
        <v>0</v>
      </c>
      <c r="BI237" s="222">
        <f>IF(N237="nulová",J237,0)</f>
        <v>0</v>
      </c>
      <c r="BJ237" s="18" t="s">
        <v>81</v>
      </c>
      <c r="BK237" s="222">
        <f>ROUND(I237*H237,2)</f>
        <v>13866.719999999999</v>
      </c>
      <c r="BL237" s="18" t="s">
        <v>2474</v>
      </c>
      <c r="BM237" s="221" t="s">
        <v>2484</v>
      </c>
    </row>
    <row r="238" s="2" customFormat="1" ht="16.5" customHeight="1">
      <c r="A238" s="33"/>
      <c r="B238" s="34"/>
      <c r="C238" s="211" t="s">
        <v>1039</v>
      </c>
      <c r="D238" s="211" t="s">
        <v>143</v>
      </c>
      <c r="E238" s="212" t="s">
        <v>2485</v>
      </c>
      <c r="F238" s="213" t="s">
        <v>2486</v>
      </c>
      <c r="G238" s="214" t="s">
        <v>2473</v>
      </c>
      <c r="H238" s="215">
        <v>10</v>
      </c>
      <c r="I238" s="216">
        <v>487.5</v>
      </c>
      <c r="J238" s="216">
        <f>ROUND(I238*H238,2)</f>
        <v>4875</v>
      </c>
      <c r="K238" s="213" t="s">
        <v>1</v>
      </c>
      <c r="L238" s="39"/>
      <c r="M238" s="217" t="s">
        <v>1</v>
      </c>
      <c r="N238" s="218" t="s">
        <v>38</v>
      </c>
      <c r="O238" s="219">
        <v>1</v>
      </c>
      <c r="P238" s="219">
        <f>O238*H238</f>
        <v>10</v>
      </c>
      <c r="Q238" s="219">
        <v>0</v>
      </c>
      <c r="R238" s="219">
        <f>Q238*H238</f>
        <v>0</v>
      </c>
      <c r="S238" s="219">
        <v>0</v>
      </c>
      <c r="T238" s="220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221" t="s">
        <v>2474</v>
      </c>
      <c r="AT238" s="221" t="s">
        <v>143</v>
      </c>
      <c r="AU238" s="221" t="s">
        <v>81</v>
      </c>
      <c r="AY238" s="18" t="s">
        <v>141</v>
      </c>
      <c r="BE238" s="222">
        <f>IF(N238="základní",J238,0)</f>
        <v>4875</v>
      </c>
      <c r="BF238" s="222">
        <f>IF(N238="snížená",J238,0)</f>
        <v>0</v>
      </c>
      <c r="BG238" s="222">
        <f>IF(N238="zákl. přenesená",J238,0)</f>
        <v>0</v>
      </c>
      <c r="BH238" s="222">
        <f>IF(N238="sníž. přenesená",J238,0)</f>
        <v>0</v>
      </c>
      <c r="BI238" s="222">
        <f>IF(N238="nulová",J238,0)</f>
        <v>0</v>
      </c>
      <c r="BJ238" s="18" t="s">
        <v>81</v>
      </c>
      <c r="BK238" s="222">
        <f>ROUND(I238*H238,2)</f>
        <v>4875</v>
      </c>
      <c r="BL238" s="18" t="s">
        <v>2474</v>
      </c>
      <c r="BM238" s="221" t="s">
        <v>2487</v>
      </c>
    </row>
    <row r="239" s="2" customFormat="1" ht="16.5" customHeight="1">
      <c r="A239" s="33"/>
      <c r="B239" s="34"/>
      <c r="C239" s="211" t="s">
        <v>1045</v>
      </c>
      <c r="D239" s="211" t="s">
        <v>143</v>
      </c>
      <c r="E239" s="212" t="s">
        <v>2488</v>
      </c>
      <c r="F239" s="213" t="s">
        <v>2489</v>
      </c>
      <c r="G239" s="214" t="s">
        <v>2473</v>
      </c>
      <c r="H239" s="215">
        <v>8</v>
      </c>
      <c r="I239" s="216">
        <v>487.5</v>
      </c>
      <c r="J239" s="216">
        <f>ROUND(I239*H239,2)</f>
        <v>3900</v>
      </c>
      <c r="K239" s="213" t="s">
        <v>1</v>
      </c>
      <c r="L239" s="39"/>
      <c r="M239" s="217" t="s">
        <v>1</v>
      </c>
      <c r="N239" s="218" t="s">
        <v>38</v>
      </c>
      <c r="O239" s="219">
        <v>1</v>
      </c>
      <c r="P239" s="219">
        <f>O239*H239</f>
        <v>8</v>
      </c>
      <c r="Q239" s="219">
        <v>0</v>
      </c>
      <c r="R239" s="219">
        <f>Q239*H239</f>
        <v>0</v>
      </c>
      <c r="S239" s="219">
        <v>0</v>
      </c>
      <c r="T239" s="220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221" t="s">
        <v>2474</v>
      </c>
      <c r="AT239" s="221" t="s">
        <v>143</v>
      </c>
      <c r="AU239" s="221" t="s">
        <v>81</v>
      </c>
      <c r="AY239" s="18" t="s">
        <v>141</v>
      </c>
      <c r="BE239" s="222">
        <f>IF(N239="základní",J239,0)</f>
        <v>3900</v>
      </c>
      <c r="BF239" s="222">
        <f>IF(N239="snížená",J239,0)</f>
        <v>0</v>
      </c>
      <c r="BG239" s="222">
        <f>IF(N239="zákl. přenesená",J239,0)</f>
        <v>0</v>
      </c>
      <c r="BH239" s="222">
        <f>IF(N239="sníž. přenesená",J239,0)</f>
        <v>0</v>
      </c>
      <c r="BI239" s="222">
        <f>IF(N239="nulová",J239,0)</f>
        <v>0</v>
      </c>
      <c r="BJ239" s="18" t="s">
        <v>81</v>
      </c>
      <c r="BK239" s="222">
        <f>ROUND(I239*H239,2)</f>
        <v>3900</v>
      </c>
      <c r="BL239" s="18" t="s">
        <v>2474</v>
      </c>
      <c r="BM239" s="221" t="s">
        <v>2490</v>
      </c>
    </row>
    <row r="240" s="2" customFormat="1" ht="16.5" customHeight="1">
      <c r="A240" s="33"/>
      <c r="B240" s="34"/>
      <c r="C240" s="211" t="s">
        <v>1051</v>
      </c>
      <c r="D240" s="211" t="s">
        <v>143</v>
      </c>
      <c r="E240" s="212" t="s">
        <v>2491</v>
      </c>
      <c r="F240" s="213" t="s">
        <v>2492</v>
      </c>
      <c r="G240" s="214" t="s">
        <v>2473</v>
      </c>
      <c r="H240" s="215">
        <v>10</v>
      </c>
      <c r="I240" s="216">
        <v>650</v>
      </c>
      <c r="J240" s="216">
        <f>ROUND(I240*H240,2)</f>
        <v>6500</v>
      </c>
      <c r="K240" s="213" t="s">
        <v>1</v>
      </c>
      <c r="L240" s="39"/>
      <c r="M240" s="253" t="s">
        <v>1</v>
      </c>
      <c r="N240" s="254" t="s">
        <v>38</v>
      </c>
      <c r="O240" s="255">
        <v>8.4600000000000009</v>
      </c>
      <c r="P240" s="255">
        <f>O240*H240</f>
        <v>84.600000000000009</v>
      </c>
      <c r="Q240" s="255">
        <v>0</v>
      </c>
      <c r="R240" s="255">
        <f>Q240*H240</f>
        <v>0</v>
      </c>
      <c r="S240" s="255">
        <v>0</v>
      </c>
      <c r="T240" s="256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221" t="s">
        <v>224</v>
      </c>
      <c r="AT240" s="221" t="s">
        <v>143</v>
      </c>
      <c r="AU240" s="221" t="s">
        <v>81</v>
      </c>
      <c r="AY240" s="18" t="s">
        <v>141</v>
      </c>
      <c r="BE240" s="222">
        <f>IF(N240="základní",J240,0)</f>
        <v>6500</v>
      </c>
      <c r="BF240" s="222">
        <f>IF(N240="snížená",J240,0)</f>
        <v>0</v>
      </c>
      <c r="BG240" s="222">
        <f>IF(N240="zákl. přenesená",J240,0)</f>
        <v>0</v>
      </c>
      <c r="BH240" s="222">
        <f>IF(N240="sníž. přenesená",J240,0)</f>
        <v>0</v>
      </c>
      <c r="BI240" s="222">
        <f>IF(N240="nulová",J240,0)</f>
        <v>0</v>
      </c>
      <c r="BJ240" s="18" t="s">
        <v>81</v>
      </c>
      <c r="BK240" s="222">
        <f>ROUND(I240*H240,2)</f>
        <v>6500</v>
      </c>
      <c r="BL240" s="18" t="s">
        <v>224</v>
      </c>
      <c r="BM240" s="221" t="s">
        <v>2493</v>
      </c>
    </row>
    <row r="241" s="2" customFormat="1" ht="6.96" customHeight="1">
      <c r="A241" s="33"/>
      <c r="B241" s="60"/>
      <c r="C241" s="61"/>
      <c r="D241" s="61"/>
      <c r="E241" s="61"/>
      <c r="F241" s="61"/>
      <c r="G241" s="61"/>
      <c r="H241" s="61"/>
      <c r="I241" s="61"/>
      <c r="J241" s="61"/>
      <c r="K241" s="61"/>
      <c r="L241" s="39"/>
      <c r="M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</row>
  </sheetData>
  <sheetProtection sheet="1" autoFilter="0" formatColumns="0" formatRows="0" objects="1" scenarios="1" spinCount="100000" saltValue="h1Nfky+Sx0aWwE8HT5QGU7r5UlzWfmzrOgUGF4WJ/paBePndMmQkM4kF/mijUrlYQ2FgXgS8P1mqTC3tpRTebQ==" hashValue="Q7YyQEa7O0jMs+U8uY4eZbFNv2i5Ug+Kn0EPm43WMQaRoN/C7Hnob9RuIhJq/RsmS/ill4R3gFqPfb1QXMgSeQ==" algorithmName="SHA-512" password="CC35"/>
  <autoFilter ref="C121:K240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3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98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83</v>
      </c>
    </row>
    <row r="4" s="1" customFormat="1" ht="24.96" customHeight="1">
      <c r="B4" s="21"/>
      <c r="D4" s="132" t="s">
        <v>111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14</v>
      </c>
      <c r="L6" s="21"/>
    </row>
    <row r="7" s="1" customFormat="1" ht="26.25" customHeight="1">
      <c r="B7" s="21"/>
      <c r="E7" s="135" t="str">
        <f>'Rekapitulace stavby'!K6</f>
        <v>Půdní vestavba učeben se zázemím a přístavba nového výtahu - AKT 23.9.2022</v>
      </c>
      <c r="F7" s="134"/>
      <c r="G7" s="134"/>
      <c r="H7" s="134"/>
      <c r="L7" s="21"/>
    </row>
    <row r="8" s="2" customFormat="1" ht="12" customHeight="1">
      <c r="A8" s="33"/>
      <c r="B8" s="39"/>
      <c r="C8" s="33"/>
      <c r="D8" s="134" t="s">
        <v>112</v>
      </c>
      <c r="E8" s="33"/>
      <c r="F8" s="33"/>
      <c r="G8" s="33"/>
      <c r="H8" s="33"/>
      <c r="I8" s="33"/>
      <c r="J8" s="33"/>
      <c r="K8" s="33"/>
      <c r="L8" s="57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="2" customFormat="1" ht="16.5" customHeight="1">
      <c r="A9" s="33"/>
      <c r="B9" s="39"/>
      <c r="C9" s="33"/>
      <c r="D9" s="33"/>
      <c r="E9" s="136" t="s">
        <v>2494</v>
      </c>
      <c r="F9" s="33"/>
      <c r="G9" s="33"/>
      <c r="H9" s="33"/>
      <c r="I9" s="33"/>
      <c r="J9" s="33"/>
      <c r="K9" s="33"/>
      <c r="L9" s="57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="2" customFormat="1">
      <c r="A10" s="33"/>
      <c r="B10" s="39"/>
      <c r="C10" s="33"/>
      <c r="D10" s="33"/>
      <c r="E10" s="33"/>
      <c r="F10" s="33"/>
      <c r="G10" s="33"/>
      <c r="H10" s="33"/>
      <c r="I10" s="33"/>
      <c r="J10" s="33"/>
      <c r="K10" s="33"/>
      <c r="L10" s="57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="2" customFormat="1" ht="12" customHeight="1">
      <c r="A11" s="33"/>
      <c r="B11" s="39"/>
      <c r="C11" s="33"/>
      <c r="D11" s="134" t="s">
        <v>16</v>
      </c>
      <c r="E11" s="33"/>
      <c r="F11" s="137" t="s">
        <v>1</v>
      </c>
      <c r="G11" s="33"/>
      <c r="H11" s="33"/>
      <c r="I11" s="134" t="s">
        <v>17</v>
      </c>
      <c r="J11" s="137" t="s">
        <v>1</v>
      </c>
      <c r="K11" s="33"/>
      <c r="L11" s="57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="2" customFormat="1" ht="12" customHeight="1">
      <c r="A12" s="33"/>
      <c r="B12" s="39"/>
      <c r="C12" s="33"/>
      <c r="D12" s="134" t="s">
        <v>18</v>
      </c>
      <c r="E12" s="33"/>
      <c r="F12" s="137" t="s">
        <v>19</v>
      </c>
      <c r="G12" s="33"/>
      <c r="H12" s="33"/>
      <c r="I12" s="134" t="s">
        <v>20</v>
      </c>
      <c r="J12" s="138" t="str">
        <f>'Rekapitulace stavby'!AN8</f>
        <v>23. 9. 2022</v>
      </c>
      <c r="K12" s="33"/>
      <c r="L12" s="57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="2" customFormat="1" ht="10.8" customHeight="1">
      <c r="A13" s="33"/>
      <c r="B13" s="39"/>
      <c r="C13" s="33"/>
      <c r="D13" s="33"/>
      <c r="E13" s="33"/>
      <c r="F13" s="33"/>
      <c r="G13" s="33"/>
      <c r="H13" s="33"/>
      <c r="I13" s="33"/>
      <c r="J13" s="33"/>
      <c r="K13" s="33"/>
      <c r="L13" s="57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="2" customFormat="1" ht="12" customHeight="1">
      <c r="A14" s="33"/>
      <c r="B14" s="39"/>
      <c r="C14" s="33"/>
      <c r="D14" s="134" t="s">
        <v>22</v>
      </c>
      <c r="E14" s="33"/>
      <c r="F14" s="33"/>
      <c r="G14" s="33"/>
      <c r="H14" s="33"/>
      <c r="I14" s="134" t="s">
        <v>23</v>
      </c>
      <c r="J14" s="137" t="s">
        <v>1</v>
      </c>
      <c r="K14" s="33"/>
      <c r="L14" s="57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="2" customFormat="1" ht="18" customHeight="1">
      <c r="A15" s="33"/>
      <c r="B15" s="39"/>
      <c r="C15" s="33"/>
      <c r="D15" s="33"/>
      <c r="E15" s="137" t="s">
        <v>24</v>
      </c>
      <c r="F15" s="33"/>
      <c r="G15" s="33"/>
      <c r="H15" s="33"/>
      <c r="I15" s="134" t="s">
        <v>25</v>
      </c>
      <c r="J15" s="137" t="s">
        <v>1</v>
      </c>
      <c r="K15" s="33"/>
      <c r="L15" s="57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="2" customFormat="1" ht="6.96" customHeight="1">
      <c r="A16" s="33"/>
      <c r="B16" s="39"/>
      <c r="C16" s="33"/>
      <c r="D16" s="33"/>
      <c r="E16" s="33"/>
      <c r="F16" s="33"/>
      <c r="G16" s="33"/>
      <c r="H16" s="33"/>
      <c r="I16" s="33"/>
      <c r="J16" s="33"/>
      <c r="K16" s="33"/>
      <c r="L16" s="57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="2" customFormat="1" ht="12" customHeight="1">
      <c r="A17" s="33"/>
      <c r="B17" s="39"/>
      <c r="C17" s="33"/>
      <c r="D17" s="134" t="s">
        <v>26</v>
      </c>
      <c r="E17" s="33"/>
      <c r="F17" s="33"/>
      <c r="G17" s="33"/>
      <c r="H17" s="33"/>
      <c r="I17" s="134" t="s">
        <v>23</v>
      </c>
      <c r="J17" s="137" t="str">
        <f>'Rekapitulace stavby'!AN13</f>
        <v/>
      </c>
      <c r="K17" s="33"/>
      <c r="L17" s="57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="2" customFormat="1" ht="18" customHeight="1">
      <c r="A18" s="33"/>
      <c r="B18" s="39"/>
      <c r="C18" s="33"/>
      <c r="D18" s="33"/>
      <c r="E18" s="137" t="str">
        <f>'Rekapitulace stavby'!E14</f>
        <v xml:space="preserve"> </v>
      </c>
      <c r="F18" s="137"/>
      <c r="G18" s="137"/>
      <c r="H18" s="137"/>
      <c r="I18" s="134" t="s">
        <v>25</v>
      </c>
      <c r="J18" s="137" t="str">
        <f>'Rekapitulace stavby'!AN14</f>
        <v/>
      </c>
      <c r="K18" s="33"/>
      <c r="L18" s="57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="2" customFormat="1" ht="6.96" customHeight="1">
      <c r="A19" s="33"/>
      <c r="B19" s="39"/>
      <c r="C19" s="33"/>
      <c r="D19" s="33"/>
      <c r="E19" s="33"/>
      <c r="F19" s="33"/>
      <c r="G19" s="33"/>
      <c r="H19" s="33"/>
      <c r="I19" s="33"/>
      <c r="J19" s="33"/>
      <c r="K19" s="33"/>
      <c r="L19" s="57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="2" customFormat="1" ht="12" customHeight="1">
      <c r="A20" s="33"/>
      <c r="B20" s="39"/>
      <c r="C20" s="33"/>
      <c r="D20" s="134" t="s">
        <v>28</v>
      </c>
      <c r="E20" s="33"/>
      <c r="F20" s="33"/>
      <c r="G20" s="33"/>
      <c r="H20" s="33"/>
      <c r="I20" s="134" t="s">
        <v>23</v>
      </c>
      <c r="J20" s="137" t="s">
        <v>1</v>
      </c>
      <c r="K20" s="33"/>
      <c r="L20" s="57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="2" customFormat="1" ht="18" customHeight="1">
      <c r="A21" s="33"/>
      <c r="B21" s="39"/>
      <c r="C21" s="33"/>
      <c r="D21" s="33"/>
      <c r="E21" s="137" t="s">
        <v>29</v>
      </c>
      <c r="F21" s="33"/>
      <c r="G21" s="33"/>
      <c r="H21" s="33"/>
      <c r="I21" s="134" t="s">
        <v>25</v>
      </c>
      <c r="J21" s="137" t="s">
        <v>1</v>
      </c>
      <c r="K21" s="33"/>
      <c r="L21" s="57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="2" customFormat="1" ht="6.96" customHeight="1">
      <c r="A22" s="33"/>
      <c r="B22" s="39"/>
      <c r="C22" s="33"/>
      <c r="D22" s="33"/>
      <c r="E22" s="33"/>
      <c r="F22" s="33"/>
      <c r="G22" s="33"/>
      <c r="H22" s="33"/>
      <c r="I22" s="33"/>
      <c r="J22" s="33"/>
      <c r="K22" s="33"/>
      <c r="L22" s="57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="2" customFormat="1" ht="12" customHeight="1">
      <c r="A23" s="33"/>
      <c r="B23" s="39"/>
      <c r="C23" s="33"/>
      <c r="D23" s="134" t="s">
        <v>31</v>
      </c>
      <c r="E23" s="33"/>
      <c r="F23" s="33"/>
      <c r="G23" s="33"/>
      <c r="H23" s="33"/>
      <c r="I23" s="134" t="s">
        <v>23</v>
      </c>
      <c r="J23" s="137" t="str">
        <f>IF('Rekapitulace stavby'!AN19="","",'Rekapitulace stavby'!AN19)</f>
        <v/>
      </c>
      <c r="K23" s="33"/>
      <c r="L23" s="57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="2" customFormat="1" ht="18" customHeight="1">
      <c r="A24" s="33"/>
      <c r="B24" s="39"/>
      <c r="C24" s="33"/>
      <c r="D24" s="33"/>
      <c r="E24" s="137" t="str">
        <f>IF('Rekapitulace stavby'!E20="","",'Rekapitulace stavby'!E20)</f>
        <v xml:space="preserve"> </v>
      </c>
      <c r="F24" s="33"/>
      <c r="G24" s="33"/>
      <c r="H24" s="33"/>
      <c r="I24" s="134" t="s">
        <v>25</v>
      </c>
      <c r="J24" s="137" t="str">
        <f>IF('Rekapitulace stavby'!AN20="","",'Rekapitulace stavby'!AN20)</f>
        <v/>
      </c>
      <c r="K24" s="33"/>
      <c r="L24" s="57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="2" customFormat="1" ht="6.96" customHeight="1">
      <c r="A25" s="33"/>
      <c r="B25" s="39"/>
      <c r="C25" s="33"/>
      <c r="D25" s="33"/>
      <c r="E25" s="33"/>
      <c r="F25" s="33"/>
      <c r="G25" s="33"/>
      <c r="H25" s="33"/>
      <c r="I25" s="33"/>
      <c r="J25" s="33"/>
      <c r="K25" s="33"/>
      <c r="L25" s="57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="2" customFormat="1" ht="12" customHeight="1">
      <c r="A26" s="33"/>
      <c r="B26" s="39"/>
      <c r="C26" s="33"/>
      <c r="D26" s="134" t="s">
        <v>32</v>
      </c>
      <c r="E26" s="33"/>
      <c r="F26" s="33"/>
      <c r="G26" s="33"/>
      <c r="H26" s="33"/>
      <c r="I26" s="33"/>
      <c r="J26" s="33"/>
      <c r="K26" s="33"/>
      <c r="L26" s="57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3"/>
      <c r="B28" s="39"/>
      <c r="C28" s="33"/>
      <c r="D28" s="33"/>
      <c r="E28" s="33"/>
      <c r="F28" s="33"/>
      <c r="G28" s="33"/>
      <c r="H28" s="33"/>
      <c r="I28" s="33"/>
      <c r="J28" s="33"/>
      <c r="K28" s="33"/>
      <c r="L28" s="57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="2" customFormat="1" ht="6.96" customHeight="1">
      <c r="A29" s="33"/>
      <c r="B29" s="39"/>
      <c r="C29" s="33"/>
      <c r="D29" s="143"/>
      <c r="E29" s="143"/>
      <c r="F29" s="143"/>
      <c r="G29" s="143"/>
      <c r="H29" s="143"/>
      <c r="I29" s="143"/>
      <c r="J29" s="143"/>
      <c r="K29" s="143"/>
      <c r="L29" s="57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="2" customFormat="1" ht="25.44" customHeight="1">
      <c r="A30" s="33"/>
      <c r="B30" s="39"/>
      <c r="C30" s="33"/>
      <c r="D30" s="144" t="s">
        <v>33</v>
      </c>
      <c r="E30" s="33"/>
      <c r="F30" s="33"/>
      <c r="G30" s="33"/>
      <c r="H30" s="33"/>
      <c r="I30" s="33"/>
      <c r="J30" s="145">
        <f>ROUND(J123, 2)</f>
        <v>793291.73999999999</v>
      </c>
      <c r="K30" s="33"/>
      <c r="L30" s="57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="2" customFormat="1" ht="6.96" customHeight="1">
      <c r="A31" s="33"/>
      <c r="B31" s="39"/>
      <c r="C31" s="33"/>
      <c r="D31" s="143"/>
      <c r="E31" s="143"/>
      <c r="F31" s="143"/>
      <c r="G31" s="143"/>
      <c r="H31" s="143"/>
      <c r="I31" s="143"/>
      <c r="J31" s="143"/>
      <c r="K31" s="143"/>
      <c r="L31" s="57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="2" customFormat="1" ht="14.4" customHeight="1">
      <c r="A32" s="33"/>
      <c r="B32" s="39"/>
      <c r="C32" s="33"/>
      <c r="D32" s="33"/>
      <c r="E32" s="33"/>
      <c r="F32" s="146" t="s">
        <v>35</v>
      </c>
      <c r="G32" s="33"/>
      <c r="H32" s="33"/>
      <c r="I32" s="146" t="s">
        <v>34</v>
      </c>
      <c r="J32" s="146" t="s">
        <v>36</v>
      </c>
      <c r="K32" s="33"/>
      <c r="L32" s="57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="2" customFormat="1" ht="14.4" customHeight="1">
      <c r="A33" s="33"/>
      <c r="B33" s="39"/>
      <c r="C33" s="33"/>
      <c r="D33" s="147" t="s">
        <v>37</v>
      </c>
      <c r="E33" s="134" t="s">
        <v>38</v>
      </c>
      <c r="F33" s="148">
        <f>ROUND((SUM(BE123:BE223)),  2)</f>
        <v>793291.73999999999</v>
      </c>
      <c r="G33" s="33"/>
      <c r="H33" s="33"/>
      <c r="I33" s="149">
        <v>0.20999999999999999</v>
      </c>
      <c r="J33" s="148">
        <f>ROUND(((SUM(BE123:BE223))*I33),  2)</f>
        <v>166591.26999999999</v>
      </c>
      <c r="K33" s="33"/>
      <c r="L33" s="57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="2" customFormat="1" ht="14.4" customHeight="1">
      <c r="A34" s="33"/>
      <c r="B34" s="39"/>
      <c r="C34" s="33"/>
      <c r="D34" s="33"/>
      <c r="E34" s="134" t="s">
        <v>39</v>
      </c>
      <c r="F34" s="148">
        <f>ROUND((SUM(BF123:BF223)),  2)</f>
        <v>0</v>
      </c>
      <c r="G34" s="33"/>
      <c r="H34" s="33"/>
      <c r="I34" s="149">
        <v>0.14999999999999999</v>
      </c>
      <c r="J34" s="148">
        <f>ROUND(((SUM(BF123:BF223))*I34),  2)</f>
        <v>0</v>
      </c>
      <c r="K34" s="33"/>
      <c r="L34" s="57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hidden="1" s="2" customFormat="1" ht="14.4" customHeight="1">
      <c r="A35" s="33"/>
      <c r="B35" s="39"/>
      <c r="C35" s="33"/>
      <c r="D35" s="33"/>
      <c r="E35" s="134" t="s">
        <v>40</v>
      </c>
      <c r="F35" s="148">
        <f>ROUND((SUM(BG123:BG223)),  2)</f>
        <v>0</v>
      </c>
      <c r="G35" s="33"/>
      <c r="H35" s="33"/>
      <c r="I35" s="149">
        <v>0.20999999999999999</v>
      </c>
      <c r="J35" s="148">
        <f>0</f>
        <v>0</v>
      </c>
      <c r="K35" s="33"/>
      <c r="L35" s="57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hidden="1" s="2" customFormat="1" ht="14.4" customHeight="1">
      <c r="A36" s="33"/>
      <c r="B36" s="39"/>
      <c r="C36" s="33"/>
      <c r="D36" s="33"/>
      <c r="E36" s="134" t="s">
        <v>41</v>
      </c>
      <c r="F36" s="148">
        <f>ROUND((SUM(BH123:BH223)),  2)</f>
        <v>0</v>
      </c>
      <c r="G36" s="33"/>
      <c r="H36" s="33"/>
      <c r="I36" s="149">
        <v>0.14999999999999999</v>
      </c>
      <c r="J36" s="148">
        <f>0</f>
        <v>0</v>
      </c>
      <c r="K36" s="33"/>
      <c r="L36" s="57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hidden="1" s="2" customFormat="1" ht="14.4" customHeight="1">
      <c r="A37" s="33"/>
      <c r="B37" s="39"/>
      <c r="C37" s="33"/>
      <c r="D37" s="33"/>
      <c r="E37" s="134" t="s">
        <v>42</v>
      </c>
      <c r="F37" s="148">
        <f>ROUND((SUM(BI123:BI223)),  2)</f>
        <v>0</v>
      </c>
      <c r="G37" s="33"/>
      <c r="H37" s="33"/>
      <c r="I37" s="149">
        <v>0</v>
      </c>
      <c r="J37" s="148">
        <f>0</f>
        <v>0</v>
      </c>
      <c r="K37" s="33"/>
      <c r="L37" s="57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="2" customFormat="1" ht="6.96" customHeight="1">
      <c r="A38" s="33"/>
      <c r="B38" s="39"/>
      <c r="C38" s="33"/>
      <c r="D38" s="33"/>
      <c r="E38" s="33"/>
      <c r="F38" s="33"/>
      <c r="G38" s="33"/>
      <c r="H38" s="33"/>
      <c r="I38" s="33"/>
      <c r="J38" s="33"/>
      <c r="K38" s="33"/>
      <c r="L38" s="57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="2" customFormat="1" ht="25.44" customHeight="1">
      <c r="A39" s="33"/>
      <c r="B39" s="39"/>
      <c r="C39" s="150"/>
      <c r="D39" s="151" t="s">
        <v>43</v>
      </c>
      <c r="E39" s="152"/>
      <c r="F39" s="152"/>
      <c r="G39" s="153" t="s">
        <v>44</v>
      </c>
      <c r="H39" s="154" t="s">
        <v>45</v>
      </c>
      <c r="I39" s="152"/>
      <c r="J39" s="155">
        <f>SUM(J30:J37)</f>
        <v>959883.01000000001</v>
      </c>
      <c r="K39" s="156"/>
      <c r="L39" s="57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="2" customFormat="1" ht="14.4" customHeight="1">
      <c r="A40" s="33"/>
      <c r="B40" s="39"/>
      <c r="C40" s="33"/>
      <c r="D40" s="33"/>
      <c r="E40" s="33"/>
      <c r="F40" s="33"/>
      <c r="G40" s="33"/>
      <c r="H40" s="33"/>
      <c r="I40" s="33"/>
      <c r="J40" s="33"/>
      <c r="K40" s="33"/>
      <c r="L40" s="57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7"/>
      <c r="D50" s="157" t="s">
        <v>46</v>
      </c>
      <c r="E50" s="158"/>
      <c r="F50" s="158"/>
      <c r="G50" s="157" t="s">
        <v>47</v>
      </c>
      <c r="H50" s="158"/>
      <c r="I50" s="158"/>
      <c r="J50" s="158"/>
      <c r="K50" s="158"/>
      <c r="L50" s="57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3"/>
      <c r="B61" s="39"/>
      <c r="C61" s="33"/>
      <c r="D61" s="159" t="s">
        <v>48</v>
      </c>
      <c r="E61" s="160"/>
      <c r="F61" s="161" t="s">
        <v>49</v>
      </c>
      <c r="G61" s="159" t="s">
        <v>48</v>
      </c>
      <c r="H61" s="160"/>
      <c r="I61" s="160"/>
      <c r="J61" s="162" t="s">
        <v>49</v>
      </c>
      <c r="K61" s="160"/>
      <c r="L61" s="57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3"/>
      <c r="B65" s="39"/>
      <c r="C65" s="33"/>
      <c r="D65" s="157" t="s">
        <v>50</v>
      </c>
      <c r="E65" s="163"/>
      <c r="F65" s="163"/>
      <c r="G65" s="157" t="s">
        <v>51</v>
      </c>
      <c r="H65" s="163"/>
      <c r="I65" s="163"/>
      <c r="J65" s="163"/>
      <c r="K65" s="163"/>
      <c r="L65" s="57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3"/>
      <c r="B76" s="39"/>
      <c r="C76" s="33"/>
      <c r="D76" s="159" t="s">
        <v>48</v>
      </c>
      <c r="E76" s="160"/>
      <c r="F76" s="161" t="s">
        <v>49</v>
      </c>
      <c r="G76" s="159" t="s">
        <v>48</v>
      </c>
      <c r="H76" s="160"/>
      <c r="I76" s="160"/>
      <c r="J76" s="162" t="s">
        <v>49</v>
      </c>
      <c r="K76" s="160"/>
      <c r="L76" s="57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="2" customFormat="1" ht="14.4" customHeight="1">
      <c r="A77" s="33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57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="2" customFormat="1" ht="6.96" customHeight="1">
      <c r="A81" s="33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57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="2" customFormat="1" ht="24.96" customHeight="1">
      <c r="A82" s="33"/>
      <c r="B82" s="34"/>
      <c r="C82" s="24" t="s">
        <v>114</v>
      </c>
      <c r="D82" s="35"/>
      <c r="E82" s="35"/>
      <c r="F82" s="35"/>
      <c r="G82" s="35"/>
      <c r="H82" s="35"/>
      <c r="I82" s="35"/>
      <c r="J82" s="35"/>
      <c r="K82" s="35"/>
      <c r="L82" s="57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="2" customFormat="1" ht="6.96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7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="2" customFormat="1" ht="12" customHeight="1">
      <c r="A84" s="33"/>
      <c r="B84" s="34"/>
      <c r="C84" s="30" t="s">
        <v>14</v>
      </c>
      <c r="D84" s="35"/>
      <c r="E84" s="35"/>
      <c r="F84" s="35"/>
      <c r="G84" s="35"/>
      <c r="H84" s="35"/>
      <c r="I84" s="35"/>
      <c r="J84" s="35"/>
      <c r="K84" s="35"/>
      <c r="L84" s="57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="2" customFormat="1" ht="26.25" customHeight="1">
      <c r="A85" s="33"/>
      <c r="B85" s="34"/>
      <c r="C85" s="35"/>
      <c r="D85" s="35"/>
      <c r="E85" s="168" t="str">
        <f>E7</f>
        <v>Půdní vestavba učeben se zázemím a přístavba nového výtahu - AKT 23.9.2022</v>
      </c>
      <c r="F85" s="30"/>
      <c r="G85" s="30"/>
      <c r="H85" s="30"/>
      <c r="I85" s="35"/>
      <c r="J85" s="35"/>
      <c r="K85" s="35"/>
      <c r="L85" s="57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="2" customFormat="1" ht="12" customHeight="1">
      <c r="A86" s="33"/>
      <c r="B86" s="34"/>
      <c r="C86" s="30" t="s">
        <v>112</v>
      </c>
      <c r="D86" s="35"/>
      <c r="E86" s="35"/>
      <c r="F86" s="35"/>
      <c r="G86" s="35"/>
      <c r="H86" s="35"/>
      <c r="I86" s="35"/>
      <c r="J86" s="35"/>
      <c r="K86" s="35"/>
      <c r="L86" s="57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="2" customFormat="1" ht="16.5" customHeight="1">
      <c r="A87" s="33"/>
      <c r="B87" s="34"/>
      <c r="C87" s="35"/>
      <c r="D87" s="35"/>
      <c r="E87" s="70" t="str">
        <f>E9</f>
        <v>SO.03.2 - Elektromontáže - slaboproud</v>
      </c>
      <c r="F87" s="35"/>
      <c r="G87" s="35"/>
      <c r="H87" s="35"/>
      <c r="I87" s="35"/>
      <c r="J87" s="35"/>
      <c r="K87" s="35"/>
      <c r="L87" s="57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="2" customFormat="1" ht="6.96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7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="2" customFormat="1" ht="12" customHeight="1">
      <c r="A89" s="33"/>
      <c r="B89" s="34"/>
      <c r="C89" s="30" t="s">
        <v>18</v>
      </c>
      <c r="D89" s="35"/>
      <c r="E89" s="35"/>
      <c r="F89" s="27" t="str">
        <f>F12</f>
        <v>Mladá Boleslav</v>
      </c>
      <c r="G89" s="35"/>
      <c r="H89" s="35"/>
      <c r="I89" s="30" t="s">
        <v>20</v>
      </c>
      <c r="J89" s="73" t="str">
        <f>IF(J12="","",J12)</f>
        <v>23. 9. 2022</v>
      </c>
      <c r="K89" s="35"/>
      <c r="L89" s="57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="2" customFormat="1" ht="6.96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7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="2" customFormat="1" ht="40.05" customHeight="1">
      <c r="A91" s="33"/>
      <c r="B91" s="34"/>
      <c r="C91" s="30" t="s">
        <v>22</v>
      </c>
      <c r="D91" s="35"/>
      <c r="E91" s="35"/>
      <c r="F91" s="27" t="str">
        <f>E15</f>
        <v>SZŠ a VOŠZ, B. Němcové 482, Mladá Boleslav</v>
      </c>
      <c r="G91" s="35"/>
      <c r="H91" s="35"/>
      <c r="I91" s="30" t="s">
        <v>28</v>
      </c>
      <c r="J91" s="31" t="str">
        <f>E21</f>
        <v>Projecticon s.r.o., A. Kopeckého 151, Nový Hrádek</v>
      </c>
      <c r="K91" s="35"/>
      <c r="L91" s="57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="2" customFormat="1" ht="15.15" customHeight="1">
      <c r="A92" s="33"/>
      <c r="B92" s="34"/>
      <c r="C92" s="30" t="s">
        <v>26</v>
      </c>
      <c r="D92" s="35"/>
      <c r="E92" s="35"/>
      <c r="F92" s="27" t="str">
        <f>IF(E18="","",E18)</f>
        <v xml:space="preserve"> </v>
      </c>
      <c r="G92" s="35"/>
      <c r="H92" s="35"/>
      <c r="I92" s="30" t="s">
        <v>31</v>
      </c>
      <c r="J92" s="31" t="str">
        <f>E24</f>
        <v xml:space="preserve"> </v>
      </c>
      <c r="K92" s="35"/>
      <c r="L92" s="57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="2" customFormat="1" ht="10.32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7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="2" customFormat="1" ht="29.28" customHeight="1">
      <c r="A94" s="33"/>
      <c r="B94" s="34"/>
      <c r="C94" s="169" t="s">
        <v>115</v>
      </c>
      <c r="D94" s="170"/>
      <c r="E94" s="170"/>
      <c r="F94" s="170"/>
      <c r="G94" s="170"/>
      <c r="H94" s="170"/>
      <c r="I94" s="170"/>
      <c r="J94" s="171" t="s">
        <v>116</v>
      </c>
      <c r="K94" s="170"/>
      <c r="L94" s="57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="2" customFormat="1" ht="10.32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7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="2" customFormat="1" ht="22.8" customHeight="1">
      <c r="A96" s="33"/>
      <c r="B96" s="34"/>
      <c r="C96" s="172" t="s">
        <v>117</v>
      </c>
      <c r="D96" s="35"/>
      <c r="E96" s="35"/>
      <c r="F96" s="35"/>
      <c r="G96" s="35"/>
      <c r="H96" s="35"/>
      <c r="I96" s="35"/>
      <c r="J96" s="104">
        <f>J123</f>
        <v>793291.73999999999</v>
      </c>
      <c r="K96" s="35"/>
      <c r="L96" s="57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118</v>
      </c>
    </row>
    <row r="97" s="9" customFormat="1" ht="24.96" customHeight="1">
      <c r="A97" s="9"/>
      <c r="B97" s="173"/>
      <c r="C97" s="174"/>
      <c r="D97" s="175" t="s">
        <v>119</v>
      </c>
      <c r="E97" s="176"/>
      <c r="F97" s="176"/>
      <c r="G97" s="176"/>
      <c r="H97" s="176"/>
      <c r="I97" s="176"/>
      <c r="J97" s="177">
        <f>J124</f>
        <v>793291.73999999999</v>
      </c>
      <c r="K97" s="174"/>
      <c r="L97" s="17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9"/>
      <c r="C98" s="180"/>
      <c r="D98" s="181" t="s">
        <v>696</v>
      </c>
      <c r="E98" s="182"/>
      <c r="F98" s="182"/>
      <c r="G98" s="182"/>
      <c r="H98" s="182"/>
      <c r="I98" s="182"/>
      <c r="J98" s="183">
        <f>J125</f>
        <v>20366.18</v>
      </c>
      <c r="K98" s="180"/>
      <c r="L98" s="18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9"/>
      <c r="C99" s="180"/>
      <c r="D99" s="181" t="s">
        <v>235</v>
      </c>
      <c r="E99" s="182"/>
      <c r="F99" s="182"/>
      <c r="G99" s="182"/>
      <c r="H99" s="182"/>
      <c r="I99" s="182"/>
      <c r="J99" s="183">
        <f>J127</f>
        <v>58392.169999999998</v>
      </c>
      <c r="K99" s="180"/>
      <c r="L99" s="18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9"/>
      <c r="C100" s="180"/>
      <c r="D100" s="181" t="s">
        <v>236</v>
      </c>
      <c r="E100" s="182"/>
      <c r="F100" s="182"/>
      <c r="G100" s="182"/>
      <c r="H100" s="182"/>
      <c r="I100" s="182"/>
      <c r="J100" s="183">
        <f>J132</f>
        <v>13281.240000000002</v>
      </c>
      <c r="K100" s="180"/>
      <c r="L100" s="18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9"/>
      <c r="C101" s="180"/>
      <c r="D101" s="181" t="s">
        <v>2495</v>
      </c>
      <c r="E101" s="182"/>
      <c r="F101" s="182"/>
      <c r="G101" s="182"/>
      <c r="H101" s="182"/>
      <c r="I101" s="182"/>
      <c r="J101" s="183">
        <f>J138</f>
        <v>412070.90000000002</v>
      </c>
      <c r="K101" s="180"/>
      <c r="L101" s="18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79"/>
      <c r="C102" s="180"/>
      <c r="D102" s="181" t="s">
        <v>2496</v>
      </c>
      <c r="E102" s="182"/>
      <c r="F102" s="182"/>
      <c r="G102" s="182"/>
      <c r="H102" s="182"/>
      <c r="I102" s="182"/>
      <c r="J102" s="183">
        <f>J157</f>
        <v>260028.75</v>
      </c>
      <c r="K102" s="180"/>
      <c r="L102" s="18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79"/>
      <c r="C103" s="180"/>
      <c r="D103" s="181" t="s">
        <v>2497</v>
      </c>
      <c r="E103" s="182"/>
      <c r="F103" s="182"/>
      <c r="G103" s="182"/>
      <c r="H103" s="182"/>
      <c r="I103" s="182"/>
      <c r="J103" s="183">
        <f>J207</f>
        <v>29152.5</v>
      </c>
      <c r="K103" s="180"/>
      <c r="L103" s="18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3"/>
      <c r="B104" s="34"/>
      <c r="C104" s="35"/>
      <c r="D104" s="35"/>
      <c r="E104" s="35"/>
      <c r="F104" s="35"/>
      <c r="G104" s="35"/>
      <c r="H104" s="35"/>
      <c r="I104" s="35"/>
      <c r="J104" s="35"/>
      <c r="K104" s="35"/>
      <c r="L104" s="57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="2" customFormat="1" ht="6.96" customHeight="1">
      <c r="A105" s="33"/>
      <c r="B105" s="60"/>
      <c r="C105" s="61"/>
      <c r="D105" s="61"/>
      <c r="E105" s="61"/>
      <c r="F105" s="61"/>
      <c r="G105" s="61"/>
      <c r="H105" s="61"/>
      <c r="I105" s="61"/>
      <c r="J105" s="61"/>
      <c r="K105" s="61"/>
      <c r="L105" s="57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="2" customFormat="1" ht="6.96" customHeight="1">
      <c r="A109" s="33"/>
      <c r="B109" s="62"/>
      <c r="C109" s="63"/>
      <c r="D109" s="63"/>
      <c r="E109" s="63"/>
      <c r="F109" s="63"/>
      <c r="G109" s="63"/>
      <c r="H109" s="63"/>
      <c r="I109" s="63"/>
      <c r="J109" s="63"/>
      <c r="K109" s="63"/>
      <c r="L109" s="57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="2" customFormat="1" ht="24.96" customHeight="1">
      <c r="A110" s="33"/>
      <c r="B110" s="34"/>
      <c r="C110" s="24" t="s">
        <v>126</v>
      </c>
      <c r="D110" s="35"/>
      <c r="E110" s="35"/>
      <c r="F110" s="35"/>
      <c r="G110" s="35"/>
      <c r="H110" s="35"/>
      <c r="I110" s="35"/>
      <c r="J110" s="35"/>
      <c r="K110" s="35"/>
      <c r="L110" s="57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="2" customFormat="1" ht="6.96" customHeight="1">
      <c r="A111" s="33"/>
      <c r="B111" s="34"/>
      <c r="C111" s="35"/>
      <c r="D111" s="35"/>
      <c r="E111" s="35"/>
      <c r="F111" s="35"/>
      <c r="G111" s="35"/>
      <c r="H111" s="35"/>
      <c r="I111" s="35"/>
      <c r="J111" s="35"/>
      <c r="K111" s="35"/>
      <c r="L111" s="57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="2" customFormat="1" ht="12" customHeight="1">
      <c r="A112" s="33"/>
      <c r="B112" s="34"/>
      <c r="C112" s="30" t="s">
        <v>14</v>
      </c>
      <c r="D112" s="35"/>
      <c r="E112" s="35"/>
      <c r="F112" s="35"/>
      <c r="G112" s="35"/>
      <c r="H112" s="35"/>
      <c r="I112" s="35"/>
      <c r="J112" s="35"/>
      <c r="K112" s="35"/>
      <c r="L112" s="57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="2" customFormat="1" ht="26.25" customHeight="1">
      <c r="A113" s="33"/>
      <c r="B113" s="34"/>
      <c r="C113" s="35"/>
      <c r="D113" s="35"/>
      <c r="E113" s="168" t="str">
        <f>E7</f>
        <v>Půdní vestavba učeben se zázemím a přístavba nového výtahu - AKT 23.9.2022</v>
      </c>
      <c r="F113" s="30"/>
      <c r="G113" s="30"/>
      <c r="H113" s="30"/>
      <c r="I113" s="35"/>
      <c r="J113" s="35"/>
      <c r="K113" s="35"/>
      <c r="L113" s="57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="2" customFormat="1" ht="12" customHeight="1">
      <c r="A114" s="33"/>
      <c r="B114" s="34"/>
      <c r="C114" s="30" t="s">
        <v>112</v>
      </c>
      <c r="D114" s="35"/>
      <c r="E114" s="35"/>
      <c r="F114" s="35"/>
      <c r="G114" s="35"/>
      <c r="H114" s="35"/>
      <c r="I114" s="35"/>
      <c r="J114" s="35"/>
      <c r="K114" s="35"/>
      <c r="L114" s="57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="2" customFormat="1" ht="16.5" customHeight="1">
      <c r="A115" s="33"/>
      <c r="B115" s="34"/>
      <c r="C115" s="35"/>
      <c r="D115" s="35"/>
      <c r="E115" s="70" t="str">
        <f>E9</f>
        <v>SO.03.2 - Elektromontáže - slaboproud</v>
      </c>
      <c r="F115" s="35"/>
      <c r="G115" s="35"/>
      <c r="H115" s="35"/>
      <c r="I115" s="35"/>
      <c r="J115" s="35"/>
      <c r="K115" s="35"/>
      <c r="L115" s="57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="2" customFormat="1" ht="6.96" customHeight="1">
      <c r="A116" s="33"/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57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="2" customFormat="1" ht="12" customHeight="1">
      <c r="A117" s="33"/>
      <c r="B117" s="34"/>
      <c r="C117" s="30" t="s">
        <v>18</v>
      </c>
      <c r="D117" s="35"/>
      <c r="E117" s="35"/>
      <c r="F117" s="27" t="str">
        <f>F12</f>
        <v>Mladá Boleslav</v>
      </c>
      <c r="G117" s="35"/>
      <c r="H117" s="35"/>
      <c r="I117" s="30" t="s">
        <v>20</v>
      </c>
      <c r="J117" s="73" t="str">
        <f>IF(J12="","",J12)</f>
        <v>23. 9. 2022</v>
      </c>
      <c r="K117" s="35"/>
      <c r="L117" s="57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="2" customFormat="1" ht="6.96" customHeight="1">
      <c r="A118" s="33"/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57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="2" customFormat="1" ht="40.05" customHeight="1">
      <c r="A119" s="33"/>
      <c r="B119" s="34"/>
      <c r="C119" s="30" t="s">
        <v>22</v>
      </c>
      <c r="D119" s="35"/>
      <c r="E119" s="35"/>
      <c r="F119" s="27" t="str">
        <f>E15</f>
        <v>SZŠ a VOŠZ, B. Němcové 482, Mladá Boleslav</v>
      </c>
      <c r="G119" s="35"/>
      <c r="H119" s="35"/>
      <c r="I119" s="30" t="s">
        <v>28</v>
      </c>
      <c r="J119" s="31" t="str">
        <f>E21</f>
        <v>Projecticon s.r.o., A. Kopeckého 151, Nový Hrádek</v>
      </c>
      <c r="K119" s="35"/>
      <c r="L119" s="57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="2" customFormat="1" ht="15.15" customHeight="1">
      <c r="A120" s="33"/>
      <c r="B120" s="34"/>
      <c r="C120" s="30" t="s">
        <v>26</v>
      </c>
      <c r="D120" s="35"/>
      <c r="E120" s="35"/>
      <c r="F120" s="27" t="str">
        <f>IF(E18="","",E18)</f>
        <v xml:space="preserve"> </v>
      </c>
      <c r="G120" s="35"/>
      <c r="H120" s="35"/>
      <c r="I120" s="30" t="s">
        <v>31</v>
      </c>
      <c r="J120" s="31" t="str">
        <f>E24</f>
        <v xml:space="preserve"> </v>
      </c>
      <c r="K120" s="35"/>
      <c r="L120" s="57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="2" customFormat="1" ht="10.32" customHeight="1">
      <c r="A121" s="33"/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57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="11" customFormat="1" ht="29.28" customHeight="1">
      <c r="A122" s="185"/>
      <c r="B122" s="186"/>
      <c r="C122" s="187" t="s">
        <v>127</v>
      </c>
      <c r="D122" s="188" t="s">
        <v>58</v>
      </c>
      <c r="E122" s="188" t="s">
        <v>54</v>
      </c>
      <c r="F122" s="188" t="s">
        <v>55</v>
      </c>
      <c r="G122" s="188" t="s">
        <v>128</v>
      </c>
      <c r="H122" s="188" t="s">
        <v>129</v>
      </c>
      <c r="I122" s="188" t="s">
        <v>130</v>
      </c>
      <c r="J122" s="188" t="s">
        <v>116</v>
      </c>
      <c r="K122" s="189" t="s">
        <v>131</v>
      </c>
      <c r="L122" s="190"/>
      <c r="M122" s="94" t="s">
        <v>1</v>
      </c>
      <c r="N122" s="95" t="s">
        <v>37</v>
      </c>
      <c r="O122" s="95" t="s">
        <v>132</v>
      </c>
      <c r="P122" s="95" t="s">
        <v>133</v>
      </c>
      <c r="Q122" s="95" t="s">
        <v>134</v>
      </c>
      <c r="R122" s="95" t="s">
        <v>135</v>
      </c>
      <c r="S122" s="95" t="s">
        <v>136</v>
      </c>
      <c r="T122" s="96" t="s">
        <v>137</v>
      </c>
      <c r="U122" s="185"/>
      <c r="V122" s="185"/>
      <c r="W122" s="185"/>
      <c r="X122" s="185"/>
      <c r="Y122" s="185"/>
      <c r="Z122" s="185"/>
      <c r="AA122" s="185"/>
      <c r="AB122" s="185"/>
      <c r="AC122" s="185"/>
      <c r="AD122" s="185"/>
      <c r="AE122" s="185"/>
    </row>
    <row r="123" s="2" customFormat="1" ht="22.8" customHeight="1">
      <c r="A123" s="33"/>
      <c r="B123" s="34"/>
      <c r="C123" s="101" t="s">
        <v>138</v>
      </c>
      <c r="D123" s="35"/>
      <c r="E123" s="35"/>
      <c r="F123" s="35"/>
      <c r="G123" s="35"/>
      <c r="H123" s="35"/>
      <c r="I123" s="35"/>
      <c r="J123" s="191">
        <f>BK123</f>
        <v>793291.73999999999</v>
      </c>
      <c r="K123" s="35"/>
      <c r="L123" s="39"/>
      <c r="M123" s="97"/>
      <c r="N123" s="192"/>
      <c r="O123" s="98"/>
      <c r="P123" s="193">
        <f>P124</f>
        <v>149.13557499999999</v>
      </c>
      <c r="Q123" s="98"/>
      <c r="R123" s="193">
        <f>R124</f>
        <v>1.9319999999999999</v>
      </c>
      <c r="S123" s="98"/>
      <c r="T123" s="194">
        <f>T124</f>
        <v>2.835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8" t="s">
        <v>72</v>
      </c>
      <c r="AU123" s="18" t="s">
        <v>118</v>
      </c>
      <c r="BK123" s="195">
        <f>BK124</f>
        <v>793291.73999999999</v>
      </c>
    </row>
    <row r="124" s="12" customFormat="1" ht="25.92" customHeight="1">
      <c r="A124" s="12"/>
      <c r="B124" s="196"/>
      <c r="C124" s="197"/>
      <c r="D124" s="198" t="s">
        <v>72</v>
      </c>
      <c r="E124" s="199" t="s">
        <v>139</v>
      </c>
      <c r="F124" s="199" t="s">
        <v>140</v>
      </c>
      <c r="G124" s="197"/>
      <c r="H124" s="197"/>
      <c r="I124" s="197"/>
      <c r="J124" s="200">
        <f>BK124</f>
        <v>793291.73999999999</v>
      </c>
      <c r="K124" s="197"/>
      <c r="L124" s="201"/>
      <c r="M124" s="202"/>
      <c r="N124" s="203"/>
      <c r="O124" s="203"/>
      <c r="P124" s="204">
        <f>P125+P127+P132+P138+P157+P207</f>
        <v>149.13557499999999</v>
      </c>
      <c r="Q124" s="203"/>
      <c r="R124" s="204">
        <f>R125+R127+R132+R138+R157+R207</f>
        <v>1.9319999999999999</v>
      </c>
      <c r="S124" s="203"/>
      <c r="T124" s="205">
        <f>T125+T127+T132+T138+T157+T207</f>
        <v>2.835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6" t="s">
        <v>81</v>
      </c>
      <c r="AT124" s="207" t="s">
        <v>72</v>
      </c>
      <c r="AU124" s="207" t="s">
        <v>73</v>
      </c>
      <c r="AY124" s="206" t="s">
        <v>141</v>
      </c>
      <c r="BK124" s="208">
        <f>BK125+BK127+BK132+BK138+BK157+BK207</f>
        <v>793291.73999999999</v>
      </c>
    </row>
    <row r="125" s="12" customFormat="1" ht="22.8" customHeight="1">
      <c r="A125" s="12"/>
      <c r="B125" s="196"/>
      <c r="C125" s="197"/>
      <c r="D125" s="198" t="s">
        <v>72</v>
      </c>
      <c r="E125" s="209" t="s">
        <v>178</v>
      </c>
      <c r="F125" s="209" t="s">
        <v>845</v>
      </c>
      <c r="G125" s="197"/>
      <c r="H125" s="197"/>
      <c r="I125" s="197"/>
      <c r="J125" s="210">
        <f>BK125</f>
        <v>20366.18</v>
      </c>
      <c r="K125" s="197"/>
      <c r="L125" s="201"/>
      <c r="M125" s="202"/>
      <c r="N125" s="203"/>
      <c r="O125" s="203"/>
      <c r="P125" s="204">
        <f>P126</f>
        <v>30.139199999999999</v>
      </c>
      <c r="Q125" s="203"/>
      <c r="R125" s="204">
        <f>R126</f>
        <v>1.9319999999999999</v>
      </c>
      <c r="S125" s="203"/>
      <c r="T125" s="205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06" t="s">
        <v>81</v>
      </c>
      <c r="AT125" s="207" t="s">
        <v>72</v>
      </c>
      <c r="AU125" s="207" t="s">
        <v>81</v>
      </c>
      <c r="AY125" s="206" t="s">
        <v>141</v>
      </c>
      <c r="BK125" s="208">
        <f>BK126</f>
        <v>20366.18</v>
      </c>
    </row>
    <row r="126" s="2" customFormat="1" ht="21.75" customHeight="1">
      <c r="A126" s="33"/>
      <c r="B126" s="34"/>
      <c r="C126" s="211" t="s">
        <v>81</v>
      </c>
      <c r="D126" s="211" t="s">
        <v>143</v>
      </c>
      <c r="E126" s="212" t="s">
        <v>2498</v>
      </c>
      <c r="F126" s="213" t="s">
        <v>2499</v>
      </c>
      <c r="G126" s="214" t="s">
        <v>254</v>
      </c>
      <c r="H126" s="215">
        <v>48.299999999999997</v>
      </c>
      <c r="I126" s="216">
        <v>421.66000000000002</v>
      </c>
      <c r="J126" s="216">
        <f>ROUND(I126*H126,2)</f>
        <v>20366.18</v>
      </c>
      <c r="K126" s="213" t="s">
        <v>147</v>
      </c>
      <c r="L126" s="39"/>
      <c r="M126" s="217" t="s">
        <v>1</v>
      </c>
      <c r="N126" s="218" t="s">
        <v>38</v>
      </c>
      <c r="O126" s="219">
        <v>0.624</v>
      </c>
      <c r="P126" s="219">
        <f>O126*H126</f>
        <v>30.139199999999999</v>
      </c>
      <c r="Q126" s="219">
        <v>0.040000000000000001</v>
      </c>
      <c r="R126" s="219">
        <f>Q126*H126</f>
        <v>1.9319999999999999</v>
      </c>
      <c r="S126" s="219">
        <v>0</v>
      </c>
      <c r="T126" s="220">
        <f>S126*H126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221" t="s">
        <v>148</v>
      </c>
      <c r="AT126" s="221" t="s">
        <v>143</v>
      </c>
      <c r="AU126" s="221" t="s">
        <v>83</v>
      </c>
      <c r="AY126" s="18" t="s">
        <v>141</v>
      </c>
      <c r="BE126" s="222">
        <f>IF(N126="základní",J126,0)</f>
        <v>20366.18</v>
      </c>
      <c r="BF126" s="222">
        <f>IF(N126="snížená",J126,0)</f>
        <v>0</v>
      </c>
      <c r="BG126" s="222">
        <f>IF(N126="zákl. přenesená",J126,0)</f>
        <v>0</v>
      </c>
      <c r="BH126" s="222">
        <f>IF(N126="sníž. přenesená",J126,0)</f>
        <v>0</v>
      </c>
      <c r="BI126" s="222">
        <f>IF(N126="nulová",J126,0)</f>
        <v>0</v>
      </c>
      <c r="BJ126" s="18" t="s">
        <v>81</v>
      </c>
      <c r="BK126" s="222">
        <f>ROUND(I126*H126,2)</f>
        <v>20366.18</v>
      </c>
      <c r="BL126" s="18" t="s">
        <v>148</v>
      </c>
      <c r="BM126" s="221" t="s">
        <v>2500</v>
      </c>
    </row>
    <row r="127" s="12" customFormat="1" ht="22.8" customHeight="1">
      <c r="A127" s="12"/>
      <c r="B127" s="196"/>
      <c r="C127" s="197"/>
      <c r="D127" s="198" t="s">
        <v>72</v>
      </c>
      <c r="E127" s="209" t="s">
        <v>192</v>
      </c>
      <c r="F127" s="209" t="s">
        <v>304</v>
      </c>
      <c r="G127" s="197"/>
      <c r="H127" s="197"/>
      <c r="I127" s="197"/>
      <c r="J127" s="210">
        <f>BK127</f>
        <v>58392.169999999998</v>
      </c>
      <c r="K127" s="197"/>
      <c r="L127" s="201"/>
      <c r="M127" s="202"/>
      <c r="N127" s="203"/>
      <c r="O127" s="203"/>
      <c r="P127" s="204">
        <f>SUM(P128:P131)</f>
        <v>104.46700000000001</v>
      </c>
      <c r="Q127" s="203"/>
      <c r="R127" s="204">
        <f>SUM(R128:R131)</f>
        <v>0</v>
      </c>
      <c r="S127" s="203"/>
      <c r="T127" s="205">
        <f>SUM(T128:T131)</f>
        <v>2.835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06" t="s">
        <v>81</v>
      </c>
      <c r="AT127" s="207" t="s">
        <v>72</v>
      </c>
      <c r="AU127" s="207" t="s">
        <v>81</v>
      </c>
      <c r="AY127" s="206" t="s">
        <v>141</v>
      </c>
      <c r="BK127" s="208">
        <f>SUM(BK128:BK131)</f>
        <v>58392.169999999998</v>
      </c>
    </row>
    <row r="128" s="2" customFormat="1" ht="24.15" customHeight="1">
      <c r="A128" s="33"/>
      <c r="B128" s="34"/>
      <c r="C128" s="211" t="s">
        <v>83</v>
      </c>
      <c r="D128" s="211" t="s">
        <v>143</v>
      </c>
      <c r="E128" s="212" t="s">
        <v>2210</v>
      </c>
      <c r="F128" s="213" t="s">
        <v>2211</v>
      </c>
      <c r="G128" s="214" t="s">
        <v>195</v>
      </c>
      <c r="H128" s="215">
        <v>2</v>
      </c>
      <c r="I128" s="216">
        <v>1925.1500000000001</v>
      </c>
      <c r="J128" s="216">
        <f>ROUND(I128*H128,2)</f>
        <v>3850.3000000000002</v>
      </c>
      <c r="K128" s="213" t="s">
        <v>147</v>
      </c>
      <c r="L128" s="39"/>
      <c r="M128" s="217" t="s">
        <v>1</v>
      </c>
      <c r="N128" s="218" t="s">
        <v>38</v>
      </c>
      <c r="O128" s="219">
        <v>4.6500000000000004</v>
      </c>
      <c r="P128" s="219">
        <f>O128*H128</f>
        <v>9.3000000000000007</v>
      </c>
      <c r="Q128" s="219">
        <v>0</v>
      </c>
      <c r="R128" s="219">
        <f>Q128*H128</f>
        <v>0</v>
      </c>
      <c r="S128" s="219">
        <v>0</v>
      </c>
      <c r="T128" s="220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221" t="s">
        <v>148</v>
      </c>
      <c r="AT128" s="221" t="s">
        <v>143</v>
      </c>
      <c r="AU128" s="221" t="s">
        <v>83</v>
      </c>
      <c r="AY128" s="18" t="s">
        <v>141</v>
      </c>
      <c r="BE128" s="222">
        <f>IF(N128="základní",J128,0)</f>
        <v>3850.3000000000002</v>
      </c>
      <c r="BF128" s="222">
        <f>IF(N128="snížená",J128,0)</f>
        <v>0</v>
      </c>
      <c r="BG128" s="222">
        <f>IF(N128="zákl. přenesená",J128,0)</f>
        <v>0</v>
      </c>
      <c r="BH128" s="222">
        <f>IF(N128="sníž. přenesená",J128,0)</f>
        <v>0</v>
      </c>
      <c r="BI128" s="222">
        <f>IF(N128="nulová",J128,0)</f>
        <v>0</v>
      </c>
      <c r="BJ128" s="18" t="s">
        <v>81</v>
      </c>
      <c r="BK128" s="222">
        <f>ROUND(I128*H128,2)</f>
        <v>3850.3000000000002</v>
      </c>
      <c r="BL128" s="18" t="s">
        <v>148</v>
      </c>
      <c r="BM128" s="221" t="s">
        <v>2501</v>
      </c>
    </row>
    <row r="129" s="2" customFormat="1" ht="33" customHeight="1">
      <c r="A129" s="33"/>
      <c r="B129" s="34"/>
      <c r="C129" s="211" t="s">
        <v>162</v>
      </c>
      <c r="D129" s="211" t="s">
        <v>143</v>
      </c>
      <c r="E129" s="212" t="s">
        <v>2213</v>
      </c>
      <c r="F129" s="213" t="s">
        <v>2214</v>
      </c>
      <c r="G129" s="214" t="s">
        <v>195</v>
      </c>
      <c r="H129" s="215">
        <v>60</v>
      </c>
      <c r="I129" s="216">
        <v>310</v>
      </c>
      <c r="J129" s="216">
        <f>ROUND(I129*H129,2)</f>
        <v>18600</v>
      </c>
      <c r="K129" s="213" t="s">
        <v>147</v>
      </c>
      <c r="L129" s="39"/>
      <c r="M129" s="217" t="s">
        <v>1</v>
      </c>
      <c r="N129" s="218" t="s">
        <v>38</v>
      </c>
      <c r="O129" s="219">
        <v>0</v>
      </c>
      <c r="P129" s="219">
        <f>O129*H129</f>
        <v>0</v>
      </c>
      <c r="Q129" s="219">
        <v>0</v>
      </c>
      <c r="R129" s="219">
        <f>Q129*H129</f>
        <v>0</v>
      </c>
      <c r="S129" s="219">
        <v>0</v>
      </c>
      <c r="T129" s="220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221" t="s">
        <v>148</v>
      </c>
      <c r="AT129" s="221" t="s">
        <v>143</v>
      </c>
      <c r="AU129" s="221" t="s">
        <v>83</v>
      </c>
      <c r="AY129" s="18" t="s">
        <v>141</v>
      </c>
      <c r="BE129" s="222">
        <f>IF(N129="základní",J129,0)</f>
        <v>18600</v>
      </c>
      <c r="BF129" s="222">
        <f>IF(N129="snížená",J129,0)</f>
        <v>0</v>
      </c>
      <c r="BG129" s="222">
        <f>IF(N129="zákl. přenesená",J129,0)</f>
        <v>0</v>
      </c>
      <c r="BH129" s="222">
        <f>IF(N129="sníž. přenesená",J129,0)</f>
        <v>0</v>
      </c>
      <c r="BI129" s="222">
        <f>IF(N129="nulová",J129,0)</f>
        <v>0</v>
      </c>
      <c r="BJ129" s="18" t="s">
        <v>81</v>
      </c>
      <c r="BK129" s="222">
        <f>ROUND(I129*H129,2)</f>
        <v>18600</v>
      </c>
      <c r="BL129" s="18" t="s">
        <v>148</v>
      </c>
      <c r="BM129" s="221" t="s">
        <v>2502</v>
      </c>
    </row>
    <row r="130" s="2" customFormat="1" ht="24.15" customHeight="1">
      <c r="A130" s="33"/>
      <c r="B130" s="34"/>
      <c r="C130" s="211" t="s">
        <v>148</v>
      </c>
      <c r="D130" s="211" t="s">
        <v>143</v>
      </c>
      <c r="E130" s="212" t="s">
        <v>2216</v>
      </c>
      <c r="F130" s="213" t="s">
        <v>2217</v>
      </c>
      <c r="G130" s="214" t="s">
        <v>195</v>
      </c>
      <c r="H130" s="215">
        <v>2</v>
      </c>
      <c r="I130" s="216">
        <v>2427.2600000000002</v>
      </c>
      <c r="J130" s="216">
        <f>ROUND(I130*H130,2)</f>
        <v>4854.5200000000004</v>
      </c>
      <c r="K130" s="213" t="s">
        <v>147</v>
      </c>
      <c r="L130" s="39"/>
      <c r="M130" s="217" t="s">
        <v>1</v>
      </c>
      <c r="N130" s="218" t="s">
        <v>38</v>
      </c>
      <c r="O130" s="219">
        <v>5.8460000000000001</v>
      </c>
      <c r="P130" s="219">
        <f>O130*H130</f>
        <v>11.692</v>
      </c>
      <c r="Q130" s="219">
        <v>0</v>
      </c>
      <c r="R130" s="219">
        <f>Q130*H130</f>
        <v>0</v>
      </c>
      <c r="S130" s="219">
        <v>0</v>
      </c>
      <c r="T130" s="220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221" t="s">
        <v>148</v>
      </c>
      <c r="AT130" s="221" t="s">
        <v>143</v>
      </c>
      <c r="AU130" s="221" t="s">
        <v>83</v>
      </c>
      <c r="AY130" s="18" t="s">
        <v>141</v>
      </c>
      <c r="BE130" s="222">
        <f>IF(N130="základní",J130,0)</f>
        <v>4854.5200000000004</v>
      </c>
      <c r="BF130" s="222">
        <f>IF(N130="snížená",J130,0)</f>
        <v>0</v>
      </c>
      <c r="BG130" s="222">
        <f>IF(N130="zákl. přenesená",J130,0)</f>
        <v>0</v>
      </c>
      <c r="BH130" s="222">
        <f>IF(N130="sníž. přenesená",J130,0)</f>
        <v>0</v>
      </c>
      <c r="BI130" s="222">
        <f>IF(N130="nulová",J130,0)</f>
        <v>0</v>
      </c>
      <c r="BJ130" s="18" t="s">
        <v>81</v>
      </c>
      <c r="BK130" s="222">
        <f>ROUND(I130*H130,2)</f>
        <v>4854.5200000000004</v>
      </c>
      <c r="BL130" s="18" t="s">
        <v>148</v>
      </c>
      <c r="BM130" s="221" t="s">
        <v>2503</v>
      </c>
    </row>
    <row r="131" s="2" customFormat="1" ht="24.15" customHeight="1">
      <c r="A131" s="33"/>
      <c r="B131" s="34"/>
      <c r="C131" s="211" t="s">
        <v>173</v>
      </c>
      <c r="D131" s="211" t="s">
        <v>143</v>
      </c>
      <c r="E131" s="212" t="s">
        <v>2219</v>
      </c>
      <c r="F131" s="213" t="s">
        <v>2220</v>
      </c>
      <c r="G131" s="214" t="s">
        <v>176</v>
      </c>
      <c r="H131" s="215">
        <v>315</v>
      </c>
      <c r="I131" s="216">
        <v>98.689999999999998</v>
      </c>
      <c r="J131" s="216">
        <f>ROUND(I131*H131,2)</f>
        <v>31087.349999999999</v>
      </c>
      <c r="K131" s="213" t="s">
        <v>147</v>
      </c>
      <c r="L131" s="39"/>
      <c r="M131" s="217" t="s">
        <v>1</v>
      </c>
      <c r="N131" s="218" t="s">
        <v>38</v>
      </c>
      <c r="O131" s="219">
        <v>0.26500000000000001</v>
      </c>
      <c r="P131" s="219">
        <f>O131*H131</f>
        <v>83.475000000000009</v>
      </c>
      <c r="Q131" s="219">
        <v>0</v>
      </c>
      <c r="R131" s="219">
        <f>Q131*H131</f>
        <v>0</v>
      </c>
      <c r="S131" s="219">
        <v>0.0089999999999999993</v>
      </c>
      <c r="T131" s="220">
        <f>S131*H131</f>
        <v>2.835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221" t="s">
        <v>148</v>
      </c>
      <c r="AT131" s="221" t="s">
        <v>143</v>
      </c>
      <c r="AU131" s="221" t="s">
        <v>83</v>
      </c>
      <c r="AY131" s="18" t="s">
        <v>141</v>
      </c>
      <c r="BE131" s="222">
        <f>IF(N131="základní",J131,0)</f>
        <v>31087.349999999999</v>
      </c>
      <c r="BF131" s="222">
        <f>IF(N131="snížená",J131,0)</f>
        <v>0</v>
      </c>
      <c r="BG131" s="222">
        <f>IF(N131="zákl. přenesená",J131,0)</f>
        <v>0</v>
      </c>
      <c r="BH131" s="222">
        <f>IF(N131="sníž. přenesená",J131,0)</f>
        <v>0</v>
      </c>
      <c r="BI131" s="222">
        <f>IF(N131="nulová",J131,0)</f>
        <v>0</v>
      </c>
      <c r="BJ131" s="18" t="s">
        <v>81</v>
      </c>
      <c r="BK131" s="222">
        <f>ROUND(I131*H131,2)</f>
        <v>31087.349999999999</v>
      </c>
      <c r="BL131" s="18" t="s">
        <v>148</v>
      </c>
      <c r="BM131" s="221" t="s">
        <v>2504</v>
      </c>
    </row>
    <row r="132" s="12" customFormat="1" ht="22.8" customHeight="1">
      <c r="A132" s="12"/>
      <c r="B132" s="196"/>
      <c r="C132" s="197"/>
      <c r="D132" s="198" t="s">
        <v>72</v>
      </c>
      <c r="E132" s="209" t="s">
        <v>423</v>
      </c>
      <c r="F132" s="209" t="s">
        <v>424</v>
      </c>
      <c r="G132" s="197"/>
      <c r="H132" s="197"/>
      <c r="I132" s="197"/>
      <c r="J132" s="210">
        <f>BK132</f>
        <v>13281.240000000002</v>
      </c>
      <c r="K132" s="197"/>
      <c r="L132" s="201"/>
      <c r="M132" s="202"/>
      <c r="N132" s="203"/>
      <c r="O132" s="203"/>
      <c r="P132" s="204">
        <f>SUM(P133:P137)</f>
        <v>14.529375</v>
      </c>
      <c r="Q132" s="203"/>
      <c r="R132" s="204">
        <f>SUM(R133:R137)</f>
        <v>0</v>
      </c>
      <c r="S132" s="203"/>
      <c r="T132" s="205">
        <f>SUM(T133:T137)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06" t="s">
        <v>81</v>
      </c>
      <c r="AT132" s="207" t="s">
        <v>72</v>
      </c>
      <c r="AU132" s="207" t="s">
        <v>81</v>
      </c>
      <c r="AY132" s="206" t="s">
        <v>141</v>
      </c>
      <c r="BK132" s="208">
        <f>SUM(BK133:BK137)</f>
        <v>13281.240000000002</v>
      </c>
    </row>
    <row r="133" s="2" customFormat="1" ht="33" customHeight="1">
      <c r="A133" s="33"/>
      <c r="B133" s="34"/>
      <c r="C133" s="211" t="s">
        <v>178</v>
      </c>
      <c r="D133" s="211" t="s">
        <v>143</v>
      </c>
      <c r="E133" s="212" t="s">
        <v>2225</v>
      </c>
      <c r="F133" s="213" t="s">
        <v>2226</v>
      </c>
      <c r="G133" s="214" t="s">
        <v>157</v>
      </c>
      <c r="H133" s="215">
        <v>2.835</v>
      </c>
      <c r="I133" s="216">
        <v>1881.9500000000001</v>
      </c>
      <c r="J133" s="216">
        <f>ROUND(I133*H133,2)</f>
        <v>5335.3299999999999</v>
      </c>
      <c r="K133" s="213" t="s">
        <v>147</v>
      </c>
      <c r="L133" s="39"/>
      <c r="M133" s="217" t="s">
        <v>1</v>
      </c>
      <c r="N133" s="218" t="s">
        <v>38</v>
      </c>
      <c r="O133" s="219">
        <v>4.75</v>
      </c>
      <c r="P133" s="219">
        <f>O133*H133</f>
        <v>13.466250000000001</v>
      </c>
      <c r="Q133" s="219">
        <v>0</v>
      </c>
      <c r="R133" s="219">
        <f>Q133*H133</f>
        <v>0</v>
      </c>
      <c r="S133" s="219">
        <v>0</v>
      </c>
      <c r="T133" s="220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221" t="s">
        <v>148</v>
      </c>
      <c r="AT133" s="221" t="s">
        <v>143</v>
      </c>
      <c r="AU133" s="221" t="s">
        <v>83</v>
      </c>
      <c r="AY133" s="18" t="s">
        <v>141</v>
      </c>
      <c r="BE133" s="222">
        <f>IF(N133="základní",J133,0)</f>
        <v>5335.3299999999999</v>
      </c>
      <c r="BF133" s="222">
        <f>IF(N133="snížená",J133,0)</f>
        <v>0</v>
      </c>
      <c r="BG133" s="222">
        <f>IF(N133="zákl. přenesená",J133,0)</f>
        <v>0</v>
      </c>
      <c r="BH133" s="222">
        <f>IF(N133="sníž. přenesená",J133,0)</f>
        <v>0</v>
      </c>
      <c r="BI133" s="222">
        <f>IF(N133="nulová",J133,0)</f>
        <v>0</v>
      </c>
      <c r="BJ133" s="18" t="s">
        <v>81</v>
      </c>
      <c r="BK133" s="222">
        <f>ROUND(I133*H133,2)</f>
        <v>5335.3299999999999</v>
      </c>
      <c r="BL133" s="18" t="s">
        <v>148</v>
      </c>
      <c r="BM133" s="221" t="s">
        <v>2505</v>
      </c>
    </row>
    <row r="134" s="2" customFormat="1" ht="24.15" customHeight="1">
      <c r="A134" s="33"/>
      <c r="B134" s="34"/>
      <c r="C134" s="211" t="s">
        <v>183</v>
      </c>
      <c r="D134" s="211" t="s">
        <v>143</v>
      </c>
      <c r="E134" s="212" t="s">
        <v>438</v>
      </c>
      <c r="F134" s="213" t="s">
        <v>439</v>
      </c>
      <c r="G134" s="214" t="s">
        <v>157</v>
      </c>
      <c r="H134" s="215">
        <v>56.700000000000003</v>
      </c>
      <c r="I134" s="216">
        <v>12.93</v>
      </c>
      <c r="J134" s="216">
        <f>ROUND(I134*H134,2)</f>
        <v>733.13</v>
      </c>
      <c r="K134" s="213" t="s">
        <v>147</v>
      </c>
      <c r="L134" s="39"/>
      <c r="M134" s="217" t="s">
        <v>1</v>
      </c>
      <c r="N134" s="218" t="s">
        <v>38</v>
      </c>
      <c r="O134" s="219">
        <v>0.0060000000000000001</v>
      </c>
      <c r="P134" s="219">
        <f>O134*H134</f>
        <v>0.3402</v>
      </c>
      <c r="Q134" s="219">
        <v>0</v>
      </c>
      <c r="R134" s="219">
        <f>Q134*H134</f>
        <v>0</v>
      </c>
      <c r="S134" s="219">
        <v>0</v>
      </c>
      <c r="T134" s="220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221" t="s">
        <v>148</v>
      </c>
      <c r="AT134" s="221" t="s">
        <v>143</v>
      </c>
      <c r="AU134" s="221" t="s">
        <v>83</v>
      </c>
      <c r="AY134" s="18" t="s">
        <v>141</v>
      </c>
      <c r="BE134" s="222">
        <f>IF(N134="základní",J134,0)</f>
        <v>733.13</v>
      </c>
      <c r="BF134" s="222">
        <f>IF(N134="snížená",J134,0)</f>
        <v>0</v>
      </c>
      <c r="BG134" s="222">
        <f>IF(N134="zákl. přenesená",J134,0)</f>
        <v>0</v>
      </c>
      <c r="BH134" s="222">
        <f>IF(N134="sníž. přenesená",J134,0)</f>
        <v>0</v>
      </c>
      <c r="BI134" s="222">
        <f>IF(N134="nulová",J134,0)</f>
        <v>0</v>
      </c>
      <c r="BJ134" s="18" t="s">
        <v>81</v>
      </c>
      <c r="BK134" s="222">
        <f>ROUND(I134*H134,2)</f>
        <v>733.13</v>
      </c>
      <c r="BL134" s="18" t="s">
        <v>148</v>
      </c>
      <c r="BM134" s="221" t="s">
        <v>2506</v>
      </c>
    </row>
    <row r="135" s="13" customFormat="1">
      <c r="A135" s="13"/>
      <c r="B135" s="223"/>
      <c r="C135" s="224"/>
      <c r="D135" s="225" t="s">
        <v>150</v>
      </c>
      <c r="E135" s="226" t="s">
        <v>1</v>
      </c>
      <c r="F135" s="227" t="s">
        <v>2507</v>
      </c>
      <c r="G135" s="224"/>
      <c r="H135" s="228">
        <v>56.700000000000003</v>
      </c>
      <c r="I135" s="224"/>
      <c r="J135" s="224"/>
      <c r="K135" s="224"/>
      <c r="L135" s="229"/>
      <c r="M135" s="230"/>
      <c r="N135" s="231"/>
      <c r="O135" s="231"/>
      <c r="P135" s="231"/>
      <c r="Q135" s="231"/>
      <c r="R135" s="231"/>
      <c r="S135" s="231"/>
      <c r="T135" s="232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3" t="s">
        <v>150</v>
      </c>
      <c r="AU135" s="233" t="s">
        <v>83</v>
      </c>
      <c r="AV135" s="13" t="s">
        <v>83</v>
      </c>
      <c r="AW135" s="13" t="s">
        <v>30</v>
      </c>
      <c r="AX135" s="13" t="s">
        <v>81</v>
      </c>
      <c r="AY135" s="233" t="s">
        <v>141</v>
      </c>
    </row>
    <row r="136" s="2" customFormat="1" ht="33" customHeight="1">
      <c r="A136" s="33"/>
      <c r="B136" s="34"/>
      <c r="C136" s="211" t="s">
        <v>158</v>
      </c>
      <c r="D136" s="211" t="s">
        <v>143</v>
      </c>
      <c r="E136" s="212" t="s">
        <v>430</v>
      </c>
      <c r="F136" s="213" t="s">
        <v>431</v>
      </c>
      <c r="G136" s="214" t="s">
        <v>157</v>
      </c>
      <c r="H136" s="215">
        <v>2.835</v>
      </c>
      <c r="I136" s="216">
        <v>419.19</v>
      </c>
      <c r="J136" s="216">
        <f>ROUND(I136*H136,2)</f>
        <v>1188.4000000000001</v>
      </c>
      <c r="K136" s="213" t="s">
        <v>147</v>
      </c>
      <c r="L136" s="39"/>
      <c r="M136" s="217" t="s">
        <v>1</v>
      </c>
      <c r="N136" s="218" t="s">
        <v>38</v>
      </c>
      <c r="O136" s="219">
        <v>0.255</v>
      </c>
      <c r="P136" s="219">
        <f>O136*H136</f>
        <v>0.72292500000000004</v>
      </c>
      <c r="Q136" s="219">
        <v>0</v>
      </c>
      <c r="R136" s="219">
        <f>Q136*H136</f>
        <v>0</v>
      </c>
      <c r="S136" s="219">
        <v>0</v>
      </c>
      <c r="T136" s="220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221" t="s">
        <v>148</v>
      </c>
      <c r="AT136" s="221" t="s">
        <v>143</v>
      </c>
      <c r="AU136" s="221" t="s">
        <v>83</v>
      </c>
      <c r="AY136" s="18" t="s">
        <v>141</v>
      </c>
      <c r="BE136" s="222">
        <f>IF(N136="základní",J136,0)</f>
        <v>1188.4000000000001</v>
      </c>
      <c r="BF136" s="222">
        <f>IF(N136="snížená",J136,0)</f>
        <v>0</v>
      </c>
      <c r="BG136" s="222">
        <f>IF(N136="zákl. přenesená",J136,0)</f>
        <v>0</v>
      </c>
      <c r="BH136" s="222">
        <f>IF(N136="sníž. přenesená",J136,0)</f>
        <v>0</v>
      </c>
      <c r="BI136" s="222">
        <f>IF(N136="nulová",J136,0)</f>
        <v>0</v>
      </c>
      <c r="BJ136" s="18" t="s">
        <v>81</v>
      </c>
      <c r="BK136" s="222">
        <f>ROUND(I136*H136,2)</f>
        <v>1188.4000000000001</v>
      </c>
      <c r="BL136" s="18" t="s">
        <v>148</v>
      </c>
      <c r="BM136" s="221" t="s">
        <v>2508</v>
      </c>
    </row>
    <row r="137" s="2" customFormat="1" ht="33" customHeight="1">
      <c r="A137" s="33"/>
      <c r="B137" s="34"/>
      <c r="C137" s="211" t="s">
        <v>192</v>
      </c>
      <c r="D137" s="211" t="s">
        <v>143</v>
      </c>
      <c r="E137" s="212" t="s">
        <v>2231</v>
      </c>
      <c r="F137" s="213" t="s">
        <v>2232</v>
      </c>
      <c r="G137" s="214" t="s">
        <v>157</v>
      </c>
      <c r="H137" s="215">
        <v>2.835</v>
      </c>
      <c r="I137" s="216">
        <v>2125</v>
      </c>
      <c r="J137" s="216">
        <f>ROUND(I137*H137,2)</f>
        <v>6024.3800000000001</v>
      </c>
      <c r="K137" s="213" t="s">
        <v>147</v>
      </c>
      <c r="L137" s="39"/>
      <c r="M137" s="217" t="s">
        <v>1</v>
      </c>
      <c r="N137" s="218" t="s">
        <v>38</v>
      </c>
      <c r="O137" s="219">
        <v>0</v>
      </c>
      <c r="P137" s="219">
        <f>O137*H137</f>
        <v>0</v>
      </c>
      <c r="Q137" s="219">
        <v>0</v>
      </c>
      <c r="R137" s="219">
        <f>Q137*H137</f>
        <v>0</v>
      </c>
      <c r="S137" s="219">
        <v>0</v>
      </c>
      <c r="T137" s="220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221" t="s">
        <v>148</v>
      </c>
      <c r="AT137" s="221" t="s">
        <v>143</v>
      </c>
      <c r="AU137" s="221" t="s">
        <v>83</v>
      </c>
      <c r="AY137" s="18" t="s">
        <v>141</v>
      </c>
      <c r="BE137" s="222">
        <f>IF(N137="základní",J137,0)</f>
        <v>6024.3800000000001</v>
      </c>
      <c r="BF137" s="222">
        <f>IF(N137="snížená",J137,0)</f>
        <v>0</v>
      </c>
      <c r="BG137" s="222">
        <f>IF(N137="zákl. přenesená",J137,0)</f>
        <v>0</v>
      </c>
      <c r="BH137" s="222">
        <f>IF(N137="sníž. přenesená",J137,0)</f>
        <v>0</v>
      </c>
      <c r="BI137" s="222">
        <f>IF(N137="nulová",J137,0)</f>
        <v>0</v>
      </c>
      <c r="BJ137" s="18" t="s">
        <v>81</v>
      </c>
      <c r="BK137" s="222">
        <f>ROUND(I137*H137,2)</f>
        <v>6024.3800000000001</v>
      </c>
      <c r="BL137" s="18" t="s">
        <v>148</v>
      </c>
      <c r="BM137" s="221" t="s">
        <v>2509</v>
      </c>
    </row>
    <row r="138" s="12" customFormat="1" ht="22.8" customHeight="1">
      <c r="A138" s="12"/>
      <c r="B138" s="196"/>
      <c r="C138" s="197"/>
      <c r="D138" s="198" t="s">
        <v>72</v>
      </c>
      <c r="E138" s="209" t="s">
        <v>2510</v>
      </c>
      <c r="F138" s="209" t="s">
        <v>2511</v>
      </c>
      <c r="G138" s="197"/>
      <c r="H138" s="197"/>
      <c r="I138" s="197"/>
      <c r="J138" s="210">
        <f>BK138</f>
        <v>412070.90000000002</v>
      </c>
      <c r="K138" s="197"/>
      <c r="L138" s="201"/>
      <c r="M138" s="202"/>
      <c r="N138" s="203"/>
      <c r="O138" s="203"/>
      <c r="P138" s="204">
        <f>SUM(P139:P156)</f>
        <v>0</v>
      </c>
      <c r="Q138" s="203"/>
      <c r="R138" s="204">
        <f>SUM(R139:R156)</f>
        <v>0</v>
      </c>
      <c r="S138" s="203"/>
      <c r="T138" s="205">
        <f>SUM(T139:T156)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06" t="s">
        <v>81</v>
      </c>
      <c r="AT138" s="207" t="s">
        <v>72</v>
      </c>
      <c r="AU138" s="207" t="s">
        <v>81</v>
      </c>
      <c r="AY138" s="206" t="s">
        <v>141</v>
      </c>
      <c r="BK138" s="208">
        <f>SUM(BK139:BK156)</f>
        <v>412070.90000000002</v>
      </c>
    </row>
    <row r="139" s="2" customFormat="1" ht="24.15" customHeight="1">
      <c r="A139" s="33"/>
      <c r="B139" s="34"/>
      <c r="C139" s="211" t="s">
        <v>197</v>
      </c>
      <c r="D139" s="211" t="s">
        <v>143</v>
      </c>
      <c r="E139" s="212" t="s">
        <v>2512</v>
      </c>
      <c r="F139" s="213" t="s">
        <v>2513</v>
      </c>
      <c r="G139" s="214" t="s">
        <v>409</v>
      </c>
      <c r="H139" s="215">
        <v>4</v>
      </c>
      <c r="I139" s="216">
        <v>20680</v>
      </c>
      <c r="J139" s="216">
        <f>ROUND(I139*H139,2)</f>
        <v>82720</v>
      </c>
      <c r="K139" s="213" t="s">
        <v>1</v>
      </c>
      <c r="L139" s="39"/>
      <c r="M139" s="217" t="s">
        <v>1</v>
      </c>
      <c r="N139" s="218" t="s">
        <v>38</v>
      </c>
      <c r="O139" s="219">
        <v>0</v>
      </c>
      <c r="P139" s="219">
        <f>O139*H139</f>
        <v>0</v>
      </c>
      <c r="Q139" s="219">
        <v>0</v>
      </c>
      <c r="R139" s="219">
        <f>Q139*H139</f>
        <v>0</v>
      </c>
      <c r="S139" s="219">
        <v>0</v>
      </c>
      <c r="T139" s="220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221" t="s">
        <v>148</v>
      </c>
      <c r="AT139" s="221" t="s">
        <v>143</v>
      </c>
      <c r="AU139" s="221" t="s">
        <v>83</v>
      </c>
      <c r="AY139" s="18" t="s">
        <v>141</v>
      </c>
      <c r="BE139" s="222">
        <f>IF(N139="základní",J139,0)</f>
        <v>82720</v>
      </c>
      <c r="BF139" s="222">
        <f>IF(N139="snížená",J139,0)</f>
        <v>0</v>
      </c>
      <c r="BG139" s="222">
        <f>IF(N139="zákl. přenesená",J139,0)</f>
        <v>0</v>
      </c>
      <c r="BH139" s="222">
        <f>IF(N139="sníž. přenesená",J139,0)</f>
        <v>0</v>
      </c>
      <c r="BI139" s="222">
        <f>IF(N139="nulová",J139,0)</f>
        <v>0</v>
      </c>
      <c r="BJ139" s="18" t="s">
        <v>81</v>
      </c>
      <c r="BK139" s="222">
        <f>ROUND(I139*H139,2)</f>
        <v>82720</v>
      </c>
      <c r="BL139" s="18" t="s">
        <v>148</v>
      </c>
      <c r="BM139" s="221" t="s">
        <v>2514</v>
      </c>
    </row>
    <row r="140" s="2" customFormat="1" ht="16.5" customHeight="1">
      <c r="A140" s="33"/>
      <c r="B140" s="34"/>
      <c r="C140" s="211" t="s">
        <v>201</v>
      </c>
      <c r="D140" s="211" t="s">
        <v>143</v>
      </c>
      <c r="E140" s="212" t="s">
        <v>2515</v>
      </c>
      <c r="F140" s="213" t="s">
        <v>2516</v>
      </c>
      <c r="G140" s="214" t="s">
        <v>409</v>
      </c>
      <c r="H140" s="215">
        <v>4</v>
      </c>
      <c r="I140" s="216">
        <v>60700</v>
      </c>
      <c r="J140" s="216">
        <f>ROUND(I140*H140,2)</f>
        <v>242800</v>
      </c>
      <c r="K140" s="213" t="s">
        <v>1</v>
      </c>
      <c r="L140" s="39"/>
      <c r="M140" s="217" t="s">
        <v>1</v>
      </c>
      <c r="N140" s="218" t="s">
        <v>38</v>
      </c>
      <c r="O140" s="219">
        <v>0</v>
      </c>
      <c r="P140" s="219">
        <f>O140*H140</f>
        <v>0</v>
      </c>
      <c r="Q140" s="219">
        <v>0</v>
      </c>
      <c r="R140" s="219">
        <f>Q140*H140</f>
        <v>0</v>
      </c>
      <c r="S140" s="219">
        <v>0</v>
      </c>
      <c r="T140" s="220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221" t="s">
        <v>148</v>
      </c>
      <c r="AT140" s="221" t="s">
        <v>143</v>
      </c>
      <c r="AU140" s="221" t="s">
        <v>83</v>
      </c>
      <c r="AY140" s="18" t="s">
        <v>141</v>
      </c>
      <c r="BE140" s="222">
        <f>IF(N140="základní",J140,0)</f>
        <v>242800</v>
      </c>
      <c r="BF140" s="222">
        <f>IF(N140="snížená",J140,0)</f>
        <v>0</v>
      </c>
      <c r="BG140" s="222">
        <f>IF(N140="zákl. přenesená",J140,0)</f>
        <v>0</v>
      </c>
      <c r="BH140" s="222">
        <f>IF(N140="sníž. přenesená",J140,0)</f>
        <v>0</v>
      </c>
      <c r="BI140" s="222">
        <f>IF(N140="nulová",J140,0)</f>
        <v>0</v>
      </c>
      <c r="BJ140" s="18" t="s">
        <v>81</v>
      </c>
      <c r="BK140" s="222">
        <f>ROUND(I140*H140,2)</f>
        <v>242800</v>
      </c>
      <c r="BL140" s="18" t="s">
        <v>148</v>
      </c>
      <c r="BM140" s="221" t="s">
        <v>2517</v>
      </c>
    </row>
    <row r="141" s="2" customFormat="1" ht="16.5" customHeight="1">
      <c r="A141" s="33"/>
      <c r="B141" s="34"/>
      <c r="C141" s="211" t="s">
        <v>205</v>
      </c>
      <c r="D141" s="211" t="s">
        <v>143</v>
      </c>
      <c r="E141" s="212" t="s">
        <v>2518</v>
      </c>
      <c r="F141" s="213" t="s">
        <v>2519</v>
      </c>
      <c r="G141" s="214" t="s">
        <v>409</v>
      </c>
      <c r="H141" s="215">
        <v>1</v>
      </c>
      <c r="I141" s="216">
        <v>10875</v>
      </c>
      <c r="J141" s="216">
        <f>ROUND(I141*H141,2)</f>
        <v>10875</v>
      </c>
      <c r="K141" s="213" t="s">
        <v>1</v>
      </c>
      <c r="L141" s="39"/>
      <c r="M141" s="217" t="s">
        <v>1</v>
      </c>
      <c r="N141" s="218" t="s">
        <v>38</v>
      </c>
      <c r="O141" s="219">
        <v>0</v>
      </c>
      <c r="P141" s="219">
        <f>O141*H141</f>
        <v>0</v>
      </c>
      <c r="Q141" s="219">
        <v>0</v>
      </c>
      <c r="R141" s="219">
        <f>Q141*H141</f>
        <v>0</v>
      </c>
      <c r="S141" s="219">
        <v>0</v>
      </c>
      <c r="T141" s="220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221" t="s">
        <v>148</v>
      </c>
      <c r="AT141" s="221" t="s">
        <v>143</v>
      </c>
      <c r="AU141" s="221" t="s">
        <v>83</v>
      </c>
      <c r="AY141" s="18" t="s">
        <v>141</v>
      </c>
      <c r="BE141" s="222">
        <f>IF(N141="základní",J141,0)</f>
        <v>10875</v>
      </c>
      <c r="BF141" s="222">
        <f>IF(N141="snížená",J141,0)</f>
        <v>0</v>
      </c>
      <c r="BG141" s="222">
        <f>IF(N141="zákl. přenesená",J141,0)</f>
        <v>0</v>
      </c>
      <c r="BH141" s="222">
        <f>IF(N141="sníž. přenesená",J141,0)</f>
        <v>0</v>
      </c>
      <c r="BI141" s="222">
        <f>IF(N141="nulová",J141,0)</f>
        <v>0</v>
      </c>
      <c r="BJ141" s="18" t="s">
        <v>81</v>
      </c>
      <c r="BK141" s="222">
        <f>ROUND(I141*H141,2)</f>
        <v>10875</v>
      </c>
      <c r="BL141" s="18" t="s">
        <v>148</v>
      </c>
      <c r="BM141" s="221" t="s">
        <v>2520</v>
      </c>
    </row>
    <row r="142" s="2" customFormat="1" ht="16.5" customHeight="1">
      <c r="A142" s="33"/>
      <c r="B142" s="34"/>
      <c r="C142" s="211" t="s">
        <v>209</v>
      </c>
      <c r="D142" s="211" t="s">
        <v>143</v>
      </c>
      <c r="E142" s="212" t="s">
        <v>2521</v>
      </c>
      <c r="F142" s="213" t="s">
        <v>2522</v>
      </c>
      <c r="G142" s="214" t="s">
        <v>2523</v>
      </c>
      <c r="H142" s="215">
        <v>1</v>
      </c>
      <c r="I142" s="216">
        <v>16250</v>
      </c>
      <c r="J142" s="216">
        <f>ROUND(I142*H142,2)</f>
        <v>16250</v>
      </c>
      <c r="K142" s="213" t="s">
        <v>1</v>
      </c>
      <c r="L142" s="39"/>
      <c r="M142" s="217" t="s">
        <v>1</v>
      </c>
      <c r="N142" s="218" t="s">
        <v>38</v>
      </c>
      <c r="O142" s="219">
        <v>0</v>
      </c>
      <c r="P142" s="219">
        <f>O142*H142</f>
        <v>0</v>
      </c>
      <c r="Q142" s="219">
        <v>0</v>
      </c>
      <c r="R142" s="219">
        <f>Q142*H142</f>
        <v>0</v>
      </c>
      <c r="S142" s="219">
        <v>0</v>
      </c>
      <c r="T142" s="220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221" t="s">
        <v>148</v>
      </c>
      <c r="AT142" s="221" t="s">
        <v>143</v>
      </c>
      <c r="AU142" s="221" t="s">
        <v>83</v>
      </c>
      <c r="AY142" s="18" t="s">
        <v>141</v>
      </c>
      <c r="BE142" s="222">
        <f>IF(N142="základní",J142,0)</f>
        <v>16250</v>
      </c>
      <c r="BF142" s="222">
        <f>IF(N142="snížená",J142,0)</f>
        <v>0</v>
      </c>
      <c r="BG142" s="222">
        <f>IF(N142="zákl. přenesená",J142,0)</f>
        <v>0</v>
      </c>
      <c r="BH142" s="222">
        <f>IF(N142="sníž. přenesená",J142,0)</f>
        <v>0</v>
      </c>
      <c r="BI142" s="222">
        <f>IF(N142="nulová",J142,0)</f>
        <v>0</v>
      </c>
      <c r="BJ142" s="18" t="s">
        <v>81</v>
      </c>
      <c r="BK142" s="222">
        <f>ROUND(I142*H142,2)</f>
        <v>16250</v>
      </c>
      <c r="BL142" s="18" t="s">
        <v>148</v>
      </c>
      <c r="BM142" s="221" t="s">
        <v>2524</v>
      </c>
    </row>
    <row r="143" s="2" customFormat="1" ht="16.5" customHeight="1">
      <c r="A143" s="33"/>
      <c r="B143" s="34"/>
      <c r="C143" s="211" t="s">
        <v>213</v>
      </c>
      <c r="D143" s="211" t="s">
        <v>143</v>
      </c>
      <c r="E143" s="212" t="s">
        <v>2525</v>
      </c>
      <c r="F143" s="213" t="s">
        <v>2526</v>
      </c>
      <c r="G143" s="214" t="s">
        <v>409</v>
      </c>
      <c r="H143" s="215">
        <v>4</v>
      </c>
      <c r="I143" s="216">
        <v>57.5</v>
      </c>
      <c r="J143" s="216">
        <f>ROUND(I143*H143,2)</f>
        <v>230</v>
      </c>
      <c r="K143" s="213" t="s">
        <v>1</v>
      </c>
      <c r="L143" s="39"/>
      <c r="M143" s="217" t="s">
        <v>1</v>
      </c>
      <c r="N143" s="218" t="s">
        <v>38</v>
      </c>
      <c r="O143" s="219">
        <v>0</v>
      </c>
      <c r="P143" s="219">
        <f>O143*H143</f>
        <v>0</v>
      </c>
      <c r="Q143" s="219">
        <v>0</v>
      </c>
      <c r="R143" s="219">
        <f>Q143*H143</f>
        <v>0</v>
      </c>
      <c r="S143" s="219">
        <v>0</v>
      </c>
      <c r="T143" s="220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221" t="s">
        <v>148</v>
      </c>
      <c r="AT143" s="221" t="s">
        <v>143</v>
      </c>
      <c r="AU143" s="221" t="s">
        <v>83</v>
      </c>
      <c r="AY143" s="18" t="s">
        <v>141</v>
      </c>
      <c r="BE143" s="222">
        <f>IF(N143="základní",J143,0)</f>
        <v>230</v>
      </c>
      <c r="BF143" s="222">
        <f>IF(N143="snížená",J143,0)</f>
        <v>0</v>
      </c>
      <c r="BG143" s="222">
        <f>IF(N143="zákl. přenesená",J143,0)</f>
        <v>0</v>
      </c>
      <c r="BH143" s="222">
        <f>IF(N143="sníž. přenesená",J143,0)</f>
        <v>0</v>
      </c>
      <c r="BI143" s="222">
        <f>IF(N143="nulová",J143,0)</f>
        <v>0</v>
      </c>
      <c r="BJ143" s="18" t="s">
        <v>81</v>
      </c>
      <c r="BK143" s="222">
        <f>ROUND(I143*H143,2)</f>
        <v>230</v>
      </c>
      <c r="BL143" s="18" t="s">
        <v>148</v>
      </c>
      <c r="BM143" s="221" t="s">
        <v>2527</v>
      </c>
    </row>
    <row r="144" s="2" customFormat="1" ht="16.5" customHeight="1">
      <c r="A144" s="33"/>
      <c r="B144" s="34"/>
      <c r="C144" s="211" t="s">
        <v>8</v>
      </c>
      <c r="D144" s="211" t="s">
        <v>143</v>
      </c>
      <c r="E144" s="212" t="s">
        <v>2528</v>
      </c>
      <c r="F144" s="213" t="s">
        <v>2529</v>
      </c>
      <c r="G144" s="214" t="s">
        <v>409</v>
      </c>
      <c r="H144" s="215">
        <v>1</v>
      </c>
      <c r="I144" s="216">
        <v>1250</v>
      </c>
      <c r="J144" s="216">
        <f>ROUND(I144*H144,2)</f>
        <v>1250</v>
      </c>
      <c r="K144" s="213" t="s">
        <v>1</v>
      </c>
      <c r="L144" s="39"/>
      <c r="M144" s="217" t="s">
        <v>1</v>
      </c>
      <c r="N144" s="218" t="s">
        <v>38</v>
      </c>
      <c r="O144" s="219">
        <v>0</v>
      </c>
      <c r="P144" s="219">
        <f>O144*H144</f>
        <v>0</v>
      </c>
      <c r="Q144" s="219">
        <v>0</v>
      </c>
      <c r="R144" s="219">
        <f>Q144*H144</f>
        <v>0</v>
      </c>
      <c r="S144" s="219">
        <v>0</v>
      </c>
      <c r="T144" s="220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221" t="s">
        <v>148</v>
      </c>
      <c r="AT144" s="221" t="s">
        <v>143</v>
      </c>
      <c r="AU144" s="221" t="s">
        <v>83</v>
      </c>
      <c r="AY144" s="18" t="s">
        <v>141</v>
      </c>
      <c r="BE144" s="222">
        <f>IF(N144="základní",J144,0)</f>
        <v>1250</v>
      </c>
      <c r="BF144" s="222">
        <f>IF(N144="snížená",J144,0)</f>
        <v>0</v>
      </c>
      <c r="BG144" s="222">
        <f>IF(N144="zákl. přenesená",J144,0)</f>
        <v>0</v>
      </c>
      <c r="BH144" s="222">
        <f>IF(N144="sníž. přenesená",J144,0)</f>
        <v>0</v>
      </c>
      <c r="BI144" s="222">
        <f>IF(N144="nulová",J144,0)</f>
        <v>0</v>
      </c>
      <c r="BJ144" s="18" t="s">
        <v>81</v>
      </c>
      <c r="BK144" s="222">
        <f>ROUND(I144*H144,2)</f>
        <v>1250</v>
      </c>
      <c r="BL144" s="18" t="s">
        <v>148</v>
      </c>
      <c r="BM144" s="221" t="s">
        <v>2530</v>
      </c>
    </row>
    <row r="145" s="2" customFormat="1" ht="24.15" customHeight="1">
      <c r="A145" s="33"/>
      <c r="B145" s="34"/>
      <c r="C145" s="211" t="s">
        <v>224</v>
      </c>
      <c r="D145" s="211" t="s">
        <v>143</v>
      </c>
      <c r="E145" s="212" t="s">
        <v>2531</v>
      </c>
      <c r="F145" s="213" t="s">
        <v>2532</v>
      </c>
      <c r="G145" s="214" t="s">
        <v>2523</v>
      </c>
      <c r="H145" s="215">
        <v>1</v>
      </c>
      <c r="I145" s="216">
        <v>1875</v>
      </c>
      <c r="J145" s="216">
        <f>ROUND(I145*H145,2)</f>
        <v>1875</v>
      </c>
      <c r="K145" s="213" t="s">
        <v>1</v>
      </c>
      <c r="L145" s="39"/>
      <c r="M145" s="217" t="s">
        <v>1</v>
      </c>
      <c r="N145" s="218" t="s">
        <v>38</v>
      </c>
      <c r="O145" s="219">
        <v>0</v>
      </c>
      <c r="P145" s="219">
        <f>O145*H145</f>
        <v>0</v>
      </c>
      <c r="Q145" s="219">
        <v>0</v>
      </c>
      <c r="R145" s="219">
        <f>Q145*H145</f>
        <v>0</v>
      </c>
      <c r="S145" s="219">
        <v>0</v>
      </c>
      <c r="T145" s="220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221" t="s">
        <v>148</v>
      </c>
      <c r="AT145" s="221" t="s">
        <v>143</v>
      </c>
      <c r="AU145" s="221" t="s">
        <v>83</v>
      </c>
      <c r="AY145" s="18" t="s">
        <v>141</v>
      </c>
      <c r="BE145" s="222">
        <f>IF(N145="základní",J145,0)</f>
        <v>1875</v>
      </c>
      <c r="BF145" s="222">
        <f>IF(N145="snížená",J145,0)</f>
        <v>0</v>
      </c>
      <c r="BG145" s="222">
        <f>IF(N145="zákl. přenesená",J145,0)</f>
        <v>0</v>
      </c>
      <c r="BH145" s="222">
        <f>IF(N145="sníž. přenesená",J145,0)</f>
        <v>0</v>
      </c>
      <c r="BI145" s="222">
        <f>IF(N145="nulová",J145,0)</f>
        <v>0</v>
      </c>
      <c r="BJ145" s="18" t="s">
        <v>81</v>
      </c>
      <c r="BK145" s="222">
        <f>ROUND(I145*H145,2)</f>
        <v>1875</v>
      </c>
      <c r="BL145" s="18" t="s">
        <v>148</v>
      </c>
      <c r="BM145" s="221" t="s">
        <v>2533</v>
      </c>
    </row>
    <row r="146" s="2" customFormat="1" ht="16.5" customHeight="1">
      <c r="A146" s="33"/>
      <c r="B146" s="34"/>
      <c r="C146" s="211" t="s">
        <v>229</v>
      </c>
      <c r="D146" s="211" t="s">
        <v>143</v>
      </c>
      <c r="E146" s="212" t="s">
        <v>2534</v>
      </c>
      <c r="F146" s="213" t="s">
        <v>2535</v>
      </c>
      <c r="G146" s="214" t="s">
        <v>176</v>
      </c>
      <c r="H146" s="215">
        <v>60</v>
      </c>
      <c r="I146" s="216">
        <v>10</v>
      </c>
      <c r="J146" s="216">
        <f>ROUND(I146*H146,2)</f>
        <v>600</v>
      </c>
      <c r="K146" s="213" t="s">
        <v>1</v>
      </c>
      <c r="L146" s="39"/>
      <c r="M146" s="217" t="s">
        <v>1</v>
      </c>
      <c r="N146" s="218" t="s">
        <v>38</v>
      </c>
      <c r="O146" s="219">
        <v>0</v>
      </c>
      <c r="P146" s="219">
        <f>O146*H146</f>
        <v>0</v>
      </c>
      <c r="Q146" s="219">
        <v>0</v>
      </c>
      <c r="R146" s="219">
        <f>Q146*H146</f>
        <v>0</v>
      </c>
      <c r="S146" s="219">
        <v>0</v>
      </c>
      <c r="T146" s="220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221" t="s">
        <v>148</v>
      </c>
      <c r="AT146" s="221" t="s">
        <v>143</v>
      </c>
      <c r="AU146" s="221" t="s">
        <v>83</v>
      </c>
      <c r="AY146" s="18" t="s">
        <v>141</v>
      </c>
      <c r="BE146" s="222">
        <f>IF(N146="základní",J146,0)</f>
        <v>600</v>
      </c>
      <c r="BF146" s="222">
        <f>IF(N146="snížená",J146,0)</f>
        <v>0</v>
      </c>
      <c r="BG146" s="222">
        <f>IF(N146="zákl. přenesená",J146,0)</f>
        <v>0</v>
      </c>
      <c r="BH146" s="222">
        <f>IF(N146="sníž. přenesená",J146,0)</f>
        <v>0</v>
      </c>
      <c r="BI146" s="222">
        <f>IF(N146="nulová",J146,0)</f>
        <v>0</v>
      </c>
      <c r="BJ146" s="18" t="s">
        <v>81</v>
      </c>
      <c r="BK146" s="222">
        <f>ROUND(I146*H146,2)</f>
        <v>600</v>
      </c>
      <c r="BL146" s="18" t="s">
        <v>148</v>
      </c>
      <c r="BM146" s="221" t="s">
        <v>2536</v>
      </c>
    </row>
    <row r="147" s="2" customFormat="1" ht="16.5" customHeight="1">
      <c r="A147" s="33"/>
      <c r="B147" s="34"/>
      <c r="C147" s="211" t="s">
        <v>317</v>
      </c>
      <c r="D147" s="211" t="s">
        <v>143</v>
      </c>
      <c r="E147" s="212" t="s">
        <v>2537</v>
      </c>
      <c r="F147" s="213" t="s">
        <v>2538</v>
      </c>
      <c r="G147" s="214" t="s">
        <v>2523</v>
      </c>
      <c r="H147" s="215">
        <v>1</v>
      </c>
      <c r="I147" s="216">
        <v>625</v>
      </c>
      <c r="J147" s="216">
        <f>ROUND(I147*H147,2)</f>
        <v>625</v>
      </c>
      <c r="K147" s="213" t="s">
        <v>1</v>
      </c>
      <c r="L147" s="39"/>
      <c r="M147" s="217" t="s">
        <v>1</v>
      </c>
      <c r="N147" s="218" t="s">
        <v>38</v>
      </c>
      <c r="O147" s="219">
        <v>0</v>
      </c>
      <c r="P147" s="219">
        <f>O147*H147</f>
        <v>0</v>
      </c>
      <c r="Q147" s="219">
        <v>0</v>
      </c>
      <c r="R147" s="219">
        <f>Q147*H147</f>
        <v>0</v>
      </c>
      <c r="S147" s="219">
        <v>0</v>
      </c>
      <c r="T147" s="220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221" t="s">
        <v>148</v>
      </c>
      <c r="AT147" s="221" t="s">
        <v>143</v>
      </c>
      <c r="AU147" s="221" t="s">
        <v>83</v>
      </c>
      <c r="AY147" s="18" t="s">
        <v>141</v>
      </c>
      <c r="BE147" s="222">
        <f>IF(N147="základní",J147,0)</f>
        <v>625</v>
      </c>
      <c r="BF147" s="222">
        <f>IF(N147="snížená",J147,0)</f>
        <v>0</v>
      </c>
      <c r="BG147" s="222">
        <f>IF(N147="zákl. přenesená",J147,0)</f>
        <v>0</v>
      </c>
      <c r="BH147" s="222">
        <f>IF(N147="sníž. přenesená",J147,0)</f>
        <v>0</v>
      </c>
      <c r="BI147" s="222">
        <f>IF(N147="nulová",J147,0)</f>
        <v>0</v>
      </c>
      <c r="BJ147" s="18" t="s">
        <v>81</v>
      </c>
      <c r="BK147" s="222">
        <f>ROUND(I147*H147,2)</f>
        <v>625</v>
      </c>
      <c r="BL147" s="18" t="s">
        <v>148</v>
      </c>
      <c r="BM147" s="221" t="s">
        <v>2539</v>
      </c>
    </row>
    <row r="148" s="2" customFormat="1" ht="16.5" customHeight="1">
      <c r="A148" s="33"/>
      <c r="B148" s="34"/>
      <c r="C148" s="211" t="s">
        <v>327</v>
      </c>
      <c r="D148" s="211" t="s">
        <v>143</v>
      </c>
      <c r="E148" s="212" t="s">
        <v>2540</v>
      </c>
      <c r="F148" s="213" t="s">
        <v>2541</v>
      </c>
      <c r="G148" s="214" t="s">
        <v>2523</v>
      </c>
      <c r="H148" s="215">
        <v>1</v>
      </c>
      <c r="I148" s="216">
        <v>1250</v>
      </c>
      <c r="J148" s="216">
        <f>ROUND(I148*H148,2)</f>
        <v>1250</v>
      </c>
      <c r="K148" s="213" t="s">
        <v>1</v>
      </c>
      <c r="L148" s="39"/>
      <c r="M148" s="217" t="s">
        <v>1</v>
      </c>
      <c r="N148" s="218" t="s">
        <v>38</v>
      </c>
      <c r="O148" s="219">
        <v>0</v>
      </c>
      <c r="P148" s="219">
        <f>O148*H148</f>
        <v>0</v>
      </c>
      <c r="Q148" s="219">
        <v>0</v>
      </c>
      <c r="R148" s="219">
        <f>Q148*H148</f>
        <v>0</v>
      </c>
      <c r="S148" s="219">
        <v>0</v>
      </c>
      <c r="T148" s="220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221" t="s">
        <v>148</v>
      </c>
      <c r="AT148" s="221" t="s">
        <v>143</v>
      </c>
      <c r="AU148" s="221" t="s">
        <v>83</v>
      </c>
      <c r="AY148" s="18" t="s">
        <v>141</v>
      </c>
      <c r="BE148" s="222">
        <f>IF(N148="základní",J148,0)</f>
        <v>1250</v>
      </c>
      <c r="BF148" s="222">
        <f>IF(N148="snížená",J148,0)</f>
        <v>0</v>
      </c>
      <c r="BG148" s="222">
        <f>IF(N148="zákl. přenesená",J148,0)</f>
        <v>0</v>
      </c>
      <c r="BH148" s="222">
        <f>IF(N148="sníž. přenesená",J148,0)</f>
        <v>0</v>
      </c>
      <c r="BI148" s="222">
        <f>IF(N148="nulová",J148,0)</f>
        <v>0</v>
      </c>
      <c r="BJ148" s="18" t="s">
        <v>81</v>
      </c>
      <c r="BK148" s="222">
        <f>ROUND(I148*H148,2)</f>
        <v>1250</v>
      </c>
      <c r="BL148" s="18" t="s">
        <v>148</v>
      </c>
      <c r="BM148" s="221" t="s">
        <v>2542</v>
      </c>
    </row>
    <row r="149" s="2" customFormat="1" ht="24.15" customHeight="1">
      <c r="A149" s="33"/>
      <c r="B149" s="34"/>
      <c r="C149" s="211" t="s">
        <v>332</v>
      </c>
      <c r="D149" s="211" t="s">
        <v>143</v>
      </c>
      <c r="E149" s="212" t="s">
        <v>2543</v>
      </c>
      <c r="F149" s="213" t="s">
        <v>2544</v>
      </c>
      <c r="G149" s="214" t="s">
        <v>2523</v>
      </c>
      <c r="H149" s="215">
        <v>1</v>
      </c>
      <c r="I149" s="216">
        <v>7500</v>
      </c>
      <c r="J149" s="216">
        <f>ROUND(I149*H149,2)</f>
        <v>7500</v>
      </c>
      <c r="K149" s="213" t="s">
        <v>1</v>
      </c>
      <c r="L149" s="39"/>
      <c r="M149" s="217" t="s">
        <v>1</v>
      </c>
      <c r="N149" s="218" t="s">
        <v>38</v>
      </c>
      <c r="O149" s="219">
        <v>0</v>
      </c>
      <c r="P149" s="219">
        <f>O149*H149</f>
        <v>0</v>
      </c>
      <c r="Q149" s="219">
        <v>0</v>
      </c>
      <c r="R149" s="219">
        <f>Q149*H149</f>
        <v>0</v>
      </c>
      <c r="S149" s="219">
        <v>0</v>
      </c>
      <c r="T149" s="220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221" t="s">
        <v>148</v>
      </c>
      <c r="AT149" s="221" t="s">
        <v>143</v>
      </c>
      <c r="AU149" s="221" t="s">
        <v>83</v>
      </c>
      <c r="AY149" s="18" t="s">
        <v>141</v>
      </c>
      <c r="BE149" s="222">
        <f>IF(N149="základní",J149,0)</f>
        <v>7500</v>
      </c>
      <c r="BF149" s="222">
        <f>IF(N149="snížená",J149,0)</f>
        <v>0</v>
      </c>
      <c r="BG149" s="222">
        <f>IF(N149="zákl. přenesená",J149,0)</f>
        <v>0</v>
      </c>
      <c r="BH149" s="222">
        <f>IF(N149="sníž. přenesená",J149,0)</f>
        <v>0</v>
      </c>
      <c r="BI149" s="222">
        <f>IF(N149="nulová",J149,0)</f>
        <v>0</v>
      </c>
      <c r="BJ149" s="18" t="s">
        <v>81</v>
      </c>
      <c r="BK149" s="222">
        <f>ROUND(I149*H149,2)</f>
        <v>7500</v>
      </c>
      <c r="BL149" s="18" t="s">
        <v>148</v>
      </c>
      <c r="BM149" s="221" t="s">
        <v>2545</v>
      </c>
    </row>
    <row r="150" s="2" customFormat="1" ht="16.5" customHeight="1">
      <c r="A150" s="33"/>
      <c r="B150" s="34"/>
      <c r="C150" s="211" t="s">
        <v>7</v>
      </c>
      <c r="D150" s="211" t="s">
        <v>143</v>
      </c>
      <c r="E150" s="212" t="s">
        <v>2546</v>
      </c>
      <c r="F150" s="213" t="s">
        <v>2547</v>
      </c>
      <c r="G150" s="214" t="s">
        <v>2523</v>
      </c>
      <c r="H150" s="215">
        <v>1</v>
      </c>
      <c r="I150" s="216">
        <v>2500</v>
      </c>
      <c r="J150" s="216">
        <f>ROUND(I150*H150,2)</f>
        <v>2500</v>
      </c>
      <c r="K150" s="213" t="s">
        <v>1</v>
      </c>
      <c r="L150" s="39"/>
      <c r="M150" s="217" t="s">
        <v>1</v>
      </c>
      <c r="N150" s="218" t="s">
        <v>38</v>
      </c>
      <c r="O150" s="219">
        <v>0</v>
      </c>
      <c r="P150" s="219">
        <f>O150*H150</f>
        <v>0</v>
      </c>
      <c r="Q150" s="219">
        <v>0</v>
      </c>
      <c r="R150" s="219">
        <f>Q150*H150</f>
        <v>0</v>
      </c>
      <c r="S150" s="219">
        <v>0</v>
      </c>
      <c r="T150" s="220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221" t="s">
        <v>148</v>
      </c>
      <c r="AT150" s="221" t="s">
        <v>143</v>
      </c>
      <c r="AU150" s="221" t="s">
        <v>83</v>
      </c>
      <c r="AY150" s="18" t="s">
        <v>141</v>
      </c>
      <c r="BE150" s="222">
        <f>IF(N150="základní",J150,0)</f>
        <v>2500</v>
      </c>
      <c r="BF150" s="222">
        <f>IF(N150="snížená",J150,0)</f>
        <v>0</v>
      </c>
      <c r="BG150" s="222">
        <f>IF(N150="zákl. přenesená",J150,0)</f>
        <v>0</v>
      </c>
      <c r="BH150" s="222">
        <f>IF(N150="sníž. přenesená",J150,0)</f>
        <v>0</v>
      </c>
      <c r="BI150" s="222">
        <f>IF(N150="nulová",J150,0)</f>
        <v>0</v>
      </c>
      <c r="BJ150" s="18" t="s">
        <v>81</v>
      </c>
      <c r="BK150" s="222">
        <f>ROUND(I150*H150,2)</f>
        <v>2500</v>
      </c>
      <c r="BL150" s="18" t="s">
        <v>148</v>
      </c>
      <c r="BM150" s="221" t="s">
        <v>2548</v>
      </c>
    </row>
    <row r="151" s="2" customFormat="1" ht="16.5" customHeight="1">
      <c r="A151" s="33"/>
      <c r="B151" s="34"/>
      <c r="C151" s="211" t="s">
        <v>342</v>
      </c>
      <c r="D151" s="211" t="s">
        <v>143</v>
      </c>
      <c r="E151" s="212" t="s">
        <v>2549</v>
      </c>
      <c r="F151" s="213" t="s">
        <v>2550</v>
      </c>
      <c r="G151" s="214" t="s">
        <v>176</v>
      </c>
      <c r="H151" s="215">
        <v>80</v>
      </c>
      <c r="I151" s="216">
        <v>56.25</v>
      </c>
      <c r="J151" s="216">
        <f>ROUND(I151*H151,2)</f>
        <v>4500</v>
      </c>
      <c r="K151" s="213" t="s">
        <v>1</v>
      </c>
      <c r="L151" s="39"/>
      <c r="M151" s="217" t="s">
        <v>1</v>
      </c>
      <c r="N151" s="218" t="s">
        <v>38</v>
      </c>
      <c r="O151" s="219">
        <v>0</v>
      </c>
      <c r="P151" s="219">
        <f>O151*H151</f>
        <v>0</v>
      </c>
      <c r="Q151" s="219">
        <v>0</v>
      </c>
      <c r="R151" s="219">
        <f>Q151*H151</f>
        <v>0</v>
      </c>
      <c r="S151" s="219">
        <v>0</v>
      </c>
      <c r="T151" s="220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221" t="s">
        <v>148</v>
      </c>
      <c r="AT151" s="221" t="s">
        <v>143</v>
      </c>
      <c r="AU151" s="221" t="s">
        <v>83</v>
      </c>
      <c r="AY151" s="18" t="s">
        <v>141</v>
      </c>
      <c r="BE151" s="222">
        <f>IF(N151="základní",J151,0)</f>
        <v>4500</v>
      </c>
      <c r="BF151" s="222">
        <f>IF(N151="snížená",J151,0)</f>
        <v>0</v>
      </c>
      <c r="BG151" s="222">
        <f>IF(N151="zákl. přenesená",J151,0)</f>
        <v>0</v>
      </c>
      <c r="BH151" s="222">
        <f>IF(N151="sníž. přenesená",J151,0)</f>
        <v>0</v>
      </c>
      <c r="BI151" s="222">
        <f>IF(N151="nulová",J151,0)</f>
        <v>0</v>
      </c>
      <c r="BJ151" s="18" t="s">
        <v>81</v>
      </c>
      <c r="BK151" s="222">
        <f>ROUND(I151*H151,2)</f>
        <v>4500</v>
      </c>
      <c r="BL151" s="18" t="s">
        <v>148</v>
      </c>
      <c r="BM151" s="221" t="s">
        <v>2551</v>
      </c>
    </row>
    <row r="152" s="2" customFormat="1" ht="16.5" customHeight="1">
      <c r="A152" s="33"/>
      <c r="B152" s="34"/>
      <c r="C152" s="211" t="s">
        <v>347</v>
      </c>
      <c r="D152" s="211" t="s">
        <v>143</v>
      </c>
      <c r="E152" s="212" t="s">
        <v>2552</v>
      </c>
      <c r="F152" s="213" t="s">
        <v>2553</v>
      </c>
      <c r="G152" s="214" t="s">
        <v>409</v>
      </c>
      <c r="H152" s="215">
        <v>3</v>
      </c>
      <c r="I152" s="216">
        <v>20</v>
      </c>
      <c r="J152" s="216">
        <f>ROUND(I152*H152,2)</f>
        <v>60</v>
      </c>
      <c r="K152" s="213" t="s">
        <v>1</v>
      </c>
      <c r="L152" s="39"/>
      <c r="M152" s="217" t="s">
        <v>1</v>
      </c>
      <c r="N152" s="218" t="s">
        <v>38</v>
      </c>
      <c r="O152" s="219">
        <v>0</v>
      </c>
      <c r="P152" s="219">
        <f>O152*H152</f>
        <v>0</v>
      </c>
      <c r="Q152" s="219">
        <v>0</v>
      </c>
      <c r="R152" s="219">
        <f>Q152*H152</f>
        <v>0</v>
      </c>
      <c r="S152" s="219">
        <v>0</v>
      </c>
      <c r="T152" s="220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221" t="s">
        <v>148</v>
      </c>
      <c r="AT152" s="221" t="s">
        <v>143</v>
      </c>
      <c r="AU152" s="221" t="s">
        <v>83</v>
      </c>
      <c r="AY152" s="18" t="s">
        <v>141</v>
      </c>
      <c r="BE152" s="222">
        <f>IF(N152="základní",J152,0)</f>
        <v>60</v>
      </c>
      <c r="BF152" s="222">
        <f>IF(N152="snížená",J152,0)</f>
        <v>0</v>
      </c>
      <c r="BG152" s="222">
        <f>IF(N152="zákl. přenesená",J152,0)</f>
        <v>0</v>
      </c>
      <c r="BH152" s="222">
        <f>IF(N152="sníž. přenesená",J152,0)</f>
        <v>0</v>
      </c>
      <c r="BI152" s="222">
        <f>IF(N152="nulová",J152,0)</f>
        <v>0</v>
      </c>
      <c r="BJ152" s="18" t="s">
        <v>81</v>
      </c>
      <c r="BK152" s="222">
        <f>ROUND(I152*H152,2)</f>
        <v>60</v>
      </c>
      <c r="BL152" s="18" t="s">
        <v>148</v>
      </c>
      <c r="BM152" s="221" t="s">
        <v>2554</v>
      </c>
    </row>
    <row r="153" s="2" customFormat="1" ht="16.5" customHeight="1">
      <c r="A153" s="33"/>
      <c r="B153" s="34"/>
      <c r="C153" s="211" t="s">
        <v>354</v>
      </c>
      <c r="D153" s="211" t="s">
        <v>143</v>
      </c>
      <c r="E153" s="212" t="s">
        <v>2555</v>
      </c>
      <c r="F153" s="213" t="s">
        <v>2556</v>
      </c>
      <c r="G153" s="214" t="s">
        <v>409</v>
      </c>
      <c r="H153" s="215">
        <v>2</v>
      </c>
      <c r="I153" s="216">
        <v>53.75</v>
      </c>
      <c r="J153" s="216">
        <f>ROUND(I153*H153,2)</f>
        <v>107.5</v>
      </c>
      <c r="K153" s="213" t="s">
        <v>1</v>
      </c>
      <c r="L153" s="39"/>
      <c r="M153" s="217" t="s">
        <v>1</v>
      </c>
      <c r="N153" s="218" t="s">
        <v>38</v>
      </c>
      <c r="O153" s="219">
        <v>0</v>
      </c>
      <c r="P153" s="219">
        <f>O153*H153</f>
        <v>0</v>
      </c>
      <c r="Q153" s="219">
        <v>0</v>
      </c>
      <c r="R153" s="219">
        <f>Q153*H153</f>
        <v>0</v>
      </c>
      <c r="S153" s="219">
        <v>0</v>
      </c>
      <c r="T153" s="220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221" t="s">
        <v>148</v>
      </c>
      <c r="AT153" s="221" t="s">
        <v>143</v>
      </c>
      <c r="AU153" s="221" t="s">
        <v>83</v>
      </c>
      <c r="AY153" s="18" t="s">
        <v>141</v>
      </c>
      <c r="BE153" s="222">
        <f>IF(N153="základní",J153,0)</f>
        <v>107.5</v>
      </c>
      <c r="BF153" s="222">
        <f>IF(N153="snížená",J153,0)</f>
        <v>0</v>
      </c>
      <c r="BG153" s="222">
        <f>IF(N153="zákl. přenesená",J153,0)</f>
        <v>0</v>
      </c>
      <c r="BH153" s="222">
        <f>IF(N153="sníž. přenesená",J153,0)</f>
        <v>0</v>
      </c>
      <c r="BI153" s="222">
        <f>IF(N153="nulová",J153,0)</f>
        <v>0</v>
      </c>
      <c r="BJ153" s="18" t="s">
        <v>81</v>
      </c>
      <c r="BK153" s="222">
        <f>ROUND(I153*H153,2)</f>
        <v>107.5</v>
      </c>
      <c r="BL153" s="18" t="s">
        <v>148</v>
      </c>
      <c r="BM153" s="221" t="s">
        <v>2557</v>
      </c>
    </row>
    <row r="154" s="2" customFormat="1" ht="16.5" customHeight="1">
      <c r="A154" s="33"/>
      <c r="B154" s="34"/>
      <c r="C154" s="211" t="s">
        <v>360</v>
      </c>
      <c r="D154" s="211" t="s">
        <v>143</v>
      </c>
      <c r="E154" s="212" t="s">
        <v>2558</v>
      </c>
      <c r="F154" s="213" t="s">
        <v>2559</v>
      </c>
      <c r="G154" s="214" t="s">
        <v>176</v>
      </c>
      <c r="H154" s="215">
        <v>30</v>
      </c>
      <c r="I154" s="216">
        <v>40</v>
      </c>
      <c r="J154" s="216">
        <f>ROUND(I154*H154,2)</f>
        <v>1200</v>
      </c>
      <c r="K154" s="213" t="s">
        <v>1</v>
      </c>
      <c r="L154" s="39"/>
      <c r="M154" s="217" t="s">
        <v>1</v>
      </c>
      <c r="N154" s="218" t="s">
        <v>38</v>
      </c>
      <c r="O154" s="219">
        <v>0</v>
      </c>
      <c r="P154" s="219">
        <f>O154*H154</f>
        <v>0</v>
      </c>
      <c r="Q154" s="219">
        <v>0</v>
      </c>
      <c r="R154" s="219">
        <f>Q154*H154</f>
        <v>0</v>
      </c>
      <c r="S154" s="219">
        <v>0</v>
      </c>
      <c r="T154" s="220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221" t="s">
        <v>148</v>
      </c>
      <c r="AT154" s="221" t="s">
        <v>143</v>
      </c>
      <c r="AU154" s="221" t="s">
        <v>83</v>
      </c>
      <c r="AY154" s="18" t="s">
        <v>141</v>
      </c>
      <c r="BE154" s="222">
        <f>IF(N154="základní",J154,0)</f>
        <v>1200</v>
      </c>
      <c r="BF154" s="222">
        <f>IF(N154="snížená",J154,0)</f>
        <v>0</v>
      </c>
      <c r="BG154" s="222">
        <f>IF(N154="zákl. přenesená",J154,0)</f>
        <v>0</v>
      </c>
      <c r="BH154" s="222">
        <f>IF(N154="sníž. přenesená",J154,0)</f>
        <v>0</v>
      </c>
      <c r="BI154" s="222">
        <f>IF(N154="nulová",J154,0)</f>
        <v>0</v>
      </c>
      <c r="BJ154" s="18" t="s">
        <v>81</v>
      </c>
      <c r="BK154" s="222">
        <f>ROUND(I154*H154,2)</f>
        <v>1200</v>
      </c>
      <c r="BL154" s="18" t="s">
        <v>148</v>
      </c>
      <c r="BM154" s="221" t="s">
        <v>2560</v>
      </c>
    </row>
    <row r="155" s="2" customFormat="1" ht="21.75" customHeight="1">
      <c r="A155" s="33"/>
      <c r="B155" s="34"/>
      <c r="C155" s="211" t="s">
        <v>365</v>
      </c>
      <c r="D155" s="211" t="s">
        <v>143</v>
      </c>
      <c r="E155" s="212" t="s">
        <v>2561</v>
      </c>
      <c r="F155" s="213" t="s">
        <v>2562</v>
      </c>
      <c r="G155" s="214" t="s">
        <v>409</v>
      </c>
      <c r="H155" s="215">
        <v>2</v>
      </c>
      <c r="I155" s="216">
        <v>875</v>
      </c>
      <c r="J155" s="216">
        <f>ROUND(I155*H155,2)</f>
        <v>1750</v>
      </c>
      <c r="K155" s="213" t="s">
        <v>1</v>
      </c>
      <c r="L155" s="39"/>
      <c r="M155" s="217" t="s">
        <v>1</v>
      </c>
      <c r="N155" s="218" t="s">
        <v>38</v>
      </c>
      <c r="O155" s="219">
        <v>0</v>
      </c>
      <c r="P155" s="219">
        <f>O155*H155</f>
        <v>0</v>
      </c>
      <c r="Q155" s="219">
        <v>0</v>
      </c>
      <c r="R155" s="219">
        <f>Q155*H155</f>
        <v>0</v>
      </c>
      <c r="S155" s="219">
        <v>0</v>
      </c>
      <c r="T155" s="220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221" t="s">
        <v>148</v>
      </c>
      <c r="AT155" s="221" t="s">
        <v>143</v>
      </c>
      <c r="AU155" s="221" t="s">
        <v>83</v>
      </c>
      <c r="AY155" s="18" t="s">
        <v>141</v>
      </c>
      <c r="BE155" s="222">
        <f>IF(N155="základní",J155,0)</f>
        <v>1750</v>
      </c>
      <c r="BF155" s="222">
        <f>IF(N155="snížená",J155,0)</f>
        <v>0</v>
      </c>
      <c r="BG155" s="222">
        <f>IF(N155="zákl. přenesená",J155,0)</f>
        <v>0</v>
      </c>
      <c r="BH155" s="222">
        <f>IF(N155="sníž. přenesená",J155,0)</f>
        <v>0</v>
      </c>
      <c r="BI155" s="222">
        <f>IF(N155="nulová",J155,0)</f>
        <v>0</v>
      </c>
      <c r="BJ155" s="18" t="s">
        <v>81</v>
      </c>
      <c r="BK155" s="222">
        <f>ROUND(I155*H155,2)</f>
        <v>1750</v>
      </c>
      <c r="BL155" s="18" t="s">
        <v>148</v>
      </c>
      <c r="BM155" s="221" t="s">
        <v>2563</v>
      </c>
    </row>
    <row r="156" s="2" customFormat="1" ht="16.5" customHeight="1">
      <c r="A156" s="33"/>
      <c r="B156" s="34"/>
      <c r="C156" s="211" t="s">
        <v>371</v>
      </c>
      <c r="D156" s="211" t="s">
        <v>143</v>
      </c>
      <c r="E156" s="212" t="s">
        <v>2564</v>
      </c>
      <c r="F156" s="213" t="s">
        <v>2565</v>
      </c>
      <c r="G156" s="214" t="s">
        <v>176</v>
      </c>
      <c r="H156" s="215">
        <v>180</v>
      </c>
      <c r="I156" s="216">
        <v>199.88</v>
      </c>
      <c r="J156" s="216">
        <f>ROUND(I156*H156,2)</f>
        <v>35978.400000000001</v>
      </c>
      <c r="K156" s="213" t="s">
        <v>1</v>
      </c>
      <c r="L156" s="39"/>
      <c r="M156" s="217" t="s">
        <v>1</v>
      </c>
      <c r="N156" s="218" t="s">
        <v>38</v>
      </c>
      <c r="O156" s="219">
        <v>0</v>
      </c>
      <c r="P156" s="219">
        <f>O156*H156</f>
        <v>0</v>
      </c>
      <c r="Q156" s="219">
        <v>0</v>
      </c>
      <c r="R156" s="219">
        <f>Q156*H156</f>
        <v>0</v>
      </c>
      <c r="S156" s="219">
        <v>0</v>
      </c>
      <c r="T156" s="22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221" t="s">
        <v>148</v>
      </c>
      <c r="AT156" s="221" t="s">
        <v>143</v>
      </c>
      <c r="AU156" s="221" t="s">
        <v>83</v>
      </c>
      <c r="AY156" s="18" t="s">
        <v>141</v>
      </c>
      <c r="BE156" s="222">
        <f>IF(N156="základní",J156,0)</f>
        <v>35978.400000000001</v>
      </c>
      <c r="BF156" s="222">
        <f>IF(N156="snížená",J156,0)</f>
        <v>0</v>
      </c>
      <c r="BG156" s="222">
        <f>IF(N156="zákl. přenesená",J156,0)</f>
        <v>0</v>
      </c>
      <c r="BH156" s="222">
        <f>IF(N156="sníž. přenesená",J156,0)</f>
        <v>0</v>
      </c>
      <c r="BI156" s="222">
        <f>IF(N156="nulová",J156,0)</f>
        <v>0</v>
      </c>
      <c r="BJ156" s="18" t="s">
        <v>81</v>
      </c>
      <c r="BK156" s="222">
        <f>ROUND(I156*H156,2)</f>
        <v>35978.400000000001</v>
      </c>
      <c r="BL156" s="18" t="s">
        <v>148</v>
      </c>
      <c r="BM156" s="221" t="s">
        <v>2566</v>
      </c>
    </row>
    <row r="157" s="12" customFormat="1" ht="22.8" customHeight="1">
      <c r="A157" s="12"/>
      <c r="B157" s="196"/>
      <c r="C157" s="197"/>
      <c r="D157" s="198" t="s">
        <v>72</v>
      </c>
      <c r="E157" s="209" t="s">
        <v>2567</v>
      </c>
      <c r="F157" s="209" t="s">
        <v>2568</v>
      </c>
      <c r="G157" s="197"/>
      <c r="H157" s="197"/>
      <c r="I157" s="197"/>
      <c r="J157" s="210">
        <f>BK157</f>
        <v>260028.75</v>
      </c>
      <c r="K157" s="197"/>
      <c r="L157" s="201"/>
      <c r="M157" s="202"/>
      <c r="N157" s="203"/>
      <c r="O157" s="203"/>
      <c r="P157" s="204">
        <f>SUM(P158:P206)</f>
        <v>0</v>
      </c>
      <c r="Q157" s="203"/>
      <c r="R157" s="204">
        <f>SUM(R158:R206)</f>
        <v>0</v>
      </c>
      <c r="S157" s="203"/>
      <c r="T157" s="205">
        <f>SUM(T158:T206)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06" t="s">
        <v>81</v>
      </c>
      <c r="AT157" s="207" t="s">
        <v>72</v>
      </c>
      <c r="AU157" s="207" t="s">
        <v>81</v>
      </c>
      <c r="AY157" s="206" t="s">
        <v>141</v>
      </c>
      <c r="BK157" s="208">
        <f>SUM(BK158:BK206)</f>
        <v>260028.75</v>
      </c>
    </row>
    <row r="158" s="2" customFormat="1" ht="24.15" customHeight="1">
      <c r="A158" s="33"/>
      <c r="B158" s="34"/>
      <c r="C158" s="211" t="s">
        <v>377</v>
      </c>
      <c r="D158" s="211" t="s">
        <v>143</v>
      </c>
      <c r="E158" s="212" t="s">
        <v>81</v>
      </c>
      <c r="F158" s="213" t="s">
        <v>2569</v>
      </c>
      <c r="G158" s="214" t="s">
        <v>409</v>
      </c>
      <c r="H158" s="215">
        <v>14</v>
      </c>
      <c r="I158" s="216">
        <v>688.75</v>
      </c>
      <c r="J158" s="216">
        <f>ROUND(I158*H158,2)</f>
        <v>9642.5</v>
      </c>
      <c r="K158" s="213" t="s">
        <v>1</v>
      </c>
      <c r="L158" s="39"/>
      <c r="M158" s="217" t="s">
        <v>1</v>
      </c>
      <c r="N158" s="218" t="s">
        <v>38</v>
      </c>
      <c r="O158" s="219">
        <v>0</v>
      </c>
      <c r="P158" s="219">
        <f>O158*H158</f>
        <v>0</v>
      </c>
      <c r="Q158" s="219">
        <v>0</v>
      </c>
      <c r="R158" s="219">
        <f>Q158*H158</f>
        <v>0</v>
      </c>
      <c r="S158" s="219">
        <v>0</v>
      </c>
      <c r="T158" s="220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221" t="s">
        <v>148</v>
      </c>
      <c r="AT158" s="221" t="s">
        <v>143</v>
      </c>
      <c r="AU158" s="221" t="s">
        <v>83</v>
      </c>
      <c r="AY158" s="18" t="s">
        <v>141</v>
      </c>
      <c r="BE158" s="222">
        <f>IF(N158="základní",J158,0)</f>
        <v>9642.5</v>
      </c>
      <c r="BF158" s="222">
        <f>IF(N158="snížená",J158,0)</f>
        <v>0</v>
      </c>
      <c r="BG158" s="222">
        <f>IF(N158="zákl. přenesená",J158,0)</f>
        <v>0</v>
      </c>
      <c r="BH158" s="222">
        <f>IF(N158="sníž. přenesená",J158,0)</f>
        <v>0</v>
      </c>
      <c r="BI158" s="222">
        <f>IF(N158="nulová",J158,0)</f>
        <v>0</v>
      </c>
      <c r="BJ158" s="18" t="s">
        <v>81</v>
      </c>
      <c r="BK158" s="222">
        <f>ROUND(I158*H158,2)</f>
        <v>9642.5</v>
      </c>
      <c r="BL158" s="18" t="s">
        <v>148</v>
      </c>
      <c r="BM158" s="221" t="s">
        <v>2570</v>
      </c>
    </row>
    <row r="159" s="2" customFormat="1" ht="21.75" customHeight="1">
      <c r="A159" s="33"/>
      <c r="B159" s="34"/>
      <c r="C159" s="211" t="s">
        <v>382</v>
      </c>
      <c r="D159" s="211" t="s">
        <v>143</v>
      </c>
      <c r="E159" s="212" t="s">
        <v>197</v>
      </c>
      <c r="F159" s="213" t="s">
        <v>2571</v>
      </c>
      <c r="G159" s="214" t="s">
        <v>409</v>
      </c>
      <c r="H159" s="215">
        <v>1</v>
      </c>
      <c r="I159" s="216">
        <v>468.75</v>
      </c>
      <c r="J159" s="216">
        <f>ROUND(I159*H159,2)</f>
        <v>468.75</v>
      </c>
      <c r="K159" s="213" t="s">
        <v>1</v>
      </c>
      <c r="L159" s="39"/>
      <c r="M159" s="217" t="s">
        <v>1</v>
      </c>
      <c r="N159" s="218" t="s">
        <v>38</v>
      </c>
      <c r="O159" s="219">
        <v>0</v>
      </c>
      <c r="P159" s="219">
        <f>O159*H159</f>
        <v>0</v>
      </c>
      <c r="Q159" s="219">
        <v>0</v>
      </c>
      <c r="R159" s="219">
        <f>Q159*H159</f>
        <v>0</v>
      </c>
      <c r="S159" s="219">
        <v>0</v>
      </c>
      <c r="T159" s="220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221" t="s">
        <v>148</v>
      </c>
      <c r="AT159" s="221" t="s">
        <v>143</v>
      </c>
      <c r="AU159" s="221" t="s">
        <v>83</v>
      </c>
      <c r="AY159" s="18" t="s">
        <v>141</v>
      </c>
      <c r="BE159" s="222">
        <f>IF(N159="základní",J159,0)</f>
        <v>468.75</v>
      </c>
      <c r="BF159" s="222">
        <f>IF(N159="snížená",J159,0)</f>
        <v>0</v>
      </c>
      <c r="BG159" s="222">
        <f>IF(N159="zákl. přenesená",J159,0)</f>
        <v>0</v>
      </c>
      <c r="BH159" s="222">
        <f>IF(N159="sníž. přenesená",J159,0)</f>
        <v>0</v>
      </c>
      <c r="BI159" s="222">
        <f>IF(N159="nulová",J159,0)</f>
        <v>0</v>
      </c>
      <c r="BJ159" s="18" t="s">
        <v>81</v>
      </c>
      <c r="BK159" s="222">
        <f>ROUND(I159*H159,2)</f>
        <v>468.75</v>
      </c>
      <c r="BL159" s="18" t="s">
        <v>148</v>
      </c>
      <c r="BM159" s="221" t="s">
        <v>2572</v>
      </c>
    </row>
    <row r="160" s="2" customFormat="1" ht="21.75" customHeight="1">
      <c r="A160" s="33"/>
      <c r="B160" s="34"/>
      <c r="C160" s="211" t="s">
        <v>387</v>
      </c>
      <c r="D160" s="211" t="s">
        <v>143</v>
      </c>
      <c r="E160" s="212" t="s">
        <v>201</v>
      </c>
      <c r="F160" s="213" t="s">
        <v>2573</v>
      </c>
      <c r="G160" s="214" t="s">
        <v>409</v>
      </c>
      <c r="H160" s="215">
        <v>1</v>
      </c>
      <c r="I160" s="216">
        <v>2137.5</v>
      </c>
      <c r="J160" s="216">
        <f>ROUND(I160*H160,2)</f>
        <v>2137.5</v>
      </c>
      <c r="K160" s="213" t="s">
        <v>1</v>
      </c>
      <c r="L160" s="39"/>
      <c r="M160" s="217" t="s">
        <v>1</v>
      </c>
      <c r="N160" s="218" t="s">
        <v>38</v>
      </c>
      <c r="O160" s="219">
        <v>0</v>
      </c>
      <c r="P160" s="219">
        <f>O160*H160</f>
        <v>0</v>
      </c>
      <c r="Q160" s="219">
        <v>0</v>
      </c>
      <c r="R160" s="219">
        <f>Q160*H160</f>
        <v>0</v>
      </c>
      <c r="S160" s="219">
        <v>0</v>
      </c>
      <c r="T160" s="220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221" t="s">
        <v>148</v>
      </c>
      <c r="AT160" s="221" t="s">
        <v>143</v>
      </c>
      <c r="AU160" s="221" t="s">
        <v>83</v>
      </c>
      <c r="AY160" s="18" t="s">
        <v>141</v>
      </c>
      <c r="BE160" s="222">
        <f>IF(N160="základní",J160,0)</f>
        <v>2137.5</v>
      </c>
      <c r="BF160" s="222">
        <f>IF(N160="snížená",J160,0)</f>
        <v>0</v>
      </c>
      <c r="BG160" s="222">
        <f>IF(N160="zákl. přenesená",J160,0)</f>
        <v>0</v>
      </c>
      <c r="BH160" s="222">
        <f>IF(N160="sníž. přenesená",J160,0)</f>
        <v>0</v>
      </c>
      <c r="BI160" s="222">
        <f>IF(N160="nulová",J160,0)</f>
        <v>0</v>
      </c>
      <c r="BJ160" s="18" t="s">
        <v>81</v>
      </c>
      <c r="BK160" s="222">
        <f>ROUND(I160*H160,2)</f>
        <v>2137.5</v>
      </c>
      <c r="BL160" s="18" t="s">
        <v>148</v>
      </c>
      <c r="BM160" s="221" t="s">
        <v>2574</v>
      </c>
    </row>
    <row r="161" s="2" customFormat="1" ht="16.5" customHeight="1">
      <c r="A161" s="33"/>
      <c r="B161" s="34"/>
      <c r="C161" s="211" t="s">
        <v>394</v>
      </c>
      <c r="D161" s="211" t="s">
        <v>143</v>
      </c>
      <c r="E161" s="212" t="s">
        <v>205</v>
      </c>
      <c r="F161" s="213" t="s">
        <v>2575</v>
      </c>
      <c r="G161" s="214" t="s">
        <v>409</v>
      </c>
      <c r="H161" s="215">
        <v>2</v>
      </c>
      <c r="I161" s="216">
        <v>3875</v>
      </c>
      <c r="J161" s="216">
        <f>ROUND(I161*H161,2)</f>
        <v>7750</v>
      </c>
      <c r="K161" s="213" t="s">
        <v>1</v>
      </c>
      <c r="L161" s="39"/>
      <c r="M161" s="217" t="s">
        <v>1</v>
      </c>
      <c r="N161" s="218" t="s">
        <v>38</v>
      </c>
      <c r="O161" s="219">
        <v>0</v>
      </c>
      <c r="P161" s="219">
        <f>O161*H161</f>
        <v>0</v>
      </c>
      <c r="Q161" s="219">
        <v>0</v>
      </c>
      <c r="R161" s="219">
        <f>Q161*H161</f>
        <v>0</v>
      </c>
      <c r="S161" s="219">
        <v>0</v>
      </c>
      <c r="T161" s="220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221" t="s">
        <v>148</v>
      </c>
      <c r="AT161" s="221" t="s">
        <v>143</v>
      </c>
      <c r="AU161" s="221" t="s">
        <v>83</v>
      </c>
      <c r="AY161" s="18" t="s">
        <v>141</v>
      </c>
      <c r="BE161" s="222">
        <f>IF(N161="základní",J161,0)</f>
        <v>7750</v>
      </c>
      <c r="BF161" s="222">
        <f>IF(N161="snížená",J161,0)</f>
        <v>0</v>
      </c>
      <c r="BG161" s="222">
        <f>IF(N161="zákl. přenesená",J161,0)</f>
        <v>0</v>
      </c>
      <c r="BH161" s="222">
        <f>IF(N161="sníž. přenesená",J161,0)</f>
        <v>0</v>
      </c>
      <c r="BI161" s="222">
        <f>IF(N161="nulová",J161,0)</f>
        <v>0</v>
      </c>
      <c r="BJ161" s="18" t="s">
        <v>81</v>
      </c>
      <c r="BK161" s="222">
        <f>ROUND(I161*H161,2)</f>
        <v>7750</v>
      </c>
      <c r="BL161" s="18" t="s">
        <v>148</v>
      </c>
      <c r="BM161" s="221" t="s">
        <v>2576</v>
      </c>
    </row>
    <row r="162" s="2" customFormat="1" ht="24.15" customHeight="1">
      <c r="A162" s="33"/>
      <c r="B162" s="34"/>
      <c r="C162" s="211" t="s">
        <v>398</v>
      </c>
      <c r="D162" s="211" t="s">
        <v>143</v>
      </c>
      <c r="E162" s="212" t="s">
        <v>209</v>
      </c>
      <c r="F162" s="213" t="s">
        <v>2577</v>
      </c>
      <c r="G162" s="214" t="s">
        <v>409</v>
      </c>
      <c r="H162" s="215">
        <v>1</v>
      </c>
      <c r="I162" s="216">
        <v>3437.5</v>
      </c>
      <c r="J162" s="216">
        <f>ROUND(I162*H162,2)</f>
        <v>3437.5</v>
      </c>
      <c r="K162" s="213" t="s">
        <v>1</v>
      </c>
      <c r="L162" s="39"/>
      <c r="M162" s="217" t="s">
        <v>1</v>
      </c>
      <c r="N162" s="218" t="s">
        <v>38</v>
      </c>
      <c r="O162" s="219">
        <v>0</v>
      </c>
      <c r="P162" s="219">
        <f>O162*H162</f>
        <v>0</v>
      </c>
      <c r="Q162" s="219">
        <v>0</v>
      </c>
      <c r="R162" s="219">
        <f>Q162*H162</f>
        <v>0</v>
      </c>
      <c r="S162" s="219">
        <v>0</v>
      </c>
      <c r="T162" s="220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221" t="s">
        <v>148</v>
      </c>
      <c r="AT162" s="221" t="s">
        <v>143</v>
      </c>
      <c r="AU162" s="221" t="s">
        <v>83</v>
      </c>
      <c r="AY162" s="18" t="s">
        <v>141</v>
      </c>
      <c r="BE162" s="222">
        <f>IF(N162="základní",J162,0)</f>
        <v>3437.5</v>
      </c>
      <c r="BF162" s="222">
        <f>IF(N162="snížená",J162,0)</f>
        <v>0</v>
      </c>
      <c r="BG162" s="222">
        <f>IF(N162="zákl. přenesená",J162,0)</f>
        <v>0</v>
      </c>
      <c r="BH162" s="222">
        <f>IF(N162="sníž. přenesená",J162,0)</f>
        <v>0</v>
      </c>
      <c r="BI162" s="222">
        <f>IF(N162="nulová",J162,0)</f>
        <v>0</v>
      </c>
      <c r="BJ162" s="18" t="s">
        <v>81</v>
      </c>
      <c r="BK162" s="222">
        <f>ROUND(I162*H162,2)</f>
        <v>3437.5</v>
      </c>
      <c r="BL162" s="18" t="s">
        <v>148</v>
      </c>
      <c r="BM162" s="221" t="s">
        <v>2578</v>
      </c>
    </row>
    <row r="163" s="2" customFormat="1" ht="37.8" customHeight="1">
      <c r="A163" s="33"/>
      <c r="B163" s="34"/>
      <c r="C163" s="211" t="s">
        <v>402</v>
      </c>
      <c r="D163" s="211" t="s">
        <v>143</v>
      </c>
      <c r="E163" s="212" t="s">
        <v>213</v>
      </c>
      <c r="F163" s="213" t="s">
        <v>2579</v>
      </c>
      <c r="G163" s="214" t="s">
        <v>409</v>
      </c>
      <c r="H163" s="215">
        <v>1</v>
      </c>
      <c r="I163" s="216">
        <v>10300</v>
      </c>
      <c r="J163" s="216">
        <f>ROUND(I163*H163,2)</f>
        <v>10300</v>
      </c>
      <c r="K163" s="213" t="s">
        <v>1</v>
      </c>
      <c r="L163" s="39"/>
      <c r="M163" s="217" t="s">
        <v>1</v>
      </c>
      <c r="N163" s="218" t="s">
        <v>38</v>
      </c>
      <c r="O163" s="219">
        <v>0</v>
      </c>
      <c r="P163" s="219">
        <f>O163*H163</f>
        <v>0</v>
      </c>
      <c r="Q163" s="219">
        <v>0</v>
      </c>
      <c r="R163" s="219">
        <f>Q163*H163</f>
        <v>0</v>
      </c>
      <c r="S163" s="219">
        <v>0</v>
      </c>
      <c r="T163" s="220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221" t="s">
        <v>148</v>
      </c>
      <c r="AT163" s="221" t="s">
        <v>143</v>
      </c>
      <c r="AU163" s="221" t="s">
        <v>83</v>
      </c>
      <c r="AY163" s="18" t="s">
        <v>141</v>
      </c>
      <c r="BE163" s="222">
        <f>IF(N163="základní",J163,0)</f>
        <v>10300</v>
      </c>
      <c r="BF163" s="222">
        <f>IF(N163="snížená",J163,0)</f>
        <v>0</v>
      </c>
      <c r="BG163" s="222">
        <f>IF(N163="zákl. přenesená",J163,0)</f>
        <v>0</v>
      </c>
      <c r="BH163" s="222">
        <f>IF(N163="sníž. přenesená",J163,0)</f>
        <v>0</v>
      </c>
      <c r="BI163" s="222">
        <f>IF(N163="nulová",J163,0)</f>
        <v>0</v>
      </c>
      <c r="BJ163" s="18" t="s">
        <v>81</v>
      </c>
      <c r="BK163" s="222">
        <f>ROUND(I163*H163,2)</f>
        <v>10300</v>
      </c>
      <c r="BL163" s="18" t="s">
        <v>148</v>
      </c>
      <c r="BM163" s="221" t="s">
        <v>2580</v>
      </c>
    </row>
    <row r="164" s="2" customFormat="1" ht="24.15" customHeight="1">
      <c r="A164" s="33"/>
      <c r="B164" s="34"/>
      <c r="C164" s="211" t="s">
        <v>406</v>
      </c>
      <c r="D164" s="211" t="s">
        <v>143</v>
      </c>
      <c r="E164" s="212" t="s">
        <v>8</v>
      </c>
      <c r="F164" s="213" t="s">
        <v>2581</v>
      </c>
      <c r="G164" s="214" t="s">
        <v>409</v>
      </c>
      <c r="H164" s="215">
        <v>3</v>
      </c>
      <c r="I164" s="216">
        <v>1562.5</v>
      </c>
      <c r="J164" s="216">
        <f>ROUND(I164*H164,2)</f>
        <v>4687.5</v>
      </c>
      <c r="K164" s="213" t="s">
        <v>1</v>
      </c>
      <c r="L164" s="39"/>
      <c r="M164" s="217" t="s">
        <v>1</v>
      </c>
      <c r="N164" s="218" t="s">
        <v>38</v>
      </c>
      <c r="O164" s="219">
        <v>0</v>
      </c>
      <c r="P164" s="219">
        <f>O164*H164</f>
        <v>0</v>
      </c>
      <c r="Q164" s="219">
        <v>0</v>
      </c>
      <c r="R164" s="219">
        <f>Q164*H164</f>
        <v>0</v>
      </c>
      <c r="S164" s="219">
        <v>0</v>
      </c>
      <c r="T164" s="220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221" t="s">
        <v>148</v>
      </c>
      <c r="AT164" s="221" t="s">
        <v>143</v>
      </c>
      <c r="AU164" s="221" t="s">
        <v>83</v>
      </c>
      <c r="AY164" s="18" t="s">
        <v>141</v>
      </c>
      <c r="BE164" s="222">
        <f>IF(N164="základní",J164,0)</f>
        <v>4687.5</v>
      </c>
      <c r="BF164" s="222">
        <f>IF(N164="snížená",J164,0)</f>
        <v>0</v>
      </c>
      <c r="BG164" s="222">
        <f>IF(N164="zákl. přenesená",J164,0)</f>
        <v>0</v>
      </c>
      <c r="BH164" s="222">
        <f>IF(N164="sníž. přenesená",J164,0)</f>
        <v>0</v>
      </c>
      <c r="BI164" s="222">
        <f>IF(N164="nulová",J164,0)</f>
        <v>0</v>
      </c>
      <c r="BJ164" s="18" t="s">
        <v>81</v>
      </c>
      <c r="BK164" s="222">
        <f>ROUND(I164*H164,2)</f>
        <v>4687.5</v>
      </c>
      <c r="BL164" s="18" t="s">
        <v>148</v>
      </c>
      <c r="BM164" s="221" t="s">
        <v>2582</v>
      </c>
    </row>
    <row r="165" s="2" customFormat="1" ht="24.15" customHeight="1">
      <c r="A165" s="33"/>
      <c r="B165" s="34"/>
      <c r="C165" s="211" t="s">
        <v>411</v>
      </c>
      <c r="D165" s="211" t="s">
        <v>143</v>
      </c>
      <c r="E165" s="212" t="s">
        <v>224</v>
      </c>
      <c r="F165" s="213" t="s">
        <v>2583</v>
      </c>
      <c r="G165" s="214" t="s">
        <v>409</v>
      </c>
      <c r="H165" s="215">
        <v>3</v>
      </c>
      <c r="I165" s="216">
        <v>1562.5</v>
      </c>
      <c r="J165" s="216">
        <f>ROUND(I165*H165,2)</f>
        <v>4687.5</v>
      </c>
      <c r="K165" s="213" t="s">
        <v>1</v>
      </c>
      <c r="L165" s="39"/>
      <c r="M165" s="217" t="s">
        <v>1</v>
      </c>
      <c r="N165" s="218" t="s">
        <v>38</v>
      </c>
      <c r="O165" s="219">
        <v>0</v>
      </c>
      <c r="P165" s="219">
        <f>O165*H165</f>
        <v>0</v>
      </c>
      <c r="Q165" s="219">
        <v>0</v>
      </c>
      <c r="R165" s="219">
        <f>Q165*H165</f>
        <v>0</v>
      </c>
      <c r="S165" s="219">
        <v>0</v>
      </c>
      <c r="T165" s="220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221" t="s">
        <v>148</v>
      </c>
      <c r="AT165" s="221" t="s">
        <v>143</v>
      </c>
      <c r="AU165" s="221" t="s">
        <v>83</v>
      </c>
      <c r="AY165" s="18" t="s">
        <v>141</v>
      </c>
      <c r="BE165" s="222">
        <f>IF(N165="základní",J165,0)</f>
        <v>4687.5</v>
      </c>
      <c r="BF165" s="222">
        <f>IF(N165="snížená",J165,0)</f>
        <v>0</v>
      </c>
      <c r="BG165" s="222">
        <f>IF(N165="zákl. přenesená",J165,0)</f>
        <v>0</v>
      </c>
      <c r="BH165" s="222">
        <f>IF(N165="sníž. přenesená",J165,0)</f>
        <v>0</v>
      </c>
      <c r="BI165" s="222">
        <f>IF(N165="nulová",J165,0)</f>
        <v>0</v>
      </c>
      <c r="BJ165" s="18" t="s">
        <v>81</v>
      </c>
      <c r="BK165" s="222">
        <f>ROUND(I165*H165,2)</f>
        <v>4687.5</v>
      </c>
      <c r="BL165" s="18" t="s">
        <v>148</v>
      </c>
      <c r="BM165" s="221" t="s">
        <v>2584</v>
      </c>
    </row>
    <row r="166" s="2" customFormat="1" ht="16.5" customHeight="1">
      <c r="A166" s="33"/>
      <c r="B166" s="34"/>
      <c r="C166" s="211" t="s">
        <v>417</v>
      </c>
      <c r="D166" s="211" t="s">
        <v>143</v>
      </c>
      <c r="E166" s="212" t="s">
        <v>229</v>
      </c>
      <c r="F166" s="213" t="s">
        <v>2585</v>
      </c>
      <c r="G166" s="214" t="s">
        <v>409</v>
      </c>
      <c r="H166" s="215">
        <v>4</v>
      </c>
      <c r="I166" s="216">
        <v>3106.25</v>
      </c>
      <c r="J166" s="216">
        <f>ROUND(I166*H166,2)</f>
        <v>12425</v>
      </c>
      <c r="K166" s="213" t="s">
        <v>1</v>
      </c>
      <c r="L166" s="39"/>
      <c r="M166" s="217" t="s">
        <v>1</v>
      </c>
      <c r="N166" s="218" t="s">
        <v>38</v>
      </c>
      <c r="O166" s="219">
        <v>0</v>
      </c>
      <c r="P166" s="219">
        <f>O166*H166</f>
        <v>0</v>
      </c>
      <c r="Q166" s="219">
        <v>0</v>
      </c>
      <c r="R166" s="219">
        <f>Q166*H166</f>
        <v>0</v>
      </c>
      <c r="S166" s="219">
        <v>0</v>
      </c>
      <c r="T166" s="220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221" t="s">
        <v>148</v>
      </c>
      <c r="AT166" s="221" t="s">
        <v>143</v>
      </c>
      <c r="AU166" s="221" t="s">
        <v>83</v>
      </c>
      <c r="AY166" s="18" t="s">
        <v>141</v>
      </c>
      <c r="BE166" s="222">
        <f>IF(N166="základní",J166,0)</f>
        <v>12425</v>
      </c>
      <c r="BF166" s="222">
        <f>IF(N166="snížená",J166,0)</f>
        <v>0</v>
      </c>
      <c r="BG166" s="222">
        <f>IF(N166="zákl. přenesená",J166,0)</f>
        <v>0</v>
      </c>
      <c r="BH166" s="222">
        <f>IF(N166="sníž. přenesená",J166,0)</f>
        <v>0</v>
      </c>
      <c r="BI166" s="222">
        <f>IF(N166="nulová",J166,0)</f>
        <v>0</v>
      </c>
      <c r="BJ166" s="18" t="s">
        <v>81</v>
      </c>
      <c r="BK166" s="222">
        <f>ROUND(I166*H166,2)</f>
        <v>12425</v>
      </c>
      <c r="BL166" s="18" t="s">
        <v>148</v>
      </c>
      <c r="BM166" s="221" t="s">
        <v>2586</v>
      </c>
    </row>
    <row r="167" s="2" customFormat="1" ht="24.15" customHeight="1">
      <c r="A167" s="33"/>
      <c r="B167" s="34"/>
      <c r="C167" s="211" t="s">
        <v>425</v>
      </c>
      <c r="D167" s="211" t="s">
        <v>143</v>
      </c>
      <c r="E167" s="212" t="s">
        <v>317</v>
      </c>
      <c r="F167" s="213" t="s">
        <v>2587</v>
      </c>
      <c r="G167" s="214" t="s">
        <v>409</v>
      </c>
      <c r="H167" s="215">
        <v>4</v>
      </c>
      <c r="I167" s="216">
        <v>487.5</v>
      </c>
      <c r="J167" s="216">
        <f>ROUND(I167*H167,2)</f>
        <v>1950</v>
      </c>
      <c r="K167" s="213" t="s">
        <v>1</v>
      </c>
      <c r="L167" s="39"/>
      <c r="M167" s="217" t="s">
        <v>1</v>
      </c>
      <c r="N167" s="218" t="s">
        <v>38</v>
      </c>
      <c r="O167" s="219">
        <v>0</v>
      </c>
      <c r="P167" s="219">
        <f>O167*H167</f>
        <v>0</v>
      </c>
      <c r="Q167" s="219">
        <v>0</v>
      </c>
      <c r="R167" s="219">
        <f>Q167*H167</f>
        <v>0</v>
      </c>
      <c r="S167" s="219">
        <v>0</v>
      </c>
      <c r="T167" s="22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221" t="s">
        <v>148</v>
      </c>
      <c r="AT167" s="221" t="s">
        <v>143</v>
      </c>
      <c r="AU167" s="221" t="s">
        <v>83</v>
      </c>
      <c r="AY167" s="18" t="s">
        <v>141</v>
      </c>
      <c r="BE167" s="222">
        <f>IF(N167="základní",J167,0)</f>
        <v>1950</v>
      </c>
      <c r="BF167" s="222">
        <f>IF(N167="snížená",J167,0)</f>
        <v>0</v>
      </c>
      <c r="BG167" s="222">
        <f>IF(N167="zákl. přenesená",J167,0)</f>
        <v>0</v>
      </c>
      <c r="BH167" s="222">
        <f>IF(N167="sníž. přenesená",J167,0)</f>
        <v>0</v>
      </c>
      <c r="BI167" s="222">
        <f>IF(N167="nulová",J167,0)</f>
        <v>0</v>
      </c>
      <c r="BJ167" s="18" t="s">
        <v>81</v>
      </c>
      <c r="BK167" s="222">
        <f>ROUND(I167*H167,2)</f>
        <v>1950</v>
      </c>
      <c r="BL167" s="18" t="s">
        <v>148</v>
      </c>
      <c r="BM167" s="221" t="s">
        <v>2588</v>
      </c>
    </row>
    <row r="168" s="2" customFormat="1" ht="24.15" customHeight="1">
      <c r="A168" s="33"/>
      <c r="B168" s="34"/>
      <c r="C168" s="211" t="s">
        <v>429</v>
      </c>
      <c r="D168" s="211" t="s">
        <v>143</v>
      </c>
      <c r="E168" s="212" t="s">
        <v>327</v>
      </c>
      <c r="F168" s="213" t="s">
        <v>2589</v>
      </c>
      <c r="G168" s="214" t="s">
        <v>176</v>
      </c>
      <c r="H168" s="215">
        <v>350</v>
      </c>
      <c r="I168" s="216">
        <v>62.5</v>
      </c>
      <c r="J168" s="216">
        <f>ROUND(I168*H168,2)</f>
        <v>21875</v>
      </c>
      <c r="K168" s="213" t="s">
        <v>1</v>
      </c>
      <c r="L168" s="39"/>
      <c r="M168" s="217" t="s">
        <v>1</v>
      </c>
      <c r="N168" s="218" t="s">
        <v>38</v>
      </c>
      <c r="O168" s="219">
        <v>0</v>
      </c>
      <c r="P168" s="219">
        <f>O168*H168</f>
        <v>0</v>
      </c>
      <c r="Q168" s="219">
        <v>0</v>
      </c>
      <c r="R168" s="219">
        <f>Q168*H168</f>
        <v>0</v>
      </c>
      <c r="S168" s="219">
        <v>0</v>
      </c>
      <c r="T168" s="220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221" t="s">
        <v>148</v>
      </c>
      <c r="AT168" s="221" t="s">
        <v>143</v>
      </c>
      <c r="AU168" s="221" t="s">
        <v>83</v>
      </c>
      <c r="AY168" s="18" t="s">
        <v>141</v>
      </c>
      <c r="BE168" s="222">
        <f>IF(N168="základní",J168,0)</f>
        <v>21875</v>
      </c>
      <c r="BF168" s="222">
        <f>IF(N168="snížená",J168,0)</f>
        <v>0</v>
      </c>
      <c r="BG168" s="222">
        <f>IF(N168="zákl. přenesená",J168,0)</f>
        <v>0</v>
      </c>
      <c r="BH168" s="222">
        <f>IF(N168="sníž. přenesená",J168,0)</f>
        <v>0</v>
      </c>
      <c r="BI168" s="222">
        <f>IF(N168="nulová",J168,0)</f>
        <v>0</v>
      </c>
      <c r="BJ168" s="18" t="s">
        <v>81</v>
      </c>
      <c r="BK168" s="222">
        <f>ROUND(I168*H168,2)</f>
        <v>21875</v>
      </c>
      <c r="BL168" s="18" t="s">
        <v>148</v>
      </c>
      <c r="BM168" s="221" t="s">
        <v>2590</v>
      </c>
    </row>
    <row r="169" s="2" customFormat="1" ht="16.5" customHeight="1">
      <c r="A169" s="33"/>
      <c r="B169" s="34"/>
      <c r="C169" s="211" t="s">
        <v>433</v>
      </c>
      <c r="D169" s="211" t="s">
        <v>143</v>
      </c>
      <c r="E169" s="212" t="s">
        <v>83</v>
      </c>
      <c r="F169" s="213" t="s">
        <v>2591</v>
      </c>
      <c r="G169" s="214" t="s">
        <v>176</v>
      </c>
      <c r="H169" s="215">
        <v>1500</v>
      </c>
      <c r="I169" s="216">
        <v>30</v>
      </c>
      <c r="J169" s="216">
        <f>ROUND(I169*H169,2)</f>
        <v>45000</v>
      </c>
      <c r="K169" s="213" t="s">
        <v>1</v>
      </c>
      <c r="L169" s="39"/>
      <c r="M169" s="217" t="s">
        <v>1</v>
      </c>
      <c r="N169" s="218" t="s">
        <v>38</v>
      </c>
      <c r="O169" s="219">
        <v>0</v>
      </c>
      <c r="P169" s="219">
        <f>O169*H169</f>
        <v>0</v>
      </c>
      <c r="Q169" s="219">
        <v>0</v>
      </c>
      <c r="R169" s="219">
        <f>Q169*H169</f>
        <v>0</v>
      </c>
      <c r="S169" s="219">
        <v>0</v>
      </c>
      <c r="T169" s="220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221" t="s">
        <v>148</v>
      </c>
      <c r="AT169" s="221" t="s">
        <v>143</v>
      </c>
      <c r="AU169" s="221" t="s">
        <v>83</v>
      </c>
      <c r="AY169" s="18" t="s">
        <v>141</v>
      </c>
      <c r="BE169" s="222">
        <f>IF(N169="základní",J169,0)</f>
        <v>45000</v>
      </c>
      <c r="BF169" s="222">
        <f>IF(N169="snížená",J169,0)</f>
        <v>0</v>
      </c>
      <c r="BG169" s="222">
        <f>IF(N169="zákl. přenesená",J169,0)</f>
        <v>0</v>
      </c>
      <c r="BH169" s="222">
        <f>IF(N169="sníž. přenesená",J169,0)</f>
        <v>0</v>
      </c>
      <c r="BI169" s="222">
        <f>IF(N169="nulová",J169,0)</f>
        <v>0</v>
      </c>
      <c r="BJ169" s="18" t="s">
        <v>81</v>
      </c>
      <c r="BK169" s="222">
        <f>ROUND(I169*H169,2)</f>
        <v>45000</v>
      </c>
      <c r="BL169" s="18" t="s">
        <v>148</v>
      </c>
      <c r="BM169" s="221" t="s">
        <v>2592</v>
      </c>
    </row>
    <row r="170" s="2" customFormat="1" ht="16.5" customHeight="1">
      <c r="A170" s="33"/>
      <c r="B170" s="34"/>
      <c r="C170" s="211" t="s">
        <v>437</v>
      </c>
      <c r="D170" s="211" t="s">
        <v>143</v>
      </c>
      <c r="E170" s="212" t="s">
        <v>332</v>
      </c>
      <c r="F170" s="213" t="s">
        <v>2593</v>
      </c>
      <c r="G170" s="214" t="s">
        <v>176</v>
      </c>
      <c r="H170" s="215">
        <v>150</v>
      </c>
      <c r="I170" s="216">
        <v>27.5</v>
      </c>
      <c r="J170" s="216">
        <f>ROUND(I170*H170,2)</f>
        <v>4125</v>
      </c>
      <c r="K170" s="213" t="s">
        <v>1</v>
      </c>
      <c r="L170" s="39"/>
      <c r="M170" s="217" t="s">
        <v>1</v>
      </c>
      <c r="N170" s="218" t="s">
        <v>38</v>
      </c>
      <c r="O170" s="219">
        <v>0</v>
      </c>
      <c r="P170" s="219">
        <f>O170*H170</f>
        <v>0</v>
      </c>
      <c r="Q170" s="219">
        <v>0</v>
      </c>
      <c r="R170" s="219">
        <f>Q170*H170</f>
        <v>0</v>
      </c>
      <c r="S170" s="219">
        <v>0</v>
      </c>
      <c r="T170" s="220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221" t="s">
        <v>148</v>
      </c>
      <c r="AT170" s="221" t="s">
        <v>143</v>
      </c>
      <c r="AU170" s="221" t="s">
        <v>83</v>
      </c>
      <c r="AY170" s="18" t="s">
        <v>141</v>
      </c>
      <c r="BE170" s="222">
        <f>IF(N170="základní",J170,0)</f>
        <v>4125</v>
      </c>
      <c r="BF170" s="222">
        <f>IF(N170="snížená",J170,0)</f>
        <v>0</v>
      </c>
      <c r="BG170" s="222">
        <f>IF(N170="zákl. přenesená",J170,0)</f>
        <v>0</v>
      </c>
      <c r="BH170" s="222">
        <f>IF(N170="sníž. přenesená",J170,0)</f>
        <v>0</v>
      </c>
      <c r="BI170" s="222">
        <f>IF(N170="nulová",J170,0)</f>
        <v>0</v>
      </c>
      <c r="BJ170" s="18" t="s">
        <v>81</v>
      </c>
      <c r="BK170" s="222">
        <f>ROUND(I170*H170,2)</f>
        <v>4125</v>
      </c>
      <c r="BL170" s="18" t="s">
        <v>148</v>
      </c>
      <c r="BM170" s="221" t="s">
        <v>2594</v>
      </c>
    </row>
    <row r="171" s="2" customFormat="1" ht="24.15" customHeight="1">
      <c r="A171" s="33"/>
      <c r="B171" s="34"/>
      <c r="C171" s="211" t="s">
        <v>442</v>
      </c>
      <c r="D171" s="211" t="s">
        <v>143</v>
      </c>
      <c r="E171" s="212" t="s">
        <v>7</v>
      </c>
      <c r="F171" s="213" t="s">
        <v>2595</v>
      </c>
      <c r="G171" s="214" t="s">
        <v>409</v>
      </c>
      <c r="H171" s="215">
        <v>3</v>
      </c>
      <c r="I171" s="216">
        <v>912.5</v>
      </c>
      <c r="J171" s="216">
        <f>ROUND(I171*H171,2)</f>
        <v>2737.5</v>
      </c>
      <c r="K171" s="213" t="s">
        <v>1</v>
      </c>
      <c r="L171" s="39"/>
      <c r="M171" s="217" t="s">
        <v>1</v>
      </c>
      <c r="N171" s="218" t="s">
        <v>38</v>
      </c>
      <c r="O171" s="219">
        <v>0</v>
      </c>
      <c r="P171" s="219">
        <f>O171*H171</f>
        <v>0</v>
      </c>
      <c r="Q171" s="219">
        <v>0</v>
      </c>
      <c r="R171" s="219">
        <f>Q171*H171</f>
        <v>0</v>
      </c>
      <c r="S171" s="219">
        <v>0</v>
      </c>
      <c r="T171" s="22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221" t="s">
        <v>148</v>
      </c>
      <c r="AT171" s="221" t="s">
        <v>143</v>
      </c>
      <c r="AU171" s="221" t="s">
        <v>83</v>
      </c>
      <c r="AY171" s="18" t="s">
        <v>141</v>
      </c>
      <c r="BE171" s="222">
        <f>IF(N171="základní",J171,0)</f>
        <v>2737.5</v>
      </c>
      <c r="BF171" s="222">
        <f>IF(N171="snížená",J171,0)</f>
        <v>0</v>
      </c>
      <c r="BG171" s="222">
        <f>IF(N171="zákl. přenesená",J171,0)</f>
        <v>0</v>
      </c>
      <c r="BH171" s="222">
        <f>IF(N171="sníž. přenesená",J171,0)</f>
        <v>0</v>
      </c>
      <c r="BI171" s="222">
        <f>IF(N171="nulová",J171,0)</f>
        <v>0</v>
      </c>
      <c r="BJ171" s="18" t="s">
        <v>81</v>
      </c>
      <c r="BK171" s="222">
        <f>ROUND(I171*H171,2)</f>
        <v>2737.5</v>
      </c>
      <c r="BL171" s="18" t="s">
        <v>148</v>
      </c>
      <c r="BM171" s="221" t="s">
        <v>2596</v>
      </c>
    </row>
    <row r="172" s="2" customFormat="1" ht="16.5" customHeight="1">
      <c r="A172" s="33"/>
      <c r="B172" s="34"/>
      <c r="C172" s="211" t="s">
        <v>446</v>
      </c>
      <c r="D172" s="211" t="s">
        <v>143</v>
      </c>
      <c r="E172" s="212" t="s">
        <v>342</v>
      </c>
      <c r="F172" s="213" t="s">
        <v>2597</v>
      </c>
      <c r="G172" s="214" t="s">
        <v>409</v>
      </c>
      <c r="H172" s="215">
        <v>24</v>
      </c>
      <c r="I172" s="216">
        <v>56.25</v>
      </c>
      <c r="J172" s="216">
        <f>ROUND(I172*H172,2)</f>
        <v>1350</v>
      </c>
      <c r="K172" s="213" t="s">
        <v>1</v>
      </c>
      <c r="L172" s="39"/>
      <c r="M172" s="217" t="s">
        <v>1</v>
      </c>
      <c r="N172" s="218" t="s">
        <v>38</v>
      </c>
      <c r="O172" s="219">
        <v>0</v>
      </c>
      <c r="P172" s="219">
        <f>O172*H172</f>
        <v>0</v>
      </c>
      <c r="Q172" s="219">
        <v>0</v>
      </c>
      <c r="R172" s="219">
        <f>Q172*H172</f>
        <v>0</v>
      </c>
      <c r="S172" s="219">
        <v>0</v>
      </c>
      <c r="T172" s="220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221" t="s">
        <v>148</v>
      </c>
      <c r="AT172" s="221" t="s">
        <v>143</v>
      </c>
      <c r="AU172" s="221" t="s">
        <v>83</v>
      </c>
      <c r="AY172" s="18" t="s">
        <v>141</v>
      </c>
      <c r="BE172" s="222">
        <f>IF(N172="základní",J172,0)</f>
        <v>1350</v>
      </c>
      <c r="BF172" s="222">
        <f>IF(N172="snížená",J172,0)</f>
        <v>0</v>
      </c>
      <c r="BG172" s="222">
        <f>IF(N172="zákl. přenesená",J172,0)</f>
        <v>0</v>
      </c>
      <c r="BH172" s="222">
        <f>IF(N172="sníž. přenesená",J172,0)</f>
        <v>0</v>
      </c>
      <c r="BI172" s="222">
        <f>IF(N172="nulová",J172,0)</f>
        <v>0</v>
      </c>
      <c r="BJ172" s="18" t="s">
        <v>81</v>
      </c>
      <c r="BK172" s="222">
        <f>ROUND(I172*H172,2)</f>
        <v>1350</v>
      </c>
      <c r="BL172" s="18" t="s">
        <v>148</v>
      </c>
      <c r="BM172" s="221" t="s">
        <v>2598</v>
      </c>
    </row>
    <row r="173" s="2" customFormat="1" ht="21.75" customHeight="1">
      <c r="A173" s="33"/>
      <c r="B173" s="34"/>
      <c r="C173" s="211" t="s">
        <v>450</v>
      </c>
      <c r="D173" s="211" t="s">
        <v>143</v>
      </c>
      <c r="E173" s="212" t="s">
        <v>347</v>
      </c>
      <c r="F173" s="213" t="s">
        <v>2599</v>
      </c>
      <c r="G173" s="214" t="s">
        <v>409</v>
      </c>
      <c r="H173" s="215">
        <v>12</v>
      </c>
      <c r="I173" s="216">
        <v>102.5</v>
      </c>
      <c r="J173" s="216">
        <f>ROUND(I173*H173,2)</f>
        <v>1230</v>
      </c>
      <c r="K173" s="213" t="s">
        <v>1</v>
      </c>
      <c r="L173" s="39"/>
      <c r="M173" s="217" t="s">
        <v>1</v>
      </c>
      <c r="N173" s="218" t="s">
        <v>38</v>
      </c>
      <c r="O173" s="219">
        <v>0</v>
      </c>
      <c r="P173" s="219">
        <f>O173*H173</f>
        <v>0</v>
      </c>
      <c r="Q173" s="219">
        <v>0</v>
      </c>
      <c r="R173" s="219">
        <f>Q173*H173</f>
        <v>0</v>
      </c>
      <c r="S173" s="219">
        <v>0</v>
      </c>
      <c r="T173" s="220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221" t="s">
        <v>148</v>
      </c>
      <c r="AT173" s="221" t="s">
        <v>143</v>
      </c>
      <c r="AU173" s="221" t="s">
        <v>83</v>
      </c>
      <c r="AY173" s="18" t="s">
        <v>141</v>
      </c>
      <c r="BE173" s="222">
        <f>IF(N173="základní",J173,0)</f>
        <v>1230</v>
      </c>
      <c r="BF173" s="222">
        <f>IF(N173="snížená",J173,0)</f>
        <v>0</v>
      </c>
      <c r="BG173" s="222">
        <f>IF(N173="zákl. přenesená",J173,0)</f>
        <v>0</v>
      </c>
      <c r="BH173" s="222">
        <f>IF(N173="sníž. přenesená",J173,0)</f>
        <v>0</v>
      </c>
      <c r="BI173" s="222">
        <f>IF(N173="nulová",J173,0)</f>
        <v>0</v>
      </c>
      <c r="BJ173" s="18" t="s">
        <v>81</v>
      </c>
      <c r="BK173" s="222">
        <f>ROUND(I173*H173,2)</f>
        <v>1230</v>
      </c>
      <c r="BL173" s="18" t="s">
        <v>148</v>
      </c>
      <c r="BM173" s="221" t="s">
        <v>2600</v>
      </c>
    </row>
    <row r="174" s="2" customFormat="1" ht="21.75" customHeight="1">
      <c r="A174" s="33"/>
      <c r="B174" s="34"/>
      <c r="C174" s="211" t="s">
        <v>454</v>
      </c>
      <c r="D174" s="211" t="s">
        <v>143</v>
      </c>
      <c r="E174" s="212" t="s">
        <v>354</v>
      </c>
      <c r="F174" s="213" t="s">
        <v>2601</v>
      </c>
      <c r="G174" s="214" t="s">
        <v>409</v>
      </c>
      <c r="H174" s="215">
        <v>12</v>
      </c>
      <c r="I174" s="216">
        <v>43.75</v>
      </c>
      <c r="J174" s="216">
        <f>ROUND(I174*H174,2)</f>
        <v>525</v>
      </c>
      <c r="K174" s="213" t="s">
        <v>1</v>
      </c>
      <c r="L174" s="39"/>
      <c r="M174" s="217" t="s">
        <v>1</v>
      </c>
      <c r="N174" s="218" t="s">
        <v>38</v>
      </c>
      <c r="O174" s="219">
        <v>0</v>
      </c>
      <c r="P174" s="219">
        <f>O174*H174</f>
        <v>0</v>
      </c>
      <c r="Q174" s="219">
        <v>0</v>
      </c>
      <c r="R174" s="219">
        <f>Q174*H174</f>
        <v>0</v>
      </c>
      <c r="S174" s="219">
        <v>0</v>
      </c>
      <c r="T174" s="22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221" t="s">
        <v>148</v>
      </c>
      <c r="AT174" s="221" t="s">
        <v>143</v>
      </c>
      <c r="AU174" s="221" t="s">
        <v>83</v>
      </c>
      <c r="AY174" s="18" t="s">
        <v>141</v>
      </c>
      <c r="BE174" s="222">
        <f>IF(N174="základní",J174,0)</f>
        <v>525</v>
      </c>
      <c r="BF174" s="222">
        <f>IF(N174="snížená",J174,0)</f>
        <v>0</v>
      </c>
      <c r="BG174" s="222">
        <f>IF(N174="zákl. přenesená",J174,0)</f>
        <v>0</v>
      </c>
      <c r="BH174" s="222">
        <f>IF(N174="sníž. přenesená",J174,0)</f>
        <v>0</v>
      </c>
      <c r="BI174" s="222">
        <f>IF(N174="nulová",J174,0)</f>
        <v>0</v>
      </c>
      <c r="BJ174" s="18" t="s">
        <v>81</v>
      </c>
      <c r="BK174" s="222">
        <f>ROUND(I174*H174,2)</f>
        <v>525</v>
      </c>
      <c r="BL174" s="18" t="s">
        <v>148</v>
      </c>
      <c r="BM174" s="221" t="s">
        <v>2602</v>
      </c>
    </row>
    <row r="175" s="2" customFormat="1" ht="16.5" customHeight="1">
      <c r="A175" s="33"/>
      <c r="B175" s="34"/>
      <c r="C175" s="211" t="s">
        <v>458</v>
      </c>
      <c r="D175" s="211" t="s">
        <v>143</v>
      </c>
      <c r="E175" s="212" t="s">
        <v>360</v>
      </c>
      <c r="F175" s="213" t="s">
        <v>2603</v>
      </c>
      <c r="G175" s="214" t="s">
        <v>409</v>
      </c>
      <c r="H175" s="215">
        <v>12</v>
      </c>
      <c r="I175" s="216">
        <v>750</v>
      </c>
      <c r="J175" s="216">
        <f>ROUND(I175*H175,2)</f>
        <v>9000</v>
      </c>
      <c r="K175" s="213" t="s">
        <v>1</v>
      </c>
      <c r="L175" s="39"/>
      <c r="M175" s="217" t="s">
        <v>1</v>
      </c>
      <c r="N175" s="218" t="s">
        <v>38</v>
      </c>
      <c r="O175" s="219">
        <v>0</v>
      </c>
      <c r="P175" s="219">
        <f>O175*H175</f>
        <v>0</v>
      </c>
      <c r="Q175" s="219">
        <v>0</v>
      </c>
      <c r="R175" s="219">
        <f>Q175*H175</f>
        <v>0</v>
      </c>
      <c r="S175" s="219">
        <v>0</v>
      </c>
      <c r="T175" s="220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221" t="s">
        <v>148</v>
      </c>
      <c r="AT175" s="221" t="s">
        <v>143</v>
      </c>
      <c r="AU175" s="221" t="s">
        <v>83</v>
      </c>
      <c r="AY175" s="18" t="s">
        <v>141</v>
      </c>
      <c r="BE175" s="222">
        <f>IF(N175="základní",J175,0)</f>
        <v>9000</v>
      </c>
      <c r="BF175" s="222">
        <f>IF(N175="snížená",J175,0)</f>
        <v>0</v>
      </c>
      <c r="BG175" s="222">
        <f>IF(N175="zákl. přenesená",J175,0)</f>
        <v>0</v>
      </c>
      <c r="BH175" s="222">
        <f>IF(N175="sníž. přenesená",J175,0)</f>
        <v>0</v>
      </c>
      <c r="BI175" s="222">
        <f>IF(N175="nulová",J175,0)</f>
        <v>0</v>
      </c>
      <c r="BJ175" s="18" t="s">
        <v>81</v>
      </c>
      <c r="BK175" s="222">
        <f>ROUND(I175*H175,2)</f>
        <v>9000</v>
      </c>
      <c r="BL175" s="18" t="s">
        <v>148</v>
      </c>
      <c r="BM175" s="221" t="s">
        <v>2604</v>
      </c>
    </row>
    <row r="176" s="2" customFormat="1" ht="16.5" customHeight="1">
      <c r="A176" s="33"/>
      <c r="B176" s="34"/>
      <c r="C176" s="211" t="s">
        <v>462</v>
      </c>
      <c r="D176" s="211" t="s">
        <v>143</v>
      </c>
      <c r="E176" s="212" t="s">
        <v>365</v>
      </c>
      <c r="F176" s="213" t="s">
        <v>2605</v>
      </c>
      <c r="G176" s="214" t="s">
        <v>409</v>
      </c>
      <c r="H176" s="215">
        <v>6</v>
      </c>
      <c r="I176" s="216">
        <v>437.5</v>
      </c>
      <c r="J176" s="216">
        <f>ROUND(I176*H176,2)</f>
        <v>2625</v>
      </c>
      <c r="K176" s="213" t="s">
        <v>1</v>
      </c>
      <c r="L176" s="39"/>
      <c r="M176" s="217" t="s">
        <v>1</v>
      </c>
      <c r="N176" s="218" t="s">
        <v>38</v>
      </c>
      <c r="O176" s="219">
        <v>0</v>
      </c>
      <c r="P176" s="219">
        <f>O176*H176</f>
        <v>0</v>
      </c>
      <c r="Q176" s="219">
        <v>0</v>
      </c>
      <c r="R176" s="219">
        <f>Q176*H176</f>
        <v>0</v>
      </c>
      <c r="S176" s="219">
        <v>0</v>
      </c>
      <c r="T176" s="22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221" t="s">
        <v>148</v>
      </c>
      <c r="AT176" s="221" t="s">
        <v>143</v>
      </c>
      <c r="AU176" s="221" t="s">
        <v>83</v>
      </c>
      <c r="AY176" s="18" t="s">
        <v>141</v>
      </c>
      <c r="BE176" s="222">
        <f>IF(N176="základní",J176,0)</f>
        <v>2625</v>
      </c>
      <c r="BF176" s="222">
        <f>IF(N176="snížená",J176,0)</f>
        <v>0</v>
      </c>
      <c r="BG176" s="222">
        <f>IF(N176="zákl. přenesená",J176,0)</f>
        <v>0</v>
      </c>
      <c r="BH176" s="222">
        <f>IF(N176="sníž. přenesená",J176,0)</f>
        <v>0</v>
      </c>
      <c r="BI176" s="222">
        <f>IF(N176="nulová",J176,0)</f>
        <v>0</v>
      </c>
      <c r="BJ176" s="18" t="s">
        <v>81</v>
      </c>
      <c r="BK176" s="222">
        <f>ROUND(I176*H176,2)</f>
        <v>2625</v>
      </c>
      <c r="BL176" s="18" t="s">
        <v>148</v>
      </c>
      <c r="BM176" s="221" t="s">
        <v>2606</v>
      </c>
    </row>
    <row r="177" s="2" customFormat="1" ht="24.15" customHeight="1">
      <c r="A177" s="33"/>
      <c r="B177" s="34"/>
      <c r="C177" s="211" t="s">
        <v>466</v>
      </c>
      <c r="D177" s="211" t="s">
        <v>143</v>
      </c>
      <c r="E177" s="212" t="s">
        <v>371</v>
      </c>
      <c r="F177" s="213" t="s">
        <v>2607</v>
      </c>
      <c r="G177" s="214" t="s">
        <v>409</v>
      </c>
      <c r="H177" s="215">
        <v>420</v>
      </c>
      <c r="I177" s="216">
        <v>41.25</v>
      </c>
      <c r="J177" s="216">
        <f>ROUND(I177*H177,2)</f>
        <v>17325</v>
      </c>
      <c r="K177" s="213" t="s">
        <v>1</v>
      </c>
      <c r="L177" s="39"/>
      <c r="M177" s="217" t="s">
        <v>1</v>
      </c>
      <c r="N177" s="218" t="s">
        <v>38</v>
      </c>
      <c r="O177" s="219">
        <v>0</v>
      </c>
      <c r="P177" s="219">
        <f>O177*H177</f>
        <v>0</v>
      </c>
      <c r="Q177" s="219">
        <v>0</v>
      </c>
      <c r="R177" s="219">
        <f>Q177*H177</f>
        <v>0</v>
      </c>
      <c r="S177" s="219">
        <v>0</v>
      </c>
      <c r="T177" s="220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221" t="s">
        <v>148</v>
      </c>
      <c r="AT177" s="221" t="s">
        <v>143</v>
      </c>
      <c r="AU177" s="221" t="s">
        <v>83</v>
      </c>
      <c r="AY177" s="18" t="s">
        <v>141</v>
      </c>
      <c r="BE177" s="222">
        <f>IF(N177="základní",J177,0)</f>
        <v>17325</v>
      </c>
      <c r="BF177" s="222">
        <f>IF(N177="snížená",J177,0)</f>
        <v>0</v>
      </c>
      <c r="BG177" s="222">
        <f>IF(N177="zákl. přenesená",J177,0)</f>
        <v>0</v>
      </c>
      <c r="BH177" s="222">
        <f>IF(N177="sníž. přenesená",J177,0)</f>
        <v>0</v>
      </c>
      <c r="BI177" s="222">
        <f>IF(N177="nulová",J177,0)</f>
        <v>0</v>
      </c>
      <c r="BJ177" s="18" t="s">
        <v>81</v>
      </c>
      <c r="BK177" s="222">
        <f>ROUND(I177*H177,2)</f>
        <v>17325</v>
      </c>
      <c r="BL177" s="18" t="s">
        <v>148</v>
      </c>
      <c r="BM177" s="221" t="s">
        <v>2608</v>
      </c>
    </row>
    <row r="178" s="2" customFormat="1" ht="16.5" customHeight="1">
      <c r="A178" s="33"/>
      <c r="B178" s="34"/>
      <c r="C178" s="211" t="s">
        <v>470</v>
      </c>
      <c r="D178" s="211" t="s">
        <v>143</v>
      </c>
      <c r="E178" s="212" t="s">
        <v>377</v>
      </c>
      <c r="F178" s="213" t="s">
        <v>2519</v>
      </c>
      <c r="G178" s="214" t="s">
        <v>409</v>
      </c>
      <c r="H178" s="215">
        <v>1</v>
      </c>
      <c r="I178" s="216">
        <v>10875</v>
      </c>
      <c r="J178" s="216">
        <f>ROUND(I178*H178,2)</f>
        <v>10875</v>
      </c>
      <c r="K178" s="213" t="s">
        <v>1</v>
      </c>
      <c r="L178" s="39"/>
      <c r="M178" s="217" t="s">
        <v>1</v>
      </c>
      <c r="N178" s="218" t="s">
        <v>38</v>
      </c>
      <c r="O178" s="219">
        <v>0</v>
      </c>
      <c r="P178" s="219">
        <f>O178*H178</f>
        <v>0</v>
      </c>
      <c r="Q178" s="219">
        <v>0</v>
      </c>
      <c r="R178" s="219">
        <f>Q178*H178</f>
        <v>0</v>
      </c>
      <c r="S178" s="219">
        <v>0</v>
      </c>
      <c r="T178" s="220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221" t="s">
        <v>148</v>
      </c>
      <c r="AT178" s="221" t="s">
        <v>143</v>
      </c>
      <c r="AU178" s="221" t="s">
        <v>83</v>
      </c>
      <c r="AY178" s="18" t="s">
        <v>141</v>
      </c>
      <c r="BE178" s="222">
        <f>IF(N178="základní",J178,0)</f>
        <v>10875</v>
      </c>
      <c r="BF178" s="222">
        <f>IF(N178="snížená",J178,0)</f>
        <v>0</v>
      </c>
      <c r="BG178" s="222">
        <f>IF(N178="zákl. přenesená",J178,0)</f>
        <v>0</v>
      </c>
      <c r="BH178" s="222">
        <f>IF(N178="sníž. přenesená",J178,0)</f>
        <v>0</v>
      </c>
      <c r="BI178" s="222">
        <f>IF(N178="nulová",J178,0)</f>
        <v>0</v>
      </c>
      <c r="BJ178" s="18" t="s">
        <v>81</v>
      </c>
      <c r="BK178" s="222">
        <f>ROUND(I178*H178,2)</f>
        <v>10875</v>
      </c>
      <c r="BL178" s="18" t="s">
        <v>148</v>
      </c>
      <c r="BM178" s="221" t="s">
        <v>2609</v>
      </c>
    </row>
    <row r="179" s="2" customFormat="1" ht="16.5" customHeight="1">
      <c r="A179" s="33"/>
      <c r="B179" s="34"/>
      <c r="C179" s="211" t="s">
        <v>474</v>
      </c>
      <c r="D179" s="211" t="s">
        <v>143</v>
      </c>
      <c r="E179" s="212" t="s">
        <v>382</v>
      </c>
      <c r="F179" s="213" t="s">
        <v>2553</v>
      </c>
      <c r="G179" s="214" t="s">
        <v>409</v>
      </c>
      <c r="H179" s="215">
        <v>100</v>
      </c>
      <c r="I179" s="216">
        <v>20</v>
      </c>
      <c r="J179" s="216">
        <f>ROUND(I179*H179,2)</f>
        <v>2000</v>
      </c>
      <c r="K179" s="213" t="s">
        <v>1</v>
      </c>
      <c r="L179" s="39"/>
      <c r="M179" s="217" t="s">
        <v>1</v>
      </c>
      <c r="N179" s="218" t="s">
        <v>38</v>
      </c>
      <c r="O179" s="219">
        <v>0</v>
      </c>
      <c r="P179" s="219">
        <f>O179*H179</f>
        <v>0</v>
      </c>
      <c r="Q179" s="219">
        <v>0</v>
      </c>
      <c r="R179" s="219">
        <f>Q179*H179</f>
        <v>0</v>
      </c>
      <c r="S179" s="219">
        <v>0</v>
      </c>
      <c r="T179" s="220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221" t="s">
        <v>148</v>
      </c>
      <c r="AT179" s="221" t="s">
        <v>143</v>
      </c>
      <c r="AU179" s="221" t="s">
        <v>83</v>
      </c>
      <c r="AY179" s="18" t="s">
        <v>141</v>
      </c>
      <c r="BE179" s="222">
        <f>IF(N179="základní",J179,0)</f>
        <v>2000</v>
      </c>
      <c r="BF179" s="222">
        <f>IF(N179="snížená",J179,0)</f>
        <v>0</v>
      </c>
      <c r="BG179" s="222">
        <f>IF(N179="zákl. přenesená",J179,0)</f>
        <v>0</v>
      </c>
      <c r="BH179" s="222">
        <f>IF(N179="sníž. přenesená",J179,0)</f>
        <v>0</v>
      </c>
      <c r="BI179" s="222">
        <f>IF(N179="nulová",J179,0)</f>
        <v>0</v>
      </c>
      <c r="BJ179" s="18" t="s">
        <v>81</v>
      </c>
      <c r="BK179" s="222">
        <f>ROUND(I179*H179,2)</f>
        <v>2000</v>
      </c>
      <c r="BL179" s="18" t="s">
        <v>148</v>
      </c>
      <c r="BM179" s="221" t="s">
        <v>2610</v>
      </c>
    </row>
    <row r="180" s="2" customFormat="1" ht="16.5" customHeight="1">
      <c r="A180" s="33"/>
      <c r="B180" s="34"/>
      <c r="C180" s="211" t="s">
        <v>478</v>
      </c>
      <c r="D180" s="211" t="s">
        <v>143</v>
      </c>
      <c r="E180" s="212" t="s">
        <v>162</v>
      </c>
      <c r="F180" s="213" t="s">
        <v>2611</v>
      </c>
      <c r="G180" s="214" t="s">
        <v>409</v>
      </c>
      <c r="H180" s="215">
        <v>5</v>
      </c>
      <c r="I180" s="216">
        <v>75</v>
      </c>
      <c r="J180" s="216">
        <f>ROUND(I180*H180,2)</f>
        <v>375</v>
      </c>
      <c r="K180" s="213" t="s">
        <v>1</v>
      </c>
      <c r="L180" s="39"/>
      <c r="M180" s="217" t="s">
        <v>1</v>
      </c>
      <c r="N180" s="218" t="s">
        <v>38</v>
      </c>
      <c r="O180" s="219">
        <v>0</v>
      </c>
      <c r="P180" s="219">
        <f>O180*H180</f>
        <v>0</v>
      </c>
      <c r="Q180" s="219">
        <v>0</v>
      </c>
      <c r="R180" s="219">
        <f>Q180*H180</f>
        <v>0</v>
      </c>
      <c r="S180" s="219">
        <v>0</v>
      </c>
      <c r="T180" s="220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221" t="s">
        <v>148</v>
      </c>
      <c r="AT180" s="221" t="s">
        <v>143</v>
      </c>
      <c r="AU180" s="221" t="s">
        <v>83</v>
      </c>
      <c r="AY180" s="18" t="s">
        <v>141</v>
      </c>
      <c r="BE180" s="222">
        <f>IF(N180="základní",J180,0)</f>
        <v>375</v>
      </c>
      <c r="BF180" s="222">
        <f>IF(N180="snížená",J180,0)</f>
        <v>0</v>
      </c>
      <c r="BG180" s="222">
        <f>IF(N180="zákl. přenesená",J180,0)</f>
        <v>0</v>
      </c>
      <c r="BH180" s="222">
        <f>IF(N180="sníž. přenesená",J180,0)</f>
        <v>0</v>
      </c>
      <c r="BI180" s="222">
        <f>IF(N180="nulová",J180,0)</f>
        <v>0</v>
      </c>
      <c r="BJ180" s="18" t="s">
        <v>81</v>
      </c>
      <c r="BK180" s="222">
        <f>ROUND(I180*H180,2)</f>
        <v>375</v>
      </c>
      <c r="BL180" s="18" t="s">
        <v>148</v>
      </c>
      <c r="BM180" s="221" t="s">
        <v>2612</v>
      </c>
    </row>
    <row r="181" s="2" customFormat="1" ht="16.5" customHeight="1">
      <c r="A181" s="33"/>
      <c r="B181" s="34"/>
      <c r="C181" s="211" t="s">
        <v>483</v>
      </c>
      <c r="D181" s="211" t="s">
        <v>143</v>
      </c>
      <c r="E181" s="212" t="s">
        <v>387</v>
      </c>
      <c r="F181" s="213" t="s">
        <v>2556</v>
      </c>
      <c r="G181" s="214" t="s">
        <v>409</v>
      </c>
      <c r="H181" s="215">
        <v>20</v>
      </c>
      <c r="I181" s="216">
        <v>53.75</v>
      </c>
      <c r="J181" s="216">
        <f>ROUND(I181*H181,2)</f>
        <v>1075</v>
      </c>
      <c r="K181" s="213" t="s">
        <v>1</v>
      </c>
      <c r="L181" s="39"/>
      <c r="M181" s="217" t="s">
        <v>1</v>
      </c>
      <c r="N181" s="218" t="s">
        <v>38</v>
      </c>
      <c r="O181" s="219">
        <v>0</v>
      </c>
      <c r="P181" s="219">
        <f>O181*H181</f>
        <v>0</v>
      </c>
      <c r="Q181" s="219">
        <v>0</v>
      </c>
      <c r="R181" s="219">
        <f>Q181*H181</f>
        <v>0</v>
      </c>
      <c r="S181" s="219">
        <v>0</v>
      </c>
      <c r="T181" s="220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221" t="s">
        <v>148</v>
      </c>
      <c r="AT181" s="221" t="s">
        <v>143</v>
      </c>
      <c r="AU181" s="221" t="s">
        <v>83</v>
      </c>
      <c r="AY181" s="18" t="s">
        <v>141</v>
      </c>
      <c r="BE181" s="222">
        <f>IF(N181="základní",J181,0)</f>
        <v>1075</v>
      </c>
      <c r="BF181" s="222">
        <f>IF(N181="snížená",J181,0)</f>
        <v>0</v>
      </c>
      <c r="BG181" s="222">
        <f>IF(N181="zákl. přenesená",J181,0)</f>
        <v>0</v>
      </c>
      <c r="BH181" s="222">
        <f>IF(N181="sníž. přenesená",J181,0)</f>
        <v>0</v>
      </c>
      <c r="BI181" s="222">
        <f>IF(N181="nulová",J181,0)</f>
        <v>0</v>
      </c>
      <c r="BJ181" s="18" t="s">
        <v>81</v>
      </c>
      <c r="BK181" s="222">
        <f>ROUND(I181*H181,2)</f>
        <v>1075</v>
      </c>
      <c r="BL181" s="18" t="s">
        <v>148</v>
      </c>
      <c r="BM181" s="221" t="s">
        <v>2613</v>
      </c>
    </row>
    <row r="182" s="2" customFormat="1" ht="16.5" customHeight="1">
      <c r="A182" s="33"/>
      <c r="B182" s="34"/>
      <c r="C182" s="211" t="s">
        <v>489</v>
      </c>
      <c r="D182" s="211" t="s">
        <v>143</v>
      </c>
      <c r="E182" s="212" t="s">
        <v>394</v>
      </c>
      <c r="F182" s="213" t="s">
        <v>2614</v>
      </c>
      <c r="G182" s="214" t="s">
        <v>409</v>
      </c>
      <c r="H182" s="215">
        <v>30</v>
      </c>
      <c r="I182" s="216">
        <v>33.75</v>
      </c>
      <c r="J182" s="216">
        <f>ROUND(I182*H182,2)</f>
        <v>1012.5</v>
      </c>
      <c r="K182" s="213" t="s">
        <v>1</v>
      </c>
      <c r="L182" s="39"/>
      <c r="M182" s="217" t="s">
        <v>1</v>
      </c>
      <c r="N182" s="218" t="s">
        <v>38</v>
      </c>
      <c r="O182" s="219">
        <v>0</v>
      </c>
      <c r="P182" s="219">
        <f>O182*H182</f>
        <v>0</v>
      </c>
      <c r="Q182" s="219">
        <v>0</v>
      </c>
      <c r="R182" s="219">
        <f>Q182*H182</f>
        <v>0</v>
      </c>
      <c r="S182" s="219">
        <v>0</v>
      </c>
      <c r="T182" s="220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221" t="s">
        <v>148</v>
      </c>
      <c r="AT182" s="221" t="s">
        <v>143</v>
      </c>
      <c r="AU182" s="221" t="s">
        <v>83</v>
      </c>
      <c r="AY182" s="18" t="s">
        <v>141</v>
      </c>
      <c r="BE182" s="222">
        <f>IF(N182="základní",J182,0)</f>
        <v>1012.5</v>
      </c>
      <c r="BF182" s="222">
        <f>IF(N182="snížená",J182,0)</f>
        <v>0</v>
      </c>
      <c r="BG182" s="222">
        <f>IF(N182="zákl. přenesená",J182,0)</f>
        <v>0</v>
      </c>
      <c r="BH182" s="222">
        <f>IF(N182="sníž. přenesená",J182,0)</f>
        <v>0</v>
      </c>
      <c r="BI182" s="222">
        <f>IF(N182="nulová",J182,0)</f>
        <v>0</v>
      </c>
      <c r="BJ182" s="18" t="s">
        <v>81</v>
      </c>
      <c r="BK182" s="222">
        <f>ROUND(I182*H182,2)</f>
        <v>1012.5</v>
      </c>
      <c r="BL182" s="18" t="s">
        <v>148</v>
      </c>
      <c r="BM182" s="221" t="s">
        <v>2615</v>
      </c>
    </row>
    <row r="183" s="2" customFormat="1" ht="16.5" customHeight="1">
      <c r="A183" s="33"/>
      <c r="B183" s="34"/>
      <c r="C183" s="211" t="s">
        <v>495</v>
      </c>
      <c r="D183" s="211" t="s">
        <v>143</v>
      </c>
      <c r="E183" s="212" t="s">
        <v>398</v>
      </c>
      <c r="F183" s="213" t="s">
        <v>2616</v>
      </c>
      <c r="G183" s="214" t="s">
        <v>409</v>
      </c>
      <c r="H183" s="215">
        <v>1</v>
      </c>
      <c r="I183" s="216">
        <v>356.25</v>
      </c>
      <c r="J183" s="216">
        <f>ROUND(I183*H183,2)</f>
        <v>356.25</v>
      </c>
      <c r="K183" s="213" t="s">
        <v>1</v>
      </c>
      <c r="L183" s="39"/>
      <c r="M183" s="217" t="s">
        <v>1</v>
      </c>
      <c r="N183" s="218" t="s">
        <v>38</v>
      </c>
      <c r="O183" s="219">
        <v>0</v>
      </c>
      <c r="P183" s="219">
        <f>O183*H183</f>
        <v>0</v>
      </c>
      <c r="Q183" s="219">
        <v>0</v>
      </c>
      <c r="R183" s="219">
        <f>Q183*H183</f>
        <v>0</v>
      </c>
      <c r="S183" s="219">
        <v>0</v>
      </c>
      <c r="T183" s="220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221" t="s">
        <v>148</v>
      </c>
      <c r="AT183" s="221" t="s">
        <v>143</v>
      </c>
      <c r="AU183" s="221" t="s">
        <v>83</v>
      </c>
      <c r="AY183" s="18" t="s">
        <v>141</v>
      </c>
      <c r="BE183" s="222">
        <f>IF(N183="základní",J183,0)</f>
        <v>356.25</v>
      </c>
      <c r="BF183" s="222">
        <f>IF(N183="snížená",J183,0)</f>
        <v>0</v>
      </c>
      <c r="BG183" s="222">
        <f>IF(N183="zákl. přenesená",J183,0)</f>
        <v>0</v>
      </c>
      <c r="BH183" s="222">
        <f>IF(N183="sníž. přenesená",J183,0)</f>
        <v>0</v>
      </c>
      <c r="BI183" s="222">
        <f>IF(N183="nulová",J183,0)</f>
        <v>0</v>
      </c>
      <c r="BJ183" s="18" t="s">
        <v>81</v>
      </c>
      <c r="BK183" s="222">
        <f>ROUND(I183*H183,2)</f>
        <v>356.25</v>
      </c>
      <c r="BL183" s="18" t="s">
        <v>148</v>
      </c>
      <c r="BM183" s="221" t="s">
        <v>2617</v>
      </c>
    </row>
    <row r="184" s="2" customFormat="1" ht="16.5" customHeight="1">
      <c r="A184" s="33"/>
      <c r="B184" s="34"/>
      <c r="C184" s="211" t="s">
        <v>271</v>
      </c>
      <c r="D184" s="211" t="s">
        <v>143</v>
      </c>
      <c r="E184" s="212" t="s">
        <v>402</v>
      </c>
      <c r="F184" s="213" t="s">
        <v>2618</v>
      </c>
      <c r="G184" s="214" t="s">
        <v>409</v>
      </c>
      <c r="H184" s="215">
        <v>50</v>
      </c>
      <c r="I184" s="216">
        <v>16.25</v>
      </c>
      <c r="J184" s="216">
        <f>ROUND(I184*H184,2)</f>
        <v>812.5</v>
      </c>
      <c r="K184" s="213" t="s">
        <v>1</v>
      </c>
      <c r="L184" s="39"/>
      <c r="M184" s="217" t="s">
        <v>1</v>
      </c>
      <c r="N184" s="218" t="s">
        <v>38</v>
      </c>
      <c r="O184" s="219">
        <v>0</v>
      </c>
      <c r="P184" s="219">
        <f>O184*H184</f>
        <v>0</v>
      </c>
      <c r="Q184" s="219">
        <v>0</v>
      </c>
      <c r="R184" s="219">
        <f>Q184*H184</f>
        <v>0</v>
      </c>
      <c r="S184" s="219">
        <v>0</v>
      </c>
      <c r="T184" s="220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221" t="s">
        <v>148</v>
      </c>
      <c r="AT184" s="221" t="s">
        <v>143</v>
      </c>
      <c r="AU184" s="221" t="s">
        <v>83</v>
      </c>
      <c r="AY184" s="18" t="s">
        <v>141</v>
      </c>
      <c r="BE184" s="222">
        <f>IF(N184="základní",J184,0)</f>
        <v>812.5</v>
      </c>
      <c r="BF184" s="222">
        <f>IF(N184="snížená",J184,0)</f>
        <v>0</v>
      </c>
      <c r="BG184" s="222">
        <f>IF(N184="zákl. přenesená",J184,0)</f>
        <v>0</v>
      </c>
      <c r="BH184" s="222">
        <f>IF(N184="sníž. přenesená",J184,0)</f>
        <v>0</v>
      </c>
      <c r="BI184" s="222">
        <f>IF(N184="nulová",J184,0)</f>
        <v>0</v>
      </c>
      <c r="BJ184" s="18" t="s">
        <v>81</v>
      </c>
      <c r="BK184" s="222">
        <f>ROUND(I184*H184,2)</f>
        <v>812.5</v>
      </c>
      <c r="BL184" s="18" t="s">
        <v>148</v>
      </c>
      <c r="BM184" s="221" t="s">
        <v>2619</v>
      </c>
    </row>
    <row r="185" s="2" customFormat="1" ht="16.5" customHeight="1">
      <c r="A185" s="33"/>
      <c r="B185" s="34"/>
      <c r="C185" s="211" t="s">
        <v>506</v>
      </c>
      <c r="D185" s="211" t="s">
        <v>143</v>
      </c>
      <c r="E185" s="212" t="s">
        <v>406</v>
      </c>
      <c r="F185" s="213" t="s">
        <v>2620</v>
      </c>
      <c r="G185" s="214" t="s">
        <v>176</v>
      </c>
      <c r="H185" s="215">
        <v>50</v>
      </c>
      <c r="I185" s="216">
        <v>55</v>
      </c>
      <c r="J185" s="216">
        <f>ROUND(I185*H185,2)</f>
        <v>2750</v>
      </c>
      <c r="K185" s="213" t="s">
        <v>1</v>
      </c>
      <c r="L185" s="39"/>
      <c r="M185" s="217" t="s">
        <v>1</v>
      </c>
      <c r="N185" s="218" t="s">
        <v>38</v>
      </c>
      <c r="O185" s="219">
        <v>0</v>
      </c>
      <c r="P185" s="219">
        <f>O185*H185</f>
        <v>0</v>
      </c>
      <c r="Q185" s="219">
        <v>0</v>
      </c>
      <c r="R185" s="219">
        <f>Q185*H185</f>
        <v>0</v>
      </c>
      <c r="S185" s="219">
        <v>0</v>
      </c>
      <c r="T185" s="220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221" t="s">
        <v>148</v>
      </c>
      <c r="AT185" s="221" t="s">
        <v>143</v>
      </c>
      <c r="AU185" s="221" t="s">
        <v>83</v>
      </c>
      <c r="AY185" s="18" t="s">
        <v>141</v>
      </c>
      <c r="BE185" s="222">
        <f>IF(N185="základní",J185,0)</f>
        <v>2750</v>
      </c>
      <c r="BF185" s="222">
        <f>IF(N185="snížená",J185,0)</f>
        <v>0</v>
      </c>
      <c r="BG185" s="222">
        <f>IF(N185="zákl. přenesená",J185,0)</f>
        <v>0</v>
      </c>
      <c r="BH185" s="222">
        <f>IF(N185="sníž. přenesená",J185,0)</f>
        <v>0</v>
      </c>
      <c r="BI185" s="222">
        <f>IF(N185="nulová",J185,0)</f>
        <v>0</v>
      </c>
      <c r="BJ185" s="18" t="s">
        <v>81</v>
      </c>
      <c r="BK185" s="222">
        <f>ROUND(I185*H185,2)</f>
        <v>2750</v>
      </c>
      <c r="BL185" s="18" t="s">
        <v>148</v>
      </c>
      <c r="BM185" s="221" t="s">
        <v>2621</v>
      </c>
    </row>
    <row r="186" s="2" customFormat="1" ht="16.5" customHeight="1">
      <c r="A186" s="33"/>
      <c r="B186" s="34"/>
      <c r="C186" s="211" t="s">
        <v>513</v>
      </c>
      <c r="D186" s="211" t="s">
        <v>143</v>
      </c>
      <c r="E186" s="212" t="s">
        <v>411</v>
      </c>
      <c r="F186" s="213" t="s">
        <v>2622</v>
      </c>
      <c r="G186" s="214" t="s">
        <v>176</v>
      </c>
      <c r="H186" s="215">
        <v>120</v>
      </c>
      <c r="I186" s="216">
        <v>57.5</v>
      </c>
      <c r="J186" s="216">
        <f>ROUND(I186*H186,2)</f>
        <v>6900</v>
      </c>
      <c r="K186" s="213" t="s">
        <v>1</v>
      </c>
      <c r="L186" s="39"/>
      <c r="M186" s="217" t="s">
        <v>1</v>
      </c>
      <c r="N186" s="218" t="s">
        <v>38</v>
      </c>
      <c r="O186" s="219">
        <v>0</v>
      </c>
      <c r="P186" s="219">
        <f>O186*H186</f>
        <v>0</v>
      </c>
      <c r="Q186" s="219">
        <v>0</v>
      </c>
      <c r="R186" s="219">
        <f>Q186*H186</f>
        <v>0</v>
      </c>
      <c r="S186" s="219">
        <v>0</v>
      </c>
      <c r="T186" s="220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221" t="s">
        <v>148</v>
      </c>
      <c r="AT186" s="221" t="s">
        <v>143</v>
      </c>
      <c r="AU186" s="221" t="s">
        <v>83</v>
      </c>
      <c r="AY186" s="18" t="s">
        <v>141</v>
      </c>
      <c r="BE186" s="222">
        <f>IF(N186="základní",J186,0)</f>
        <v>6900</v>
      </c>
      <c r="BF186" s="222">
        <f>IF(N186="snížená",J186,0)</f>
        <v>0</v>
      </c>
      <c r="BG186" s="222">
        <f>IF(N186="zákl. přenesená",J186,0)</f>
        <v>0</v>
      </c>
      <c r="BH186" s="222">
        <f>IF(N186="sníž. přenesená",J186,0)</f>
        <v>0</v>
      </c>
      <c r="BI186" s="222">
        <f>IF(N186="nulová",J186,0)</f>
        <v>0</v>
      </c>
      <c r="BJ186" s="18" t="s">
        <v>81</v>
      </c>
      <c r="BK186" s="222">
        <f>ROUND(I186*H186,2)</f>
        <v>6900</v>
      </c>
      <c r="BL186" s="18" t="s">
        <v>148</v>
      </c>
      <c r="BM186" s="221" t="s">
        <v>2623</v>
      </c>
    </row>
    <row r="187" s="2" customFormat="1" ht="16.5" customHeight="1">
      <c r="A187" s="33"/>
      <c r="B187" s="34"/>
      <c r="C187" s="211" t="s">
        <v>520</v>
      </c>
      <c r="D187" s="211" t="s">
        <v>143</v>
      </c>
      <c r="E187" s="212" t="s">
        <v>417</v>
      </c>
      <c r="F187" s="213" t="s">
        <v>2624</v>
      </c>
      <c r="G187" s="214" t="s">
        <v>176</v>
      </c>
      <c r="H187" s="215">
        <v>20</v>
      </c>
      <c r="I187" s="216">
        <v>68.75</v>
      </c>
      <c r="J187" s="216">
        <f>ROUND(I187*H187,2)</f>
        <v>1375</v>
      </c>
      <c r="K187" s="213" t="s">
        <v>1</v>
      </c>
      <c r="L187" s="39"/>
      <c r="M187" s="217" t="s">
        <v>1</v>
      </c>
      <c r="N187" s="218" t="s">
        <v>38</v>
      </c>
      <c r="O187" s="219">
        <v>0</v>
      </c>
      <c r="P187" s="219">
        <f>O187*H187</f>
        <v>0</v>
      </c>
      <c r="Q187" s="219">
        <v>0</v>
      </c>
      <c r="R187" s="219">
        <f>Q187*H187</f>
        <v>0</v>
      </c>
      <c r="S187" s="219">
        <v>0</v>
      </c>
      <c r="T187" s="220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221" t="s">
        <v>148</v>
      </c>
      <c r="AT187" s="221" t="s">
        <v>143</v>
      </c>
      <c r="AU187" s="221" t="s">
        <v>83</v>
      </c>
      <c r="AY187" s="18" t="s">
        <v>141</v>
      </c>
      <c r="BE187" s="222">
        <f>IF(N187="základní",J187,0)</f>
        <v>1375</v>
      </c>
      <c r="BF187" s="222">
        <f>IF(N187="snížená",J187,0)</f>
        <v>0</v>
      </c>
      <c r="BG187" s="222">
        <f>IF(N187="zákl. přenesená",J187,0)</f>
        <v>0</v>
      </c>
      <c r="BH187" s="222">
        <f>IF(N187="sníž. přenesená",J187,0)</f>
        <v>0</v>
      </c>
      <c r="BI187" s="222">
        <f>IF(N187="nulová",J187,0)</f>
        <v>0</v>
      </c>
      <c r="BJ187" s="18" t="s">
        <v>81</v>
      </c>
      <c r="BK187" s="222">
        <f>ROUND(I187*H187,2)</f>
        <v>1375</v>
      </c>
      <c r="BL187" s="18" t="s">
        <v>148</v>
      </c>
      <c r="BM187" s="221" t="s">
        <v>2625</v>
      </c>
    </row>
    <row r="188" s="2" customFormat="1" ht="16.5" customHeight="1">
      <c r="A188" s="33"/>
      <c r="B188" s="34"/>
      <c r="C188" s="211" t="s">
        <v>527</v>
      </c>
      <c r="D188" s="211" t="s">
        <v>143</v>
      </c>
      <c r="E188" s="212" t="s">
        <v>425</v>
      </c>
      <c r="F188" s="213" t="s">
        <v>2559</v>
      </c>
      <c r="G188" s="214" t="s">
        <v>176</v>
      </c>
      <c r="H188" s="215">
        <v>50</v>
      </c>
      <c r="I188" s="216">
        <v>40</v>
      </c>
      <c r="J188" s="216">
        <f>ROUND(I188*H188,2)</f>
        <v>2000</v>
      </c>
      <c r="K188" s="213" t="s">
        <v>1</v>
      </c>
      <c r="L188" s="39"/>
      <c r="M188" s="217" t="s">
        <v>1</v>
      </c>
      <c r="N188" s="218" t="s">
        <v>38</v>
      </c>
      <c r="O188" s="219">
        <v>0</v>
      </c>
      <c r="P188" s="219">
        <f>O188*H188</f>
        <v>0</v>
      </c>
      <c r="Q188" s="219">
        <v>0</v>
      </c>
      <c r="R188" s="219">
        <f>Q188*H188</f>
        <v>0</v>
      </c>
      <c r="S188" s="219">
        <v>0</v>
      </c>
      <c r="T188" s="22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221" t="s">
        <v>148</v>
      </c>
      <c r="AT188" s="221" t="s">
        <v>143</v>
      </c>
      <c r="AU188" s="221" t="s">
        <v>83</v>
      </c>
      <c r="AY188" s="18" t="s">
        <v>141</v>
      </c>
      <c r="BE188" s="222">
        <f>IF(N188="základní",J188,0)</f>
        <v>2000</v>
      </c>
      <c r="BF188" s="222">
        <f>IF(N188="snížená",J188,0)</f>
        <v>0</v>
      </c>
      <c r="BG188" s="222">
        <f>IF(N188="zákl. přenesená",J188,0)</f>
        <v>0</v>
      </c>
      <c r="BH188" s="222">
        <f>IF(N188="sníž. přenesená",J188,0)</f>
        <v>0</v>
      </c>
      <c r="BI188" s="222">
        <f>IF(N188="nulová",J188,0)</f>
        <v>0</v>
      </c>
      <c r="BJ188" s="18" t="s">
        <v>81</v>
      </c>
      <c r="BK188" s="222">
        <f>ROUND(I188*H188,2)</f>
        <v>2000</v>
      </c>
      <c r="BL188" s="18" t="s">
        <v>148</v>
      </c>
      <c r="BM188" s="221" t="s">
        <v>2626</v>
      </c>
    </row>
    <row r="189" s="2" customFormat="1" ht="16.5" customHeight="1">
      <c r="A189" s="33"/>
      <c r="B189" s="34"/>
      <c r="C189" s="211" t="s">
        <v>532</v>
      </c>
      <c r="D189" s="211" t="s">
        <v>143</v>
      </c>
      <c r="E189" s="212" t="s">
        <v>429</v>
      </c>
      <c r="F189" s="213" t="s">
        <v>2627</v>
      </c>
      <c r="G189" s="214" t="s">
        <v>409</v>
      </c>
      <c r="H189" s="215">
        <v>8</v>
      </c>
      <c r="I189" s="216">
        <v>100</v>
      </c>
      <c r="J189" s="216">
        <f>ROUND(I189*H189,2)</f>
        <v>800</v>
      </c>
      <c r="K189" s="213" t="s">
        <v>1</v>
      </c>
      <c r="L189" s="39"/>
      <c r="M189" s="217" t="s">
        <v>1</v>
      </c>
      <c r="N189" s="218" t="s">
        <v>38</v>
      </c>
      <c r="O189" s="219">
        <v>0</v>
      </c>
      <c r="P189" s="219">
        <f>O189*H189</f>
        <v>0</v>
      </c>
      <c r="Q189" s="219">
        <v>0</v>
      </c>
      <c r="R189" s="219">
        <f>Q189*H189</f>
        <v>0</v>
      </c>
      <c r="S189" s="219">
        <v>0</v>
      </c>
      <c r="T189" s="220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221" t="s">
        <v>148</v>
      </c>
      <c r="AT189" s="221" t="s">
        <v>143</v>
      </c>
      <c r="AU189" s="221" t="s">
        <v>83</v>
      </c>
      <c r="AY189" s="18" t="s">
        <v>141</v>
      </c>
      <c r="BE189" s="222">
        <f>IF(N189="základní",J189,0)</f>
        <v>800</v>
      </c>
      <c r="BF189" s="222">
        <f>IF(N189="snížená",J189,0)</f>
        <v>0</v>
      </c>
      <c r="BG189" s="222">
        <f>IF(N189="zákl. přenesená",J189,0)</f>
        <v>0</v>
      </c>
      <c r="BH189" s="222">
        <f>IF(N189="sníž. přenesená",J189,0)</f>
        <v>0</v>
      </c>
      <c r="BI189" s="222">
        <f>IF(N189="nulová",J189,0)</f>
        <v>0</v>
      </c>
      <c r="BJ189" s="18" t="s">
        <v>81</v>
      </c>
      <c r="BK189" s="222">
        <f>ROUND(I189*H189,2)</f>
        <v>800</v>
      </c>
      <c r="BL189" s="18" t="s">
        <v>148</v>
      </c>
      <c r="BM189" s="221" t="s">
        <v>2628</v>
      </c>
    </row>
    <row r="190" s="2" customFormat="1" ht="21.75" customHeight="1">
      <c r="A190" s="33"/>
      <c r="B190" s="34"/>
      <c r="C190" s="211" t="s">
        <v>537</v>
      </c>
      <c r="D190" s="211" t="s">
        <v>143</v>
      </c>
      <c r="E190" s="212" t="s">
        <v>433</v>
      </c>
      <c r="F190" s="213" t="s">
        <v>2629</v>
      </c>
      <c r="G190" s="214" t="s">
        <v>176</v>
      </c>
      <c r="H190" s="215">
        <v>70</v>
      </c>
      <c r="I190" s="216">
        <v>45</v>
      </c>
      <c r="J190" s="216">
        <f>ROUND(I190*H190,2)</f>
        <v>3150</v>
      </c>
      <c r="K190" s="213" t="s">
        <v>1</v>
      </c>
      <c r="L190" s="39"/>
      <c r="M190" s="217" t="s">
        <v>1</v>
      </c>
      <c r="N190" s="218" t="s">
        <v>38</v>
      </c>
      <c r="O190" s="219">
        <v>0</v>
      </c>
      <c r="P190" s="219">
        <f>O190*H190</f>
        <v>0</v>
      </c>
      <c r="Q190" s="219">
        <v>0</v>
      </c>
      <c r="R190" s="219">
        <f>Q190*H190</f>
        <v>0</v>
      </c>
      <c r="S190" s="219">
        <v>0</v>
      </c>
      <c r="T190" s="22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221" t="s">
        <v>148</v>
      </c>
      <c r="AT190" s="221" t="s">
        <v>143</v>
      </c>
      <c r="AU190" s="221" t="s">
        <v>83</v>
      </c>
      <c r="AY190" s="18" t="s">
        <v>141</v>
      </c>
      <c r="BE190" s="222">
        <f>IF(N190="základní",J190,0)</f>
        <v>3150</v>
      </c>
      <c r="BF190" s="222">
        <f>IF(N190="snížená",J190,0)</f>
        <v>0</v>
      </c>
      <c r="BG190" s="222">
        <f>IF(N190="zákl. přenesená",J190,0)</f>
        <v>0</v>
      </c>
      <c r="BH190" s="222">
        <f>IF(N190="sníž. přenesená",J190,0)</f>
        <v>0</v>
      </c>
      <c r="BI190" s="222">
        <f>IF(N190="nulová",J190,0)</f>
        <v>0</v>
      </c>
      <c r="BJ190" s="18" t="s">
        <v>81</v>
      </c>
      <c r="BK190" s="222">
        <f>ROUND(I190*H190,2)</f>
        <v>3150</v>
      </c>
      <c r="BL190" s="18" t="s">
        <v>148</v>
      </c>
      <c r="BM190" s="221" t="s">
        <v>2630</v>
      </c>
    </row>
    <row r="191" s="2" customFormat="1" ht="16.5" customHeight="1">
      <c r="A191" s="33"/>
      <c r="B191" s="34"/>
      <c r="C191" s="211" t="s">
        <v>542</v>
      </c>
      <c r="D191" s="211" t="s">
        <v>143</v>
      </c>
      <c r="E191" s="212" t="s">
        <v>148</v>
      </c>
      <c r="F191" s="213" t="s">
        <v>2631</v>
      </c>
      <c r="G191" s="214" t="s">
        <v>409</v>
      </c>
      <c r="H191" s="215">
        <v>10</v>
      </c>
      <c r="I191" s="216">
        <v>87.5</v>
      </c>
      <c r="J191" s="216">
        <f>ROUND(I191*H191,2)</f>
        <v>875</v>
      </c>
      <c r="K191" s="213" t="s">
        <v>1</v>
      </c>
      <c r="L191" s="39"/>
      <c r="M191" s="217" t="s">
        <v>1</v>
      </c>
      <c r="N191" s="218" t="s">
        <v>38</v>
      </c>
      <c r="O191" s="219">
        <v>0</v>
      </c>
      <c r="P191" s="219">
        <f>O191*H191</f>
        <v>0</v>
      </c>
      <c r="Q191" s="219">
        <v>0</v>
      </c>
      <c r="R191" s="219">
        <f>Q191*H191</f>
        <v>0</v>
      </c>
      <c r="S191" s="219">
        <v>0</v>
      </c>
      <c r="T191" s="220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221" t="s">
        <v>148</v>
      </c>
      <c r="AT191" s="221" t="s">
        <v>143</v>
      </c>
      <c r="AU191" s="221" t="s">
        <v>83</v>
      </c>
      <c r="AY191" s="18" t="s">
        <v>141</v>
      </c>
      <c r="BE191" s="222">
        <f>IF(N191="základní",J191,0)</f>
        <v>875</v>
      </c>
      <c r="BF191" s="222">
        <f>IF(N191="snížená",J191,0)</f>
        <v>0</v>
      </c>
      <c r="BG191" s="222">
        <f>IF(N191="zákl. přenesená",J191,0)</f>
        <v>0</v>
      </c>
      <c r="BH191" s="222">
        <f>IF(N191="sníž. přenesená",J191,0)</f>
        <v>0</v>
      </c>
      <c r="BI191" s="222">
        <f>IF(N191="nulová",J191,0)</f>
        <v>0</v>
      </c>
      <c r="BJ191" s="18" t="s">
        <v>81</v>
      </c>
      <c r="BK191" s="222">
        <f>ROUND(I191*H191,2)</f>
        <v>875</v>
      </c>
      <c r="BL191" s="18" t="s">
        <v>148</v>
      </c>
      <c r="BM191" s="221" t="s">
        <v>2632</v>
      </c>
    </row>
    <row r="192" s="2" customFormat="1" ht="37.8" customHeight="1">
      <c r="A192" s="33"/>
      <c r="B192" s="34"/>
      <c r="C192" s="211" t="s">
        <v>546</v>
      </c>
      <c r="D192" s="211" t="s">
        <v>143</v>
      </c>
      <c r="E192" s="212" t="s">
        <v>437</v>
      </c>
      <c r="F192" s="213" t="s">
        <v>2633</v>
      </c>
      <c r="G192" s="214" t="s">
        <v>409</v>
      </c>
      <c r="H192" s="215">
        <v>10</v>
      </c>
      <c r="I192" s="216">
        <v>1712.5</v>
      </c>
      <c r="J192" s="216">
        <f>ROUND(I192*H192,2)</f>
        <v>17125</v>
      </c>
      <c r="K192" s="213" t="s">
        <v>1</v>
      </c>
      <c r="L192" s="39"/>
      <c r="M192" s="217" t="s">
        <v>1</v>
      </c>
      <c r="N192" s="218" t="s">
        <v>38</v>
      </c>
      <c r="O192" s="219">
        <v>0</v>
      </c>
      <c r="P192" s="219">
        <f>O192*H192</f>
        <v>0</v>
      </c>
      <c r="Q192" s="219">
        <v>0</v>
      </c>
      <c r="R192" s="219">
        <f>Q192*H192</f>
        <v>0</v>
      </c>
      <c r="S192" s="219">
        <v>0</v>
      </c>
      <c r="T192" s="220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221" t="s">
        <v>148</v>
      </c>
      <c r="AT192" s="221" t="s">
        <v>143</v>
      </c>
      <c r="AU192" s="221" t="s">
        <v>83</v>
      </c>
      <c r="AY192" s="18" t="s">
        <v>141</v>
      </c>
      <c r="BE192" s="222">
        <f>IF(N192="základní",J192,0)</f>
        <v>17125</v>
      </c>
      <c r="BF192" s="222">
        <f>IF(N192="snížená",J192,0)</f>
        <v>0</v>
      </c>
      <c r="BG192" s="222">
        <f>IF(N192="zákl. přenesená",J192,0)</f>
        <v>0</v>
      </c>
      <c r="BH192" s="222">
        <f>IF(N192="sníž. přenesená",J192,0)</f>
        <v>0</v>
      </c>
      <c r="BI192" s="222">
        <f>IF(N192="nulová",J192,0)</f>
        <v>0</v>
      </c>
      <c r="BJ192" s="18" t="s">
        <v>81</v>
      </c>
      <c r="BK192" s="222">
        <f>ROUND(I192*H192,2)</f>
        <v>17125</v>
      </c>
      <c r="BL192" s="18" t="s">
        <v>148</v>
      </c>
      <c r="BM192" s="221" t="s">
        <v>2634</v>
      </c>
    </row>
    <row r="193" s="2" customFormat="1" ht="16.5" customHeight="1">
      <c r="A193" s="33"/>
      <c r="B193" s="34"/>
      <c r="C193" s="211" t="s">
        <v>551</v>
      </c>
      <c r="D193" s="211" t="s">
        <v>143</v>
      </c>
      <c r="E193" s="212" t="s">
        <v>442</v>
      </c>
      <c r="F193" s="213" t="s">
        <v>2635</v>
      </c>
      <c r="G193" s="214" t="s">
        <v>409</v>
      </c>
      <c r="H193" s="215">
        <v>30</v>
      </c>
      <c r="I193" s="216">
        <v>57.5</v>
      </c>
      <c r="J193" s="216">
        <f>ROUND(I193*H193,2)</f>
        <v>1725</v>
      </c>
      <c r="K193" s="213" t="s">
        <v>1</v>
      </c>
      <c r="L193" s="39"/>
      <c r="M193" s="217" t="s">
        <v>1</v>
      </c>
      <c r="N193" s="218" t="s">
        <v>38</v>
      </c>
      <c r="O193" s="219">
        <v>0</v>
      </c>
      <c r="P193" s="219">
        <f>O193*H193</f>
        <v>0</v>
      </c>
      <c r="Q193" s="219">
        <v>0</v>
      </c>
      <c r="R193" s="219">
        <f>Q193*H193</f>
        <v>0</v>
      </c>
      <c r="S193" s="219">
        <v>0</v>
      </c>
      <c r="T193" s="220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221" t="s">
        <v>148</v>
      </c>
      <c r="AT193" s="221" t="s">
        <v>143</v>
      </c>
      <c r="AU193" s="221" t="s">
        <v>83</v>
      </c>
      <c r="AY193" s="18" t="s">
        <v>141</v>
      </c>
      <c r="BE193" s="222">
        <f>IF(N193="základní",J193,0)</f>
        <v>1725</v>
      </c>
      <c r="BF193" s="222">
        <f>IF(N193="snížená",J193,0)</f>
        <v>0</v>
      </c>
      <c r="BG193" s="222">
        <f>IF(N193="zákl. přenesená",J193,0)</f>
        <v>0</v>
      </c>
      <c r="BH193" s="222">
        <f>IF(N193="sníž. přenesená",J193,0)</f>
        <v>0</v>
      </c>
      <c r="BI193" s="222">
        <f>IF(N193="nulová",J193,0)</f>
        <v>0</v>
      </c>
      <c r="BJ193" s="18" t="s">
        <v>81</v>
      </c>
      <c r="BK193" s="222">
        <f>ROUND(I193*H193,2)</f>
        <v>1725</v>
      </c>
      <c r="BL193" s="18" t="s">
        <v>148</v>
      </c>
      <c r="BM193" s="221" t="s">
        <v>2636</v>
      </c>
    </row>
    <row r="194" s="2" customFormat="1" ht="16.5" customHeight="1">
      <c r="A194" s="33"/>
      <c r="B194" s="34"/>
      <c r="C194" s="211" t="s">
        <v>558</v>
      </c>
      <c r="D194" s="211" t="s">
        <v>143</v>
      </c>
      <c r="E194" s="212" t="s">
        <v>446</v>
      </c>
      <c r="F194" s="213" t="s">
        <v>2529</v>
      </c>
      <c r="G194" s="214" t="s">
        <v>409</v>
      </c>
      <c r="H194" s="215">
        <v>1</v>
      </c>
      <c r="I194" s="216">
        <v>1250</v>
      </c>
      <c r="J194" s="216">
        <f>ROUND(I194*H194,2)</f>
        <v>1250</v>
      </c>
      <c r="K194" s="213" t="s">
        <v>1</v>
      </c>
      <c r="L194" s="39"/>
      <c r="M194" s="217" t="s">
        <v>1</v>
      </c>
      <c r="N194" s="218" t="s">
        <v>38</v>
      </c>
      <c r="O194" s="219">
        <v>0</v>
      </c>
      <c r="P194" s="219">
        <f>O194*H194</f>
        <v>0</v>
      </c>
      <c r="Q194" s="219">
        <v>0</v>
      </c>
      <c r="R194" s="219">
        <f>Q194*H194</f>
        <v>0</v>
      </c>
      <c r="S194" s="219">
        <v>0</v>
      </c>
      <c r="T194" s="22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221" t="s">
        <v>148</v>
      </c>
      <c r="AT194" s="221" t="s">
        <v>143</v>
      </c>
      <c r="AU194" s="221" t="s">
        <v>83</v>
      </c>
      <c r="AY194" s="18" t="s">
        <v>141</v>
      </c>
      <c r="BE194" s="222">
        <f>IF(N194="základní",J194,0)</f>
        <v>1250</v>
      </c>
      <c r="BF194" s="222">
        <f>IF(N194="snížená",J194,0)</f>
        <v>0</v>
      </c>
      <c r="BG194" s="222">
        <f>IF(N194="zákl. přenesená",J194,0)</f>
        <v>0</v>
      </c>
      <c r="BH194" s="222">
        <f>IF(N194="sníž. přenesená",J194,0)</f>
        <v>0</v>
      </c>
      <c r="BI194" s="222">
        <f>IF(N194="nulová",J194,0)</f>
        <v>0</v>
      </c>
      <c r="BJ194" s="18" t="s">
        <v>81</v>
      </c>
      <c r="BK194" s="222">
        <f>ROUND(I194*H194,2)</f>
        <v>1250</v>
      </c>
      <c r="BL194" s="18" t="s">
        <v>148</v>
      </c>
      <c r="BM194" s="221" t="s">
        <v>2637</v>
      </c>
    </row>
    <row r="195" s="2" customFormat="1" ht="24.15" customHeight="1">
      <c r="A195" s="33"/>
      <c r="B195" s="34"/>
      <c r="C195" s="211" t="s">
        <v>563</v>
      </c>
      <c r="D195" s="211" t="s">
        <v>143</v>
      </c>
      <c r="E195" s="212" t="s">
        <v>450</v>
      </c>
      <c r="F195" s="213" t="s">
        <v>2638</v>
      </c>
      <c r="G195" s="214" t="s">
        <v>2523</v>
      </c>
      <c r="H195" s="215">
        <v>1</v>
      </c>
      <c r="I195" s="216">
        <v>6250</v>
      </c>
      <c r="J195" s="216">
        <f>ROUND(I195*H195,2)</f>
        <v>6250</v>
      </c>
      <c r="K195" s="213" t="s">
        <v>1</v>
      </c>
      <c r="L195" s="39"/>
      <c r="M195" s="217" t="s">
        <v>1</v>
      </c>
      <c r="N195" s="218" t="s">
        <v>38</v>
      </c>
      <c r="O195" s="219">
        <v>0</v>
      </c>
      <c r="P195" s="219">
        <f>O195*H195</f>
        <v>0</v>
      </c>
      <c r="Q195" s="219">
        <v>0</v>
      </c>
      <c r="R195" s="219">
        <f>Q195*H195</f>
        <v>0</v>
      </c>
      <c r="S195" s="219">
        <v>0</v>
      </c>
      <c r="T195" s="220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221" t="s">
        <v>148</v>
      </c>
      <c r="AT195" s="221" t="s">
        <v>143</v>
      </c>
      <c r="AU195" s="221" t="s">
        <v>83</v>
      </c>
      <c r="AY195" s="18" t="s">
        <v>141</v>
      </c>
      <c r="BE195" s="222">
        <f>IF(N195="základní",J195,0)</f>
        <v>6250</v>
      </c>
      <c r="BF195" s="222">
        <f>IF(N195="snížená",J195,0)</f>
        <v>0</v>
      </c>
      <c r="BG195" s="222">
        <f>IF(N195="zákl. přenesená",J195,0)</f>
        <v>0</v>
      </c>
      <c r="BH195" s="222">
        <f>IF(N195="sníž. přenesená",J195,0)</f>
        <v>0</v>
      </c>
      <c r="BI195" s="222">
        <f>IF(N195="nulová",J195,0)</f>
        <v>0</v>
      </c>
      <c r="BJ195" s="18" t="s">
        <v>81</v>
      </c>
      <c r="BK195" s="222">
        <f>ROUND(I195*H195,2)</f>
        <v>6250</v>
      </c>
      <c r="BL195" s="18" t="s">
        <v>148</v>
      </c>
      <c r="BM195" s="221" t="s">
        <v>2639</v>
      </c>
    </row>
    <row r="196" s="2" customFormat="1" ht="16.5" customHeight="1">
      <c r="A196" s="33"/>
      <c r="B196" s="34"/>
      <c r="C196" s="211" t="s">
        <v>570</v>
      </c>
      <c r="D196" s="211" t="s">
        <v>143</v>
      </c>
      <c r="E196" s="212" t="s">
        <v>454</v>
      </c>
      <c r="F196" s="213" t="s">
        <v>2535</v>
      </c>
      <c r="G196" s="214" t="s">
        <v>176</v>
      </c>
      <c r="H196" s="215">
        <v>150</v>
      </c>
      <c r="I196" s="216">
        <v>10</v>
      </c>
      <c r="J196" s="216">
        <f>ROUND(I196*H196,2)</f>
        <v>1500</v>
      </c>
      <c r="K196" s="213" t="s">
        <v>1</v>
      </c>
      <c r="L196" s="39"/>
      <c r="M196" s="217" t="s">
        <v>1</v>
      </c>
      <c r="N196" s="218" t="s">
        <v>38</v>
      </c>
      <c r="O196" s="219">
        <v>0</v>
      </c>
      <c r="P196" s="219">
        <f>O196*H196</f>
        <v>0</v>
      </c>
      <c r="Q196" s="219">
        <v>0</v>
      </c>
      <c r="R196" s="219">
        <f>Q196*H196</f>
        <v>0</v>
      </c>
      <c r="S196" s="219">
        <v>0</v>
      </c>
      <c r="T196" s="220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221" t="s">
        <v>148</v>
      </c>
      <c r="AT196" s="221" t="s">
        <v>143</v>
      </c>
      <c r="AU196" s="221" t="s">
        <v>83</v>
      </c>
      <c r="AY196" s="18" t="s">
        <v>141</v>
      </c>
      <c r="BE196" s="222">
        <f>IF(N196="základní",J196,0)</f>
        <v>1500</v>
      </c>
      <c r="BF196" s="222">
        <f>IF(N196="snížená",J196,0)</f>
        <v>0</v>
      </c>
      <c r="BG196" s="222">
        <f>IF(N196="zákl. přenesená",J196,0)</f>
        <v>0</v>
      </c>
      <c r="BH196" s="222">
        <f>IF(N196="sníž. přenesená",J196,0)</f>
        <v>0</v>
      </c>
      <c r="BI196" s="222">
        <f>IF(N196="nulová",J196,0)</f>
        <v>0</v>
      </c>
      <c r="BJ196" s="18" t="s">
        <v>81</v>
      </c>
      <c r="BK196" s="222">
        <f>ROUND(I196*H196,2)</f>
        <v>1500</v>
      </c>
      <c r="BL196" s="18" t="s">
        <v>148</v>
      </c>
      <c r="BM196" s="221" t="s">
        <v>2640</v>
      </c>
    </row>
    <row r="197" s="2" customFormat="1" ht="16.5" customHeight="1">
      <c r="A197" s="33"/>
      <c r="B197" s="34"/>
      <c r="C197" s="211" t="s">
        <v>575</v>
      </c>
      <c r="D197" s="211" t="s">
        <v>143</v>
      </c>
      <c r="E197" s="212" t="s">
        <v>458</v>
      </c>
      <c r="F197" s="213" t="s">
        <v>2538</v>
      </c>
      <c r="G197" s="214" t="s">
        <v>2523</v>
      </c>
      <c r="H197" s="215">
        <v>1</v>
      </c>
      <c r="I197" s="216">
        <v>3125</v>
      </c>
      <c r="J197" s="216">
        <f>ROUND(I197*H197,2)</f>
        <v>3125</v>
      </c>
      <c r="K197" s="213" t="s">
        <v>1</v>
      </c>
      <c r="L197" s="39"/>
      <c r="M197" s="217" t="s">
        <v>1</v>
      </c>
      <c r="N197" s="218" t="s">
        <v>38</v>
      </c>
      <c r="O197" s="219">
        <v>0</v>
      </c>
      <c r="P197" s="219">
        <f>O197*H197</f>
        <v>0</v>
      </c>
      <c r="Q197" s="219">
        <v>0</v>
      </c>
      <c r="R197" s="219">
        <f>Q197*H197</f>
        <v>0</v>
      </c>
      <c r="S197" s="219">
        <v>0</v>
      </c>
      <c r="T197" s="220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221" t="s">
        <v>148</v>
      </c>
      <c r="AT197" s="221" t="s">
        <v>143</v>
      </c>
      <c r="AU197" s="221" t="s">
        <v>83</v>
      </c>
      <c r="AY197" s="18" t="s">
        <v>141</v>
      </c>
      <c r="BE197" s="222">
        <f>IF(N197="základní",J197,0)</f>
        <v>3125</v>
      </c>
      <c r="BF197" s="222">
        <f>IF(N197="snížená",J197,0)</f>
        <v>0</v>
      </c>
      <c r="BG197" s="222">
        <f>IF(N197="zákl. přenesená",J197,0)</f>
        <v>0</v>
      </c>
      <c r="BH197" s="222">
        <f>IF(N197="sníž. přenesená",J197,0)</f>
        <v>0</v>
      </c>
      <c r="BI197" s="222">
        <f>IF(N197="nulová",J197,0)</f>
        <v>0</v>
      </c>
      <c r="BJ197" s="18" t="s">
        <v>81</v>
      </c>
      <c r="BK197" s="222">
        <f>ROUND(I197*H197,2)</f>
        <v>3125</v>
      </c>
      <c r="BL197" s="18" t="s">
        <v>148</v>
      </c>
      <c r="BM197" s="221" t="s">
        <v>2641</v>
      </c>
    </row>
    <row r="198" s="2" customFormat="1" ht="16.5" customHeight="1">
      <c r="A198" s="33"/>
      <c r="B198" s="34"/>
      <c r="C198" s="211" t="s">
        <v>581</v>
      </c>
      <c r="D198" s="211" t="s">
        <v>143</v>
      </c>
      <c r="E198" s="212" t="s">
        <v>462</v>
      </c>
      <c r="F198" s="213" t="s">
        <v>2541</v>
      </c>
      <c r="G198" s="214" t="s">
        <v>2523</v>
      </c>
      <c r="H198" s="215">
        <v>1</v>
      </c>
      <c r="I198" s="216">
        <v>4375</v>
      </c>
      <c r="J198" s="216">
        <f>ROUND(I198*H198,2)</f>
        <v>4375</v>
      </c>
      <c r="K198" s="213" t="s">
        <v>1</v>
      </c>
      <c r="L198" s="39"/>
      <c r="M198" s="217" t="s">
        <v>1</v>
      </c>
      <c r="N198" s="218" t="s">
        <v>38</v>
      </c>
      <c r="O198" s="219">
        <v>0</v>
      </c>
      <c r="P198" s="219">
        <f>O198*H198</f>
        <v>0</v>
      </c>
      <c r="Q198" s="219">
        <v>0</v>
      </c>
      <c r="R198" s="219">
        <f>Q198*H198</f>
        <v>0</v>
      </c>
      <c r="S198" s="219">
        <v>0</v>
      </c>
      <c r="T198" s="220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221" t="s">
        <v>148</v>
      </c>
      <c r="AT198" s="221" t="s">
        <v>143</v>
      </c>
      <c r="AU198" s="221" t="s">
        <v>83</v>
      </c>
      <c r="AY198" s="18" t="s">
        <v>141</v>
      </c>
      <c r="BE198" s="222">
        <f>IF(N198="základní",J198,0)</f>
        <v>4375</v>
      </c>
      <c r="BF198" s="222">
        <f>IF(N198="snížená",J198,0)</f>
        <v>0</v>
      </c>
      <c r="BG198" s="222">
        <f>IF(N198="zákl. přenesená",J198,0)</f>
        <v>0</v>
      </c>
      <c r="BH198" s="222">
        <f>IF(N198="sníž. přenesená",J198,0)</f>
        <v>0</v>
      </c>
      <c r="BI198" s="222">
        <f>IF(N198="nulová",J198,0)</f>
        <v>0</v>
      </c>
      <c r="BJ198" s="18" t="s">
        <v>81</v>
      </c>
      <c r="BK198" s="222">
        <f>ROUND(I198*H198,2)</f>
        <v>4375</v>
      </c>
      <c r="BL198" s="18" t="s">
        <v>148</v>
      </c>
      <c r="BM198" s="221" t="s">
        <v>2642</v>
      </c>
    </row>
    <row r="199" s="2" customFormat="1" ht="16.5" customHeight="1">
      <c r="A199" s="33"/>
      <c r="B199" s="34"/>
      <c r="C199" s="211" t="s">
        <v>586</v>
      </c>
      <c r="D199" s="211" t="s">
        <v>143</v>
      </c>
      <c r="E199" s="212" t="s">
        <v>466</v>
      </c>
      <c r="F199" s="213" t="s">
        <v>2643</v>
      </c>
      <c r="G199" s="214" t="s">
        <v>2523</v>
      </c>
      <c r="H199" s="215">
        <v>1</v>
      </c>
      <c r="I199" s="216">
        <v>12500</v>
      </c>
      <c r="J199" s="216">
        <f>ROUND(I199*H199,2)</f>
        <v>12500</v>
      </c>
      <c r="K199" s="213" t="s">
        <v>1</v>
      </c>
      <c r="L199" s="39"/>
      <c r="M199" s="217" t="s">
        <v>1</v>
      </c>
      <c r="N199" s="218" t="s">
        <v>38</v>
      </c>
      <c r="O199" s="219">
        <v>0</v>
      </c>
      <c r="P199" s="219">
        <f>O199*H199</f>
        <v>0</v>
      </c>
      <c r="Q199" s="219">
        <v>0</v>
      </c>
      <c r="R199" s="219">
        <f>Q199*H199</f>
        <v>0</v>
      </c>
      <c r="S199" s="219">
        <v>0</v>
      </c>
      <c r="T199" s="220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221" t="s">
        <v>148</v>
      </c>
      <c r="AT199" s="221" t="s">
        <v>143</v>
      </c>
      <c r="AU199" s="221" t="s">
        <v>83</v>
      </c>
      <c r="AY199" s="18" t="s">
        <v>141</v>
      </c>
      <c r="BE199" s="222">
        <f>IF(N199="základní",J199,0)</f>
        <v>12500</v>
      </c>
      <c r="BF199" s="222">
        <f>IF(N199="snížená",J199,0)</f>
        <v>0</v>
      </c>
      <c r="BG199" s="222">
        <f>IF(N199="zákl. přenesená",J199,0)</f>
        <v>0</v>
      </c>
      <c r="BH199" s="222">
        <f>IF(N199="sníž. přenesená",J199,0)</f>
        <v>0</v>
      </c>
      <c r="BI199" s="222">
        <f>IF(N199="nulová",J199,0)</f>
        <v>0</v>
      </c>
      <c r="BJ199" s="18" t="s">
        <v>81</v>
      </c>
      <c r="BK199" s="222">
        <f>ROUND(I199*H199,2)</f>
        <v>12500</v>
      </c>
      <c r="BL199" s="18" t="s">
        <v>148</v>
      </c>
      <c r="BM199" s="221" t="s">
        <v>2644</v>
      </c>
    </row>
    <row r="200" s="2" customFormat="1" ht="16.5" customHeight="1">
      <c r="A200" s="33"/>
      <c r="B200" s="34"/>
      <c r="C200" s="211" t="s">
        <v>590</v>
      </c>
      <c r="D200" s="211" t="s">
        <v>143</v>
      </c>
      <c r="E200" s="212" t="s">
        <v>470</v>
      </c>
      <c r="F200" s="213" t="s">
        <v>2547</v>
      </c>
      <c r="G200" s="214" t="s">
        <v>2523</v>
      </c>
      <c r="H200" s="215">
        <v>1</v>
      </c>
      <c r="I200" s="216">
        <v>5000</v>
      </c>
      <c r="J200" s="216">
        <f>ROUND(I200*H200,2)</f>
        <v>5000</v>
      </c>
      <c r="K200" s="213" t="s">
        <v>1</v>
      </c>
      <c r="L200" s="39"/>
      <c r="M200" s="217" t="s">
        <v>1</v>
      </c>
      <c r="N200" s="218" t="s">
        <v>38</v>
      </c>
      <c r="O200" s="219">
        <v>0</v>
      </c>
      <c r="P200" s="219">
        <f>O200*H200</f>
        <v>0</v>
      </c>
      <c r="Q200" s="219">
        <v>0</v>
      </c>
      <c r="R200" s="219">
        <f>Q200*H200</f>
        <v>0</v>
      </c>
      <c r="S200" s="219">
        <v>0</v>
      </c>
      <c r="T200" s="220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221" t="s">
        <v>148</v>
      </c>
      <c r="AT200" s="221" t="s">
        <v>143</v>
      </c>
      <c r="AU200" s="221" t="s">
        <v>83</v>
      </c>
      <c r="AY200" s="18" t="s">
        <v>141</v>
      </c>
      <c r="BE200" s="222">
        <f>IF(N200="základní",J200,0)</f>
        <v>5000</v>
      </c>
      <c r="BF200" s="222">
        <f>IF(N200="snížená",J200,0)</f>
        <v>0</v>
      </c>
      <c r="BG200" s="222">
        <f>IF(N200="zákl. přenesená",J200,0)</f>
        <v>0</v>
      </c>
      <c r="BH200" s="222">
        <f>IF(N200="sníž. přenesená",J200,0)</f>
        <v>0</v>
      </c>
      <c r="BI200" s="222">
        <f>IF(N200="nulová",J200,0)</f>
        <v>0</v>
      </c>
      <c r="BJ200" s="18" t="s">
        <v>81</v>
      </c>
      <c r="BK200" s="222">
        <f>ROUND(I200*H200,2)</f>
        <v>5000</v>
      </c>
      <c r="BL200" s="18" t="s">
        <v>148</v>
      </c>
      <c r="BM200" s="221" t="s">
        <v>2645</v>
      </c>
    </row>
    <row r="201" s="2" customFormat="1" ht="16.5" customHeight="1">
      <c r="A201" s="33"/>
      <c r="B201" s="34"/>
      <c r="C201" s="211" t="s">
        <v>597</v>
      </c>
      <c r="D201" s="211" t="s">
        <v>143</v>
      </c>
      <c r="E201" s="212" t="s">
        <v>474</v>
      </c>
      <c r="F201" s="213" t="s">
        <v>2646</v>
      </c>
      <c r="G201" s="214" t="s">
        <v>2523</v>
      </c>
      <c r="H201" s="215">
        <v>1</v>
      </c>
      <c r="I201" s="216">
        <v>0</v>
      </c>
      <c r="J201" s="216">
        <f>ROUND(I201*H201,2)</f>
        <v>0</v>
      </c>
      <c r="K201" s="213" t="s">
        <v>147</v>
      </c>
      <c r="L201" s="39"/>
      <c r="M201" s="217" t="s">
        <v>1</v>
      </c>
      <c r="N201" s="218" t="s">
        <v>38</v>
      </c>
      <c r="O201" s="219">
        <v>0</v>
      </c>
      <c r="P201" s="219">
        <f>O201*H201</f>
        <v>0</v>
      </c>
      <c r="Q201" s="219">
        <v>0</v>
      </c>
      <c r="R201" s="219">
        <f>Q201*H201</f>
        <v>0</v>
      </c>
      <c r="S201" s="219">
        <v>0</v>
      </c>
      <c r="T201" s="220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221" t="s">
        <v>148</v>
      </c>
      <c r="AT201" s="221" t="s">
        <v>143</v>
      </c>
      <c r="AU201" s="221" t="s">
        <v>83</v>
      </c>
      <c r="AY201" s="18" t="s">
        <v>141</v>
      </c>
      <c r="BE201" s="222">
        <f>IF(N201="základní",J201,0)</f>
        <v>0</v>
      </c>
      <c r="BF201" s="222">
        <f>IF(N201="snížená",J201,0)</f>
        <v>0</v>
      </c>
      <c r="BG201" s="222">
        <f>IF(N201="zákl. přenesená",J201,0)</f>
        <v>0</v>
      </c>
      <c r="BH201" s="222">
        <f>IF(N201="sníž. přenesená",J201,0)</f>
        <v>0</v>
      </c>
      <c r="BI201" s="222">
        <f>IF(N201="nulová",J201,0)</f>
        <v>0</v>
      </c>
      <c r="BJ201" s="18" t="s">
        <v>81</v>
      </c>
      <c r="BK201" s="222">
        <f>ROUND(I201*H201,2)</f>
        <v>0</v>
      </c>
      <c r="BL201" s="18" t="s">
        <v>148</v>
      </c>
      <c r="BM201" s="221" t="s">
        <v>2647</v>
      </c>
    </row>
    <row r="202" s="2" customFormat="1" ht="16.5" customHeight="1">
      <c r="A202" s="33"/>
      <c r="B202" s="34"/>
      <c r="C202" s="211" t="s">
        <v>602</v>
      </c>
      <c r="D202" s="211" t="s">
        <v>143</v>
      </c>
      <c r="E202" s="212" t="s">
        <v>173</v>
      </c>
      <c r="F202" s="213" t="s">
        <v>2648</v>
      </c>
      <c r="G202" s="214" t="s">
        <v>409</v>
      </c>
      <c r="H202" s="215">
        <v>10</v>
      </c>
      <c r="I202" s="216">
        <v>100</v>
      </c>
      <c r="J202" s="216">
        <f>ROUND(I202*H202,2)</f>
        <v>1000</v>
      </c>
      <c r="K202" s="213" t="s">
        <v>1</v>
      </c>
      <c r="L202" s="39"/>
      <c r="M202" s="217" t="s">
        <v>1</v>
      </c>
      <c r="N202" s="218" t="s">
        <v>38</v>
      </c>
      <c r="O202" s="219">
        <v>0</v>
      </c>
      <c r="P202" s="219">
        <f>O202*H202</f>
        <v>0</v>
      </c>
      <c r="Q202" s="219">
        <v>0</v>
      </c>
      <c r="R202" s="219">
        <f>Q202*H202</f>
        <v>0</v>
      </c>
      <c r="S202" s="219">
        <v>0</v>
      </c>
      <c r="T202" s="220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221" t="s">
        <v>148</v>
      </c>
      <c r="AT202" s="221" t="s">
        <v>143</v>
      </c>
      <c r="AU202" s="221" t="s">
        <v>83</v>
      </c>
      <c r="AY202" s="18" t="s">
        <v>141</v>
      </c>
      <c r="BE202" s="222">
        <f>IF(N202="základní",J202,0)</f>
        <v>1000</v>
      </c>
      <c r="BF202" s="222">
        <f>IF(N202="snížená",J202,0)</f>
        <v>0</v>
      </c>
      <c r="BG202" s="222">
        <f>IF(N202="zákl. přenesená",J202,0)</f>
        <v>0</v>
      </c>
      <c r="BH202" s="222">
        <f>IF(N202="sníž. přenesená",J202,0)</f>
        <v>0</v>
      </c>
      <c r="BI202" s="222">
        <f>IF(N202="nulová",J202,0)</f>
        <v>0</v>
      </c>
      <c r="BJ202" s="18" t="s">
        <v>81</v>
      </c>
      <c r="BK202" s="222">
        <f>ROUND(I202*H202,2)</f>
        <v>1000</v>
      </c>
      <c r="BL202" s="18" t="s">
        <v>148</v>
      </c>
      <c r="BM202" s="221" t="s">
        <v>2649</v>
      </c>
    </row>
    <row r="203" s="2" customFormat="1" ht="16.5" customHeight="1">
      <c r="A203" s="33"/>
      <c r="B203" s="34"/>
      <c r="C203" s="211" t="s">
        <v>607</v>
      </c>
      <c r="D203" s="211" t="s">
        <v>143</v>
      </c>
      <c r="E203" s="212" t="s">
        <v>178</v>
      </c>
      <c r="F203" s="213" t="s">
        <v>2650</v>
      </c>
      <c r="G203" s="214" t="s">
        <v>409</v>
      </c>
      <c r="H203" s="215">
        <v>15</v>
      </c>
      <c r="I203" s="216">
        <v>116.25</v>
      </c>
      <c r="J203" s="216">
        <f>ROUND(I203*H203,2)</f>
        <v>1743.75</v>
      </c>
      <c r="K203" s="213" t="s">
        <v>1</v>
      </c>
      <c r="L203" s="39"/>
      <c r="M203" s="217" t="s">
        <v>1</v>
      </c>
      <c r="N203" s="218" t="s">
        <v>38</v>
      </c>
      <c r="O203" s="219">
        <v>0</v>
      </c>
      <c r="P203" s="219">
        <f>O203*H203</f>
        <v>0</v>
      </c>
      <c r="Q203" s="219">
        <v>0</v>
      </c>
      <c r="R203" s="219">
        <f>Q203*H203</f>
        <v>0</v>
      </c>
      <c r="S203" s="219">
        <v>0</v>
      </c>
      <c r="T203" s="220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221" t="s">
        <v>148</v>
      </c>
      <c r="AT203" s="221" t="s">
        <v>143</v>
      </c>
      <c r="AU203" s="221" t="s">
        <v>83</v>
      </c>
      <c r="AY203" s="18" t="s">
        <v>141</v>
      </c>
      <c r="BE203" s="222">
        <f>IF(N203="základní",J203,0)</f>
        <v>1743.75</v>
      </c>
      <c r="BF203" s="222">
        <f>IF(N203="snížená",J203,0)</f>
        <v>0</v>
      </c>
      <c r="BG203" s="222">
        <f>IF(N203="zákl. přenesená",J203,0)</f>
        <v>0</v>
      </c>
      <c r="BH203" s="222">
        <f>IF(N203="sníž. přenesená",J203,0)</f>
        <v>0</v>
      </c>
      <c r="BI203" s="222">
        <f>IF(N203="nulová",J203,0)</f>
        <v>0</v>
      </c>
      <c r="BJ203" s="18" t="s">
        <v>81</v>
      </c>
      <c r="BK203" s="222">
        <f>ROUND(I203*H203,2)</f>
        <v>1743.75</v>
      </c>
      <c r="BL203" s="18" t="s">
        <v>148</v>
      </c>
      <c r="BM203" s="221" t="s">
        <v>2651</v>
      </c>
    </row>
    <row r="204" s="2" customFormat="1" ht="24.15" customHeight="1">
      <c r="A204" s="33"/>
      <c r="B204" s="34"/>
      <c r="C204" s="211" t="s">
        <v>611</v>
      </c>
      <c r="D204" s="211" t="s">
        <v>143</v>
      </c>
      <c r="E204" s="212" t="s">
        <v>183</v>
      </c>
      <c r="F204" s="213" t="s">
        <v>2652</v>
      </c>
      <c r="G204" s="214" t="s">
        <v>409</v>
      </c>
      <c r="H204" s="215">
        <v>1</v>
      </c>
      <c r="I204" s="216">
        <v>4625</v>
      </c>
      <c r="J204" s="216">
        <f>ROUND(I204*H204,2)</f>
        <v>4625</v>
      </c>
      <c r="K204" s="213" t="s">
        <v>1</v>
      </c>
      <c r="L204" s="39"/>
      <c r="M204" s="217" t="s">
        <v>1</v>
      </c>
      <c r="N204" s="218" t="s">
        <v>38</v>
      </c>
      <c r="O204" s="219">
        <v>0</v>
      </c>
      <c r="P204" s="219">
        <f>O204*H204</f>
        <v>0</v>
      </c>
      <c r="Q204" s="219">
        <v>0</v>
      </c>
      <c r="R204" s="219">
        <f>Q204*H204</f>
        <v>0</v>
      </c>
      <c r="S204" s="219">
        <v>0</v>
      </c>
      <c r="T204" s="220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221" t="s">
        <v>148</v>
      </c>
      <c r="AT204" s="221" t="s">
        <v>143</v>
      </c>
      <c r="AU204" s="221" t="s">
        <v>83</v>
      </c>
      <c r="AY204" s="18" t="s">
        <v>141</v>
      </c>
      <c r="BE204" s="222">
        <f>IF(N204="základní",J204,0)</f>
        <v>4625</v>
      </c>
      <c r="BF204" s="222">
        <f>IF(N204="snížená",J204,0)</f>
        <v>0</v>
      </c>
      <c r="BG204" s="222">
        <f>IF(N204="zákl. přenesená",J204,0)</f>
        <v>0</v>
      </c>
      <c r="BH204" s="222">
        <f>IF(N204="sníž. přenesená",J204,0)</f>
        <v>0</v>
      </c>
      <c r="BI204" s="222">
        <f>IF(N204="nulová",J204,0)</f>
        <v>0</v>
      </c>
      <c r="BJ204" s="18" t="s">
        <v>81</v>
      </c>
      <c r="BK204" s="222">
        <f>ROUND(I204*H204,2)</f>
        <v>4625</v>
      </c>
      <c r="BL204" s="18" t="s">
        <v>148</v>
      </c>
      <c r="BM204" s="221" t="s">
        <v>2653</v>
      </c>
    </row>
    <row r="205" s="2" customFormat="1" ht="21.75" customHeight="1">
      <c r="A205" s="33"/>
      <c r="B205" s="34"/>
      <c r="C205" s="211" t="s">
        <v>617</v>
      </c>
      <c r="D205" s="211" t="s">
        <v>143</v>
      </c>
      <c r="E205" s="212" t="s">
        <v>158</v>
      </c>
      <c r="F205" s="213" t="s">
        <v>2562</v>
      </c>
      <c r="G205" s="214" t="s">
        <v>409</v>
      </c>
      <c r="H205" s="215">
        <v>2</v>
      </c>
      <c r="I205" s="216">
        <v>875</v>
      </c>
      <c r="J205" s="216">
        <f>ROUND(I205*H205,2)</f>
        <v>1750</v>
      </c>
      <c r="K205" s="213" t="s">
        <v>1</v>
      </c>
      <c r="L205" s="39"/>
      <c r="M205" s="217" t="s">
        <v>1</v>
      </c>
      <c r="N205" s="218" t="s">
        <v>38</v>
      </c>
      <c r="O205" s="219">
        <v>0</v>
      </c>
      <c r="P205" s="219">
        <f>O205*H205</f>
        <v>0</v>
      </c>
      <c r="Q205" s="219">
        <v>0</v>
      </c>
      <c r="R205" s="219">
        <f>Q205*H205</f>
        <v>0</v>
      </c>
      <c r="S205" s="219">
        <v>0</v>
      </c>
      <c r="T205" s="220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221" t="s">
        <v>148</v>
      </c>
      <c r="AT205" s="221" t="s">
        <v>143</v>
      </c>
      <c r="AU205" s="221" t="s">
        <v>83</v>
      </c>
      <c r="AY205" s="18" t="s">
        <v>141</v>
      </c>
      <c r="BE205" s="222">
        <f>IF(N205="základní",J205,0)</f>
        <v>1750</v>
      </c>
      <c r="BF205" s="222">
        <f>IF(N205="snížená",J205,0)</f>
        <v>0</v>
      </c>
      <c r="BG205" s="222">
        <f>IF(N205="zákl. přenesená",J205,0)</f>
        <v>0</v>
      </c>
      <c r="BH205" s="222">
        <f>IF(N205="sníž. přenesená",J205,0)</f>
        <v>0</v>
      </c>
      <c r="BI205" s="222">
        <f>IF(N205="nulová",J205,0)</f>
        <v>0</v>
      </c>
      <c r="BJ205" s="18" t="s">
        <v>81</v>
      </c>
      <c r="BK205" s="222">
        <f>ROUND(I205*H205,2)</f>
        <v>1750</v>
      </c>
      <c r="BL205" s="18" t="s">
        <v>148</v>
      </c>
      <c r="BM205" s="221" t="s">
        <v>2654</v>
      </c>
    </row>
    <row r="206" s="2" customFormat="1" ht="16.5" customHeight="1">
      <c r="A206" s="33"/>
      <c r="B206" s="34"/>
      <c r="C206" s="211" t="s">
        <v>622</v>
      </c>
      <c r="D206" s="211" t="s">
        <v>143</v>
      </c>
      <c r="E206" s="212" t="s">
        <v>192</v>
      </c>
      <c r="F206" s="213" t="s">
        <v>2655</v>
      </c>
      <c r="G206" s="214" t="s">
        <v>409</v>
      </c>
      <c r="H206" s="215">
        <v>10</v>
      </c>
      <c r="I206" s="216">
        <v>42.5</v>
      </c>
      <c r="J206" s="216">
        <f>ROUND(I206*H206,2)</f>
        <v>425</v>
      </c>
      <c r="K206" s="213" t="s">
        <v>1</v>
      </c>
      <c r="L206" s="39"/>
      <c r="M206" s="217" t="s">
        <v>1</v>
      </c>
      <c r="N206" s="218" t="s">
        <v>38</v>
      </c>
      <c r="O206" s="219">
        <v>0</v>
      </c>
      <c r="P206" s="219">
        <f>O206*H206</f>
        <v>0</v>
      </c>
      <c r="Q206" s="219">
        <v>0</v>
      </c>
      <c r="R206" s="219">
        <f>Q206*H206</f>
        <v>0</v>
      </c>
      <c r="S206" s="219">
        <v>0</v>
      </c>
      <c r="T206" s="220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221" t="s">
        <v>148</v>
      </c>
      <c r="AT206" s="221" t="s">
        <v>143</v>
      </c>
      <c r="AU206" s="221" t="s">
        <v>83</v>
      </c>
      <c r="AY206" s="18" t="s">
        <v>141</v>
      </c>
      <c r="BE206" s="222">
        <f>IF(N206="základní",J206,0)</f>
        <v>425</v>
      </c>
      <c r="BF206" s="222">
        <f>IF(N206="snížená",J206,0)</f>
        <v>0</v>
      </c>
      <c r="BG206" s="222">
        <f>IF(N206="zákl. přenesená",J206,0)</f>
        <v>0</v>
      </c>
      <c r="BH206" s="222">
        <f>IF(N206="sníž. přenesená",J206,0)</f>
        <v>0</v>
      </c>
      <c r="BI206" s="222">
        <f>IF(N206="nulová",J206,0)</f>
        <v>0</v>
      </c>
      <c r="BJ206" s="18" t="s">
        <v>81</v>
      </c>
      <c r="BK206" s="222">
        <f>ROUND(I206*H206,2)</f>
        <v>425</v>
      </c>
      <c r="BL206" s="18" t="s">
        <v>148</v>
      </c>
      <c r="BM206" s="221" t="s">
        <v>2656</v>
      </c>
    </row>
    <row r="207" s="12" customFormat="1" ht="22.8" customHeight="1">
      <c r="A207" s="12"/>
      <c r="B207" s="196"/>
      <c r="C207" s="197"/>
      <c r="D207" s="198" t="s">
        <v>72</v>
      </c>
      <c r="E207" s="209" t="s">
        <v>2657</v>
      </c>
      <c r="F207" s="209" t="s">
        <v>2658</v>
      </c>
      <c r="G207" s="197"/>
      <c r="H207" s="197"/>
      <c r="I207" s="197"/>
      <c r="J207" s="210">
        <f>BK207</f>
        <v>29152.5</v>
      </c>
      <c r="K207" s="197"/>
      <c r="L207" s="201"/>
      <c r="M207" s="202"/>
      <c r="N207" s="203"/>
      <c r="O207" s="203"/>
      <c r="P207" s="204">
        <f>SUM(P208:P223)</f>
        <v>0</v>
      </c>
      <c r="Q207" s="203"/>
      <c r="R207" s="204">
        <f>SUM(R208:R223)</f>
        <v>0</v>
      </c>
      <c r="S207" s="203"/>
      <c r="T207" s="205">
        <f>SUM(T208:T223)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06" t="s">
        <v>81</v>
      </c>
      <c r="AT207" s="207" t="s">
        <v>72</v>
      </c>
      <c r="AU207" s="207" t="s">
        <v>81</v>
      </c>
      <c r="AY207" s="206" t="s">
        <v>141</v>
      </c>
      <c r="BK207" s="208">
        <f>SUM(BK208:BK223)</f>
        <v>29152.5</v>
      </c>
    </row>
    <row r="208" s="2" customFormat="1" ht="24.15" customHeight="1">
      <c r="A208" s="33"/>
      <c r="B208" s="34"/>
      <c r="C208" s="211" t="s">
        <v>631</v>
      </c>
      <c r="D208" s="211" t="s">
        <v>143</v>
      </c>
      <c r="E208" s="212" t="s">
        <v>2659</v>
      </c>
      <c r="F208" s="213" t="s">
        <v>2660</v>
      </c>
      <c r="G208" s="214" t="s">
        <v>409</v>
      </c>
      <c r="H208" s="215">
        <v>2</v>
      </c>
      <c r="I208" s="216">
        <v>2437.5</v>
      </c>
      <c r="J208" s="216">
        <f>ROUND(I208*H208,2)</f>
        <v>4875</v>
      </c>
      <c r="K208" s="213" t="s">
        <v>1</v>
      </c>
      <c r="L208" s="39"/>
      <c r="M208" s="217" t="s">
        <v>1</v>
      </c>
      <c r="N208" s="218" t="s">
        <v>38</v>
      </c>
      <c r="O208" s="219">
        <v>0</v>
      </c>
      <c r="P208" s="219">
        <f>O208*H208</f>
        <v>0</v>
      </c>
      <c r="Q208" s="219">
        <v>0</v>
      </c>
      <c r="R208" s="219">
        <f>Q208*H208</f>
        <v>0</v>
      </c>
      <c r="S208" s="219">
        <v>0</v>
      </c>
      <c r="T208" s="220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221" t="s">
        <v>148</v>
      </c>
      <c r="AT208" s="221" t="s">
        <v>143</v>
      </c>
      <c r="AU208" s="221" t="s">
        <v>83</v>
      </c>
      <c r="AY208" s="18" t="s">
        <v>141</v>
      </c>
      <c r="BE208" s="222">
        <f>IF(N208="základní",J208,0)</f>
        <v>4875</v>
      </c>
      <c r="BF208" s="222">
        <f>IF(N208="snížená",J208,0)</f>
        <v>0</v>
      </c>
      <c r="BG208" s="222">
        <f>IF(N208="zákl. přenesená",J208,0)</f>
        <v>0</v>
      </c>
      <c r="BH208" s="222">
        <f>IF(N208="sníž. přenesená",J208,0)</f>
        <v>0</v>
      </c>
      <c r="BI208" s="222">
        <f>IF(N208="nulová",J208,0)</f>
        <v>0</v>
      </c>
      <c r="BJ208" s="18" t="s">
        <v>81</v>
      </c>
      <c r="BK208" s="222">
        <f>ROUND(I208*H208,2)</f>
        <v>4875</v>
      </c>
      <c r="BL208" s="18" t="s">
        <v>148</v>
      </c>
      <c r="BM208" s="221" t="s">
        <v>2661</v>
      </c>
    </row>
    <row r="209" s="2" customFormat="1" ht="21.75" customHeight="1">
      <c r="A209" s="33"/>
      <c r="B209" s="34"/>
      <c r="C209" s="211" t="s">
        <v>635</v>
      </c>
      <c r="D209" s="211" t="s">
        <v>143</v>
      </c>
      <c r="E209" s="212" t="s">
        <v>2662</v>
      </c>
      <c r="F209" s="213" t="s">
        <v>2663</v>
      </c>
      <c r="G209" s="214" t="s">
        <v>409</v>
      </c>
      <c r="H209" s="215">
        <v>2</v>
      </c>
      <c r="I209" s="216">
        <v>1812.5</v>
      </c>
      <c r="J209" s="216">
        <f>ROUND(I209*H209,2)</f>
        <v>3625</v>
      </c>
      <c r="K209" s="213" t="s">
        <v>1</v>
      </c>
      <c r="L209" s="39"/>
      <c r="M209" s="217" t="s">
        <v>1</v>
      </c>
      <c r="N209" s="218" t="s">
        <v>38</v>
      </c>
      <c r="O209" s="219">
        <v>0</v>
      </c>
      <c r="P209" s="219">
        <f>O209*H209</f>
        <v>0</v>
      </c>
      <c r="Q209" s="219">
        <v>0</v>
      </c>
      <c r="R209" s="219">
        <f>Q209*H209</f>
        <v>0</v>
      </c>
      <c r="S209" s="219">
        <v>0</v>
      </c>
      <c r="T209" s="220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221" t="s">
        <v>148</v>
      </c>
      <c r="AT209" s="221" t="s">
        <v>143</v>
      </c>
      <c r="AU209" s="221" t="s">
        <v>83</v>
      </c>
      <c r="AY209" s="18" t="s">
        <v>141</v>
      </c>
      <c r="BE209" s="222">
        <f>IF(N209="základní",J209,0)</f>
        <v>3625</v>
      </c>
      <c r="BF209" s="222">
        <f>IF(N209="snížená",J209,0)</f>
        <v>0</v>
      </c>
      <c r="BG209" s="222">
        <f>IF(N209="zákl. přenesená",J209,0)</f>
        <v>0</v>
      </c>
      <c r="BH209" s="222">
        <f>IF(N209="sníž. přenesená",J209,0)</f>
        <v>0</v>
      </c>
      <c r="BI209" s="222">
        <f>IF(N209="nulová",J209,0)</f>
        <v>0</v>
      </c>
      <c r="BJ209" s="18" t="s">
        <v>81</v>
      </c>
      <c r="BK209" s="222">
        <f>ROUND(I209*H209,2)</f>
        <v>3625</v>
      </c>
      <c r="BL209" s="18" t="s">
        <v>148</v>
      </c>
      <c r="BM209" s="221" t="s">
        <v>2664</v>
      </c>
    </row>
    <row r="210" s="2" customFormat="1" ht="16.5" customHeight="1">
      <c r="A210" s="33"/>
      <c r="B210" s="34"/>
      <c r="C210" s="211" t="s">
        <v>643</v>
      </c>
      <c r="D210" s="211" t="s">
        <v>143</v>
      </c>
      <c r="E210" s="212" t="s">
        <v>2665</v>
      </c>
      <c r="F210" s="213" t="s">
        <v>2535</v>
      </c>
      <c r="G210" s="214" t="s">
        <v>176</v>
      </c>
      <c r="H210" s="215">
        <v>52</v>
      </c>
      <c r="I210" s="216">
        <v>156.25</v>
      </c>
      <c r="J210" s="216">
        <f>ROUND(I210*H210,2)</f>
        <v>8125</v>
      </c>
      <c r="K210" s="213" t="s">
        <v>1</v>
      </c>
      <c r="L210" s="39"/>
      <c r="M210" s="217" t="s">
        <v>1</v>
      </c>
      <c r="N210" s="218" t="s">
        <v>38</v>
      </c>
      <c r="O210" s="219">
        <v>0</v>
      </c>
      <c r="P210" s="219">
        <f>O210*H210</f>
        <v>0</v>
      </c>
      <c r="Q210" s="219">
        <v>0</v>
      </c>
      <c r="R210" s="219">
        <f>Q210*H210</f>
        <v>0</v>
      </c>
      <c r="S210" s="219">
        <v>0</v>
      </c>
      <c r="T210" s="220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221" t="s">
        <v>148</v>
      </c>
      <c r="AT210" s="221" t="s">
        <v>143</v>
      </c>
      <c r="AU210" s="221" t="s">
        <v>83</v>
      </c>
      <c r="AY210" s="18" t="s">
        <v>141</v>
      </c>
      <c r="BE210" s="222">
        <f>IF(N210="základní",J210,0)</f>
        <v>8125</v>
      </c>
      <c r="BF210" s="222">
        <f>IF(N210="snížená",J210,0)</f>
        <v>0</v>
      </c>
      <c r="BG210" s="222">
        <f>IF(N210="zákl. přenesená",J210,0)</f>
        <v>0</v>
      </c>
      <c r="BH210" s="222">
        <f>IF(N210="sníž. přenesená",J210,0)</f>
        <v>0</v>
      </c>
      <c r="BI210" s="222">
        <f>IF(N210="nulová",J210,0)</f>
        <v>0</v>
      </c>
      <c r="BJ210" s="18" t="s">
        <v>81</v>
      </c>
      <c r="BK210" s="222">
        <f>ROUND(I210*H210,2)</f>
        <v>8125</v>
      </c>
      <c r="BL210" s="18" t="s">
        <v>148</v>
      </c>
      <c r="BM210" s="221" t="s">
        <v>2666</v>
      </c>
    </row>
    <row r="211" s="2" customFormat="1" ht="21.75" customHeight="1">
      <c r="A211" s="33"/>
      <c r="B211" s="34"/>
      <c r="C211" s="211" t="s">
        <v>650</v>
      </c>
      <c r="D211" s="211" t="s">
        <v>143</v>
      </c>
      <c r="E211" s="212" t="s">
        <v>2667</v>
      </c>
      <c r="F211" s="213" t="s">
        <v>2668</v>
      </c>
      <c r="G211" s="214" t="s">
        <v>232</v>
      </c>
      <c r="H211" s="215">
        <v>1</v>
      </c>
      <c r="I211" s="216">
        <v>625</v>
      </c>
      <c r="J211" s="216">
        <f>ROUND(I211*H211,2)</f>
        <v>625</v>
      </c>
      <c r="K211" s="213" t="s">
        <v>1</v>
      </c>
      <c r="L211" s="39"/>
      <c r="M211" s="217" t="s">
        <v>1</v>
      </c>
      <c r="N211" s="218" t="s">
        <v>38</v>
      </c>
      <c r="O211" s="219">
        <v>0</v>
      </c>
      <c r="P211" s="219">
        <f>O211*H211</f>
        <v>0</v>
      </c>
      <c r="Q211" s="219">
        <v>0</v>
      </c>
      <c r="R211" s="219">
        <f>Q211*H211</f>
        <v>0</v>
      </c>
      <c r="S211" s="219">
        <v>0</v>
      </c>
      <c r="T211" s="220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221" t="s">
        <v>148</v>
      </c>
      <c r="AT211" s="221" t="s">
        <v>143</v>
      </c>
      <c r="AU211" s="221" t="s">
        <v>83</v>
      </c>
      <c r="AY211" s="18" t="s">
        <v>141</v>
      </c>
      <c r="BE211" s="222">
        <f>IF(N211="základní",J211,0)</f>
        <v>625</v>
      </c>
      <c r="BF211" s="222">
        <f>IF(N211="snížená",J211,0)</f>
        <v>0</v>
      </c>
      <c r="BG211" s="222">
        <f>IF(N211="zákl. přenesená",J211,0)</f>
        <v>0</v>
      </c>
      <c r="BH211" s="222">
        <f>IF(N211="sníž. přenesená",J211,0)</f>
        <v>0</v>
      </c>
      <c r="BI211" s="222">
        <f>IF(N211="nulová",J211,0)</f>
        <v>0</v>
      </c>
      <c r="BJ211" s="18" t="s">
        <v>81</v>
      </c>
      <c r="BK211" s="222">
        <f>ROUND(I211*H211,2)</f>
        <v>625</v>
      </c>
      <c r="BL211" s="18" t="s">
        <v>148</v>
      </c>
      <c r="BM211" s="221" t="s">
        <v>2669</v>
      </c>
    </row>
    <row r="212" s="2" customFormat="1" ht="16.5" customHeight="1">
      <c r="A212" s="33"/>
      <c r="B212" s="34"/>
      <c r="C212" s="211" t="s">
        <v>654</v>
      </c>
      <c r="D212" s="211" t="s">
        <v>143</v>
      </c>
      <c r="E212" s="212" t="s">
        <v>2670</v>
      </c>
      <c r="F212" s="213" t="s">
        <v>2541</v>
      </c>
      <c r="G212" s="214" t="s">
        <v>232</v>
      </c>
      <c r="H212" s="215">
        <v>1</v>
      </c>
      <c r="I212" s="216">
        <v>1250</v>
      </c>
      <c r="J212" s="216">
        <f>ROUND(I212*H212,2)</f>
        <v>1250</v>
      </c>
      <c r="K212" s="213" t="s">
        <v>1</v>
      </c>
      <c r="L212" s="39"/>
      <c r="M212" s="217" t="s">
        <v>1</v>
      </c>
      <c r="N212" s="218" t="s">
        <v>38</v>
      </c>
      <c r="O212" s="219">
        <v>0</v>
      </c>
      <c r="P212" s="219">
        <f>O212*H212</f>
        <v>0</v>
      </c>
      <c r="Q212" s="219">
        <v>0</v>
      </c>
      <c r="R212" s="219">
        <f>Q212*H212</f>
        <v>0</v>
      </c>
      <c r="S212" s="219">
        <v>0</v>
      </c>
      <c r="T212" s="220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221" t="s">
        <v>148</v>
      </c>
      <c r="AT212" s="221" t="s">
        <v>143</v>
      </c>
      <c r="AU212" s="221" t="s">
        <v>83</v>
      </c>
      <c r="AY212" s="18" t="s">
        <v>141</v>
      </c>
      <c r="BE212" s="222">
        <f>IF(N212="základní",J212,0)</f>
        <v>1250</v>
      </c>
      <c r="BF212" s="222">
        <f>IF(N212="snížená",J212,0)</f>
        <v>0</v>
      </c>
      <c r="BG212" s="222">
        <f>IF(N212="zákl. přenesená",J212,0)</f>
        <v>0</v>
      </c>
      <c r="BH212" s="222">
        <f>IF(N212="sníž. přenesená",J212,0)</f>
        <v>0</v>
      </c>
      <c r="BI212" s="222">
        <f>IF(N212="nulová",J212,0)</f>
        <v>0</v>
      </c>
      <c r="BJ212" s="18" t="s">
        <v>81</v>
      </c>
      <c r="BK212" s="222">
        <f>ROUND(I212*H212,2)</f>
        <v>1250</v>
      </c>
      <c r="BL212" s="18" t="s">
        <v>148</v>
      </c>
      <c r="BM212" s="221" t="s">
        <v>2671</v>
      </c>
    </row>
    <row r="213" s="2" customFormat="1" ht="16.5" customHeight="1">
      <c r="A213" s="33"/>
      <c r="B213" s="34"/>
      <c r="C213" s="211" t="s">
        <v>659</v>
      </c>
      <c r="D213" s="211" t="s">
        <v>143</v>
      </c>
      <c r="E213" s="212" t="s">
        <v>2672</v>
      </c>
      <c r="F213" s="213" t="s">
        <v>2643</v>
      </c>
      <c r="G213" s="214" t="s">
        <v>232</v>
      </c>
      <c r="H213" s="215">
        <v>1</v>
      </c>
      <c r="I213" s="216">
        <v>1875</v>
      </c>
      <c r="J213" s="216">
        <f>ROUND(I213*H213,2)</f>
        <v>1875</v>
      </c>
      <c r="K213" s="213" t="s">
        <v>1</v>
      </c>
      <c r="L213" s="39"/>
      <c r="M213" s="217" t="s">
        <v>1</v>
      </c>
      <c r="N213" s="218" t="s">
        <v>38</v>
      </c>
      <c r="O213" s="219">
        <v>0</v>
      </c>
      <c r="P213" s="219">
        <f>O213*H213</f>
        <v>0</v>
      </c>
      <c r="Q213" s="219">
        <v>0</v>
      </c>
      <c r="R213" s="219">
        <f>Q213*H213</f>
        <v>0</v>
      </c>
      <c r="S213" s="219">
        <v>0</v>
      </c>
      <c r="T213" s="220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221" t="s">
        <v>148</v>
      </c>
      <c r="AT213" s="221" t="s">
        <v>143</v>
      </c>
      <c r="AU213" s="221" t="s">
        <v>83</v>
      </c>
      <c r="AY213" s="18" t="s">
        <v>141</v>
      </c>
      <c r="BE213" s="222">
        <f>IF(N213="základní",J213,0)</f>
        <v>1875</v>
      </c>
      <c r="BF213" s="222">
        <f>IF(N213="snížená",J213,0)</f>
        <v>0</v>
      </c>
      <c r="BG213" s="222">
        <f>IF(N213="zákl. přenesená",J213,0)</f>
        <v>0</v>
      </c>
      <c r="BH213" s="222">
        <f>IF(N213="sníž. přenesená",J213,0)</f>
        <v>0</v>
      </c>
      <c r="BI213" s="222">
        <f>IF(N213="nulová",J213,0)</f>
        <v>0</v>
      </c>
      <c r="BJ213" s="18" t="s">
        <v>81</v>
      </c>
      <c r="BK213" s="222">
        <f>ROUND(I213*H213,2)</f>
        <v>1875</v>
      </c>
      <c r="BL213" s="18" t="s">
        <v>148</v>
      </c>
      <c r="BM213" s="221" t="s">
        <v>2673</v>
      </c>
    </row>
    <row r="214" s="2" customFormat="1" ht="16.5" customHeight="1">
      <c r="A214" s="33"/>
      <c r="B214" s="34"/>
      <c r="C214" s="211" t="s">
        <v>667</v>
      </c>
      <c r="D214" s="211" t="s">
        <v>143</v>
      </c>
      <c r="E214" s="212" t="s">
        <v>2674</v>
      </c>
      <c r="F214" s="213" t="s">
        <v>2547</v>
      </c>
      <c r="G214" s="214" t="s">
        <v>232</v>
      </c>
      <c r="H214" s="215">
        <v>1</v>
      </c>
      <c r="I214" s="216">
        <v>625</v>
      </c>
      <c r="J214" s="216">
        <f>ROUND(I214*H214,2)</f>
        <v>625</v>
      </c>
      <c r="K214" s="213" t="s">
        <v>1</v>
      </c>
      <c r="L214" s="39"/>
      <c r="M214" s="217" t="s">
        <v>1</v>
      </c>
      <c r="N214" s="218" t="s">
        <v>38</v>
      </c>
      <c r="O214" s="219">
        <v>0</v>
      </c>
      <c r="P214" s="219">
        <f>O214*H214</f>
        <v>0</v>
      </c>
      <c r="Q214" s="219">
        <v>0</v>
      </c>
      <c r="R214" s="219">
        <f>Q214*H214</f>
        <v>0</v>
      </c>
      <c r="S214" s="219">
        <v>0</v>
      </c>
      <c r="T214" s="22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221" t="s">
        <v>148</v>
      </c>
      <c r="AT214" s="221" t="s">
        <v>143</v>
      </c>
      <c r="AU214" s="221" t="s">
        <v>83</v>
      </c>
      <c r="AY214" s="18" t="s">
        <v>141</v>
      </c>
      <c r="BE214" s="222">
        <f>IF(N214="základní",J214,0)</f>
        <v>625</v>
      </c>
      <c r="BF214" s="222">
        <f>IF(N214="snížená",J214,0)</f>
        <v>0</v>
      </c>
      <c r="BG214" s="222">
        <f>IF(N214="zákl. přenesená",J214,0)</f>
        <v>0</v>
      </c>
      <c r="BH214" s="222">
        <f>IF(N214="sníž. přenesená",J214,0)</f>
        <v>0</v>
      </c>
      <c r="BI214" s="222">
        <f>IF(N214="nulová",J214,0)</f>
        <v>0</v>
      </c>
      <c r="BJ214" s="18" t="s">
        <v>81</v>
      </c>
      <c r="BK214" s="222">
        <f>ROUND(I214*H214,2)</f>
        <v>625</v>
      </c>
      <c r="BL214" s="18" t="s">
        <v>148</v>
      </c>
      <c r="BM214" s="221" t="s">
        <v>2675</v>
      </c>
    </row>
    <row r="215" s="2" customFormat="1" ht="24.15" customHeight="1">
      <c r="A215" s="33"/>
      <c r="B215" s="34"/>
      <c r="C215" s="211" t="s">
        <v>675</v>
      </c>
      <c r="D215" s="211" t="s">
        <v>143</v>
      </c>
      <c r="E215" s="212" t="s">
        <v>2676</v>
      </c>
      <c r="F215" s="213" t="s">
        <v>2677</v>
      </c>
      <c r="G215" s="214" t="s">
        <v>232</v>
      </c>
      <c r="H215" s="215">
        <v>1</v>
      </c>
      <c r="I215" s="216">
        <v>3125</v>
      </c>
      <c r="J215" s="216">
        <f>ROUND(I215*H215,2)</f>
        <v>3125</v>
      </c>
      <c r="K215" s="213" t="s">
        <v>1</v>
      </c>
      <c r="L215" s="39"/>
      <c r="M215" s="217" t="s">
        <v>1</v>
      </c>
      <c r="N215" s="218" t="s">
        <v>38</v>
      </c>
      <c r="O215" s="219">
        <v>0</v>
      </c>
      <c r="P215" s="219">
        <f>O215*H215</f>
        <v>0</v>
      </c>
      <c r="Q215" s="219">
        <v>0</v>
      </c>
      <c r="R215" s="219">
        <f>Q215*H215</f>
        <v>0</v>
      </c>
      <c r="S215" s="219">
        <v>0</v>
      </c>
      <c r="T215" s="220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221" t="s">
        <v>148</v>
      </c>
      <c r="AT215" s="221" t="s">
        <v>143</v>
      </c>
      <c r="AU215" s="221" t="s">
        <v>83</v>
      </c>
      <c r="AY215" s="18" t="s">
        <v>141</v>
      </c>
      <c r="BE215" s="222">
        <f>IF(N215="základní",J215,0)</f>
        <v>3125</v>
      </c>
      <c r="BF215" s="222">
        <f>IF(N215="snížená",J215,0)</f>
        <v>0</v>
      </c>
      <c r="BG215" s="222">
        <f>IF(N215="zákl. přenesená",J215,0)</f>
        <v>0</v>
      </c>
      <c r="BH215" s="222">
        <f>IF(N215="sníž. přenesená",J215,0)</f>
        <v>0</v>
      </c>
      <c r="BI215" s="222">
        <f>IF(N215="nulová",J215,0)</f>
        <v>0</v>
      </c>
      <c r="BJ215" s="18" t="s">
        <v>81</v>
      </c>
      <c r="BK215" s="222">
        <f>ROUND(I215*H215,2)</f>
        <v>3125</v>
      </c>
      <c r="BL215" s="18" t="s">
        <v>148</v>
      </c>
      <c r="BM215" s="221" t="s">
        <v>2678</v>
      </c>
    </row>
    <row r="216" s="2" customFormat="1" ht="16.5" customHeight="1">
      <c r="A216" s="33"/>
      <c r="B216" s="34"/>
      <c r="C216" s="211" t="s">
        <v>683</v>
      </c>
      <c r="D216" s="211" t="s">
        <v>143</v>
      </c>
      <c r="E216" s="212" t="s">
        <v>2679</v>
      </c>
      <c r="F216" s="213" t="s">
        <v>2680</v>
      </c>
      <c r="G216" s="214" t="s">
        <v>409</v>
      </c>
      <c r="H216" s="215">
        <v>6</v>
      </c>
      <c r="I216" s="216">
        <v>7.5</v>
      </c>
      <c r="J216" s="216">
        <f>ROUND(I216*H216,2)</f>
        <v>45</v>
      </c>
      <c r="K216" s="213" t="s">
        <v>1</v>
      </c>
      <c r="L216" s="39"/>
      <c r="M216" s="217" t="s">
        <v>1</v>
      </c>
      <c r="N216" s="218" t="s">
        <v>38</v>
      </c>
      <c r="O216" s="219">
        <v>0</v>
      </c>
      <c r="P216" s="219">
        <f>O216*H216</f>
        <v>0</v>
      </c>
      <c r="Q216" s="219">
        <v>0</v>
      </c>
      <c r="R216" s="219">
        <f>Q216*H216</f>
        <v>0</v>
      </c>
      <c r="S216" s="219">
        <v>0</v>
      </c>
      <c r="T216" s="220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221" t="s">
        <v>148</v>
      </c>
      <c r="AT216" s="221" t="s">
        <v>143</v>
      </c>
      <c r="AU216" s="221" t="s">
        <v>83</v>
      </c>
      <c r="AY216" s="18" t="s">
        <v>141</v>
      </c>
      <c r="BE216" s="222">
        <f>IF(N216="základní",J216,0)</f>
        <v>45</v>
      </c>
      <c r="BF216" s="222">
        <f>IF(N216="snížená",J216,0)</f>
        <v>0</v>
      </c>
      <c r="BG216" s="222">
        <f>IF(N216="zákl. přenesená",J216,0)</f>
        <v>0</v>
      </c>
      <c r="BH216" s="222">
        <f>IF(N216="sníž. přenesená",J216,0)</f>
        <v>0</v>
      </c>
      <c r="BI216" s="222">
        <f>IF(N216="nulová",J216,0)</f>
        <v>0</v>
      </c>
      <c r="BJ216" s="18" t="s">
        <v>81</v>
      </c>
      <c r="BK216" s="222">
        <f>ROUND(I216*H216,2)</f>
        <v>45</v>
      </c>
      <c r="BL216" s="18" t="s">
        <v>148</v>
      </c>
      <c r="BM216" s="221" t="s">
        <v>2681</v>
      </c>
    </row>
    <row r="217" s="2" customFormat="1" ht="16.5" customHeight="1">
      <c r="A217" s="33"/>
      <c r="B217" s="34"/>
      <c r="C217" s="211" t="s">
        <v>689</v>
      </c>
      <c r="D217" s="211" t="s">
        <v>143</v>
      </c>
      <c r="E217" s="212" t="s">
        <v>2682</v>
      </c>
      <c r="F217" s="213" t="s">
        <v>2683</v>
      </c>
      <c r="G217" s="214" t="s">
        <v>409</v>
      </c>
      <c r="H217" s="215">
        <v>6</v>
      </c>
      <c r="I217" s="216">
        <v>23.75</v>
      </c>
      <c r="J217" s="216">
        <f>ROUND(I217*H217,2)</f>
        <v>142.5</v>
      </c>
      <c r="K217" s="213" t="s">
        <v>1</v>
      </c>
      <c r="L217" s="39"/>
      <c r="M217" s="217" t="s">
        <v>1</v>
      </c>
      <c r="N217" s="218" t="s">
        <v>38</v>
      </c>
      <c r="O217" s="219">
        <v>0</v>
      </c>
      <c r="P217" s="219">
        <f>O217*H217</f>
        <v>0</v>
      </c>
      <c r="Q217" s="219">
        <v>0</v>
      </c>
      <c r="R217" s="219">
        <f>Q217*H217</f>
        <v>0</v>
      </c>
      <c r="S217" s="219">
        <v>0</v>
      </c>
      <c r="T217" s="220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221" t="s">
        <v>148</v>
      </c>
      <c r="AT217" s="221" t="s">
        <v>143</v>
      </c>
      <c r="AU217" s="221" t="s">
        <v>83</v>
      </c>
      <c r="AY217" s="18" t="s">
        <v>141</v>
      </c>
      <c r="BE217" s="222">
        <f>IF(N217="základní",J217,0)</f>
        <v>142.5</v>
      </c>
      <c r="BF217" s="222">
        <f>IF(N217="snížená",J217,0)</f>
        <v>0</v>
      </c>
      <c r="BG217" s="222">
        <f>IF(N217="zákl. přenesená",J217,0)</f>
        <v>0</v>
      </c>
      <c r="BH217" s="222">
        <f>IF(N217="sníž. přenesená",J217,0)</f>
        <v>0</v>
      </c>
      <c r="BI217" s="222">
        <f>IF(N217="nulová",J217,0)</f>
        <v>0</v>
      </c>
      <c r="BJ217" s="18" t="s">
        <v>81</v>
      </c>
      <c r="BK217" s="222">
        <f>ROUND(I217*H217,2)</f>
        <v>142.5</v>
      </c>
      <c r="BL217" s="18" t="s">
        <v>148</v>
      </c>
      <c r="BM217" s="221" t="s">
        <v>2684</v>
      </c>
    </row>
    <row r="218" s="2" customFormat="1" ht="16.5" customHeight="1">
      <c r="A218" s="33"/>
      <c r="B218" s="34"/>
      <c r="C218" s="211" t="s">
        <v>1025</v>
      </c>
      <c r="D218" s="211" t="s">
        <v>143</v>
      </c>
      <c r="E218" s="212" t="s">
        <v>2685</v>
      </c>
      <c r="F218" s="213" t="s">
        <v>2686</v>
      </c>
      <c r="G218" s="214" t="s">
        <v>409</v>
      </c>
      <c r="H218" s="215">
        <v>6</v>
      </c>
      <c r="I218" s="216">
        <v>2.5</v>
      </c>
      <c r="J218" s="216">
        <f>ROUND(I218*H218,2)</f>
        <v>15</v>
      </c>
      <c r="K218" s="213" t="s">
        <v>1</v>
      </c>
      <c r="L218" s="39"/>
      <c r="M218" s="217" t="s">
        <v>1</v>
      </c>
      <c r="N218" s="218" t="s">
        <v>38</v>
      </c>
      <c r="O218" s="219">
        <v>0</v>
      </c>
      <c r="P218" s="219">
        <f>O218*H218</f>
        <v>0</v>
      </c>
      <c r="Q218" s="219">
        <v>0</v>
      </c>
      <c r="R218" s="219">
        <f>Q218*H218</f>
        <v>0</v>
      </c>
      <c r="S218" s="219">
        <v>0</v>
      </c>
      <c r="T218" s="220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221" t="s">
        <v>148</v>
      </c>
      <c r="AT218" s="221" t="s">
        <v>143</v>
      </c>
      <c r="AU218" s="221" t="s">
        <v>83</v>
      </c>
      <c r="AY218" s="18" t="s">
        <v>141</v>
      </c>
      <c r="BE218" s="222">
        <f>IF(N218="základní",J218,0)</f>
        <v>15</v>
      </c>
      <c r="BF218" s="222">
        <f>IF(N218="snížená",J218,0)</f>
        <v>0</v>
      </c>
      <c r="BG218" s="222">
        <f>IF(N218="zákl. přenesená",J218,0)</f>
        <v>0</v>
      </c>
      <c r="BH218" s="222">
        <f>IF(N218="sníž. přenesená",J218,0)</f>
        <v>0</v>
      </c>
      <c r="BI218" s="222">
        <f>IF(N218="nulová",J218,0)</f>
        <v>0</v>
      </c>
      <c r="BJ218" s="18" t="s">
        <v>81</v>
      </c>
      <c r="BK218" s="222">
        <f>ROUND(I218*H218,2)</f>
        <v>15</v>
      </c>
      <c r="BL218" s="18" t="s">
        <v>148</v>
      </c>
      <c r="BM218" s="221" t="s">
        <v>2687</v>
      </c>
    </row>
    <row r="219" s="2" customFormat="1" ht="16.5" customHeight="1">
      <c r="A219" s="33"/>
      <c r="B219" s="34"/>
      <c r="C219" s="211" t="s">
        <v>1031</v>
      </c>
      <c r="D219" s="211" t="s">
        <v>143</v>
      </c>
      <c r="E219" s="212" t="s">
        <v>2688</v>
      </c>
      <c r="F219" s="213" t="s">
        <v>2689</v>
      </c>
      <c r="G219" s="214" t="s">
        <v>176</v>
      </c>
      <c r="H219" s="215">
        <v>20</v>
      </c>
      <c r="I219" s="216">
        <v>8.75</v>
      </c>
      <c r="J219" s="216">
        <f>ROUND(I219*H219,2)</f>
        <v>175</v>
      </c>
      <c r="K219" s="213" t="s">
        <v>1</v>
      </c>
      <c r="L219" s="39"/>
      <c r="M219" s="217" t="s">
        <v>1</v>
      </c>
      <c r="N219" s="218" t="s">
        <v>38</v>
      </c>
      <c r="O219" s="219">
        <v>0</v>
      </c>
      <c r="P219" s="219">
        <f>O219*H219</f>
        <v>0</v>
      </c>
      <c r="Q219" s="219">
        <v>0</v>
      </c>
      <c r="R219" s="219">
        <f>Q219*H219</f>
        <v>0</v>
      </c>
      <c r="S219" s="219">
        <v>0</v>
      </c>
      <c r="T219" s="220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221" t="s">
        <v>148</v>
      </c>
      <c r="AT219" s="221" t="s">
        <v>143</v>
      </c>
      <c r="AU219" s="221" t="s">
        <v>83</v>
      </c>
      <c r="AY219" s="18" t="s">
        <v>141</v>
      </c>
      <c r="BE219" s="222">
        <f>IF(N219="základní",J219,0)</f>
        <v>175</v>
      </c>
      <c r="BF219" s="222">
        <f>IF(N219="snížená",J219,0)</f>
        <v>0</v>
      </c>
      <c r="BG219" s="222">
        <f>IF(N219="zákl. přenesená",J219,0)</f>
        <v>0</v>
      </c>
      <c r="BH219" s="222">
        <f>IF(N219="sníž. přenesená",J219,0)</f>
        <v>0</v>
      </c>
      <c r="BI219" s="222">
        <f>IF(N219="nulová",J219,0)</f>
        <v>0</v>
      </c>
      <c r="BJ219" s="18" t="s">
        <v>81</v>
      </c>
      <c r="BK219" s="222">
        <f>ROUND(I219*H219,2)</f>
        <v>175</v>
      </c>
      <c r="BL219" s="18" t="s">
        <v>148</v>
      </c>
      <c r="BM219" s="221" t="s">
        <v>2690</v>
      </c>
    </row>
    <row r="220" s="2" customFormat="1" ht="16.5" customHeight="1">
      <c r="A220" s="33"/>
      <c r="B220" s="34"/>
      <c r="C220" s="211" t="s">
        <v>1035</v>
      </c>
      <c r="D220" s="211" t="s">
        <v>143</v>
      </c>
      <c r="E220" s="212" t="s">
        <v>2691</v>
      </c>
      <c r="F220" s="213" t="s">
        <v>2529</v>
      </c>
      <c r="G220" s="214" t="s">
        <v>409</v>
      </c>
      <c r="H220" s="215">
        <v>1</v>
      </c>
      <c r="I220" s="216">
        <v>625</v>
      </c>
      <c r="J220" s="216">
        <f>ROUND(I220*H220,2)</f>
        <v>625</v>
      </c>
      <c r="K220" s="213" t="s">
        <v>1</v>
      </c>
      <c r="L220" s="39"/>
      <c r="M220" s="217" t="s">
        <v>1</v>
      </c>
      <c r="N220" s="218" t="s">
        <v>38</v>
      </c>
      <c r="O220" s="219">
        <v>0</v>
      </c>
      <c r="P220" s="219">
        <f>O220*H220</f>
        <v>0</v>
      </c>
      <c r="Q220" s="219">
        <v>0</v>
      </c>
      <c r="R220" s="219">
        <f>Q220*H220</f>
        <v>0</v>
      </c>
      <c r="S220" s="219">
        <v>0</v>
      </c>
      <c r="T220" s="220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221" t="s">
        <v>148</v>
      </c>
      <c r="AT220" s="221" t="s">
        <v>143</v>
      </c>
      <c r="AU220" s="221" t="s">
        <v>83</v>
      </c>
      <c r="AY220" s="18" t="s">
        <v>141</v>
      </c>
      <c r="BE220" s="222">
        <f>IF(N220="základní",J220,0)</f>
        <v>625</v>
      </c>
      <c r="BF220" s="222">
        <f>IF(N220="snížená",J220,0)</f>
        <v>0</v>
      </c>
      <c r="BG220" s="222">
        <f>IF(N220="zákl. přenesená",J220,0)</f>
        <v>0</v>
      </c>
      <c r="BH220" s="222">
        <f>IF(N220="sníž. přenesená",J220,0)</f>
        <v>0</v>
      </c>
      <c r="BI220" s="222">
        <f>IF(N220="nulová",J220,0)</f>
        <v>0</v>
      </c>
      <c r="BJ220" s="18" t="s">
        <v>81</v>
      </c>
      <c r="BK220" s="222">
        <f>ROUND(I220*H220,2)</f>
        <v>625</v>
      </c>
      <c r="BL220" s="18" t="s">
        <v>148</v>
      </c>
      <c r="BM220" s="221" t="s">
        <v>2692</v>
      </c>
    </row>
    <row r="221" s="2" customFormat="1" ht="16.5" customHeight="1">
      <c r="A221" s="33"/>
      <c r="B221" s="34"/>
      <c r="C221" s="211" t="s">
        <v>1039</v>
      </c>
      <c r="D221" s="211" t="s">
        <v>143</v>
      </c>
      <c r="E221" s="212" t="s">
        <v>2693</v>
      </c>
      <c r="F221" s="213" t="s">
        <v>2694</v>
      </c>
      <c r="G221" s="214" t="s">
        <v>176</v>
      </c>
      <c r="H221" s="215">
        <v>52</v>
      </c>
      <c r="I221" s="216">
        <v>12.5</v>
      </c>
      <c r="J221" s="216">
        <f>ROUND(I221*H221,2)</f>
        <v>650</v>
      </c>
      <c r="K221" s="213" t="s">
        <v>1</v>
      </c>
      <c r="L221" s="39"/>
      <c r="M221" s="217" t="s">
        <v>1</v>
      </c>
      <c r="N221" s="218" t="s">
        <v>38</v>
      </c>
      <c r="O221" s="219">
        <v>0</v>
      </c>
      <c r="P221" s="219">
        <f>O221*H221</f>
        <v>0</v>
      </c>
      <c r="Q221" s="219">
        <v>0</v>
      </c>
      <c r="R221" s="219">
        <f>Q221*H221</f>
        <v>0</v>
      </c>
      <c r="S221" s="219">
        <v>0</v>
      </c>
      <c r="T221" s="220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221" t="s">
        <v>148</v>
      </c>
      <c r="AT221" s="221" t="s">
        <v>143</v>
      </c>
      <c r="AU221" s="221" t="s">
        <v>83</v>
      </c>
      <c r="AY221" s="18" t="s">
        <v>141</v>
      </c>
      <c r="BE221" s="222">
        <f>IF(N221="základní",J221,0)</f>
        <v>650</v>
      </c>
      <c r="BF221" s="222">
        <f>IF(N221="snížená",J221,0)</f>
        <v>0</v>
      </c>
      <c r="BG221" s="222">
        <f>IF(N221="zákl. přenesená",J221,0)</f>
        <v>0</v>
      </c>
      <c r="BH221" s="222">
        <f>IF(N221="sníž. přenesená",J221,0)</f>
        <v>0</v>
      </c>
      <c r="BI221" s="222">
        <f>IF(N221="nulová",J221,0)</f>
        <v>0</v>
      </c>
      <c r="BJ221" s="18" t="s">
        <v>81</v>
      </c>
      <c r="BK221" s="222">
        <f>ROUND(I221*H221,2)</f>
        <v>650</v>
      </c>
      <c r="BL221" s="18" t="s">
        <v>148</v>
      </c>
      <c r="BM221" s="221" t="s">
        <v>2695</v>
      </c>
    </row>
    <row r="222" s="2" customFormat="1" ht="24.15" customHeight="1">
      <c r="A222" s="33"/>
      <c r="B222" s="34"/>
      <c r="C222" s="211" t="s">
        <v>1045</v>
      </c>
      <c r="D222" s="211" t="s">
        <v>143</v>
      </c>
      <c r="E222" s="212" t="s">
        <v>2696</v>
      </c>
      <c r="F222" s="213" t="s">
        <v>2607</v>
      </c>
      <c r="G222" s="214" t="s">
        <v>409</v>
      </c>
      <c r="H222" s="215">
        <v>60</v>
      </c>
      <c r="I222" s="216">
        <v>12.5</v>
      </c>
      <c r="J222" s="216">
        <f>ROUND(I222*H222,2)</f>
        <v>750</v>
      </c>
      <c r="K222" s="213" t="s">
        <v>1</v>
      </c>
      <c r="L222" s="39"/>
      <c r="M222" s="217" t="s">
        <v>1</v>
      </c>
      <c r="N222" s="218" t="s">
        <v>38</v>
      </c>
      <c r="O222" s="219">
        <v>0</v>
      </c>
      <c r="P222" s="219">
        <f>O222*H222</f>
        <v>0</v>
      </c>
      <c r="Q222" s="219">
        <v>0</v>
      </c>
      <c r="R222" s="219">
        <f>Q222*H222</f>
        <v>0</v>
      </c>
      <c r="S222" s="219">
        <v>0</v>
      </c>
      <c r="T222" s="220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221" t="s">
        <v>148</v>
      </c>
      <c r="AT222" s="221" t="s">
        <v>143</v>
      </c>
      <c r="AU222" s="221" t="s">
        <v>83</v>
      </c>
      <c r="AY222" s="18" t="s">
        <v>141</v>
      </c>
      <c r="BE222" s="222">
        <f>IF(N222="základní",J222,0)</f>
        <v>750</v>
      </c>
      <c r="BF222" s="222">
        <f>IF(N222="snížená",J222,0)</f>
        <v>0</v>
      </c>
      <c r="BG222" s="222">
        <f>IF(N222="zákl. přenesená",J222,0)</f>
        <v>0</v>
      </c>
      <c r="BH222" s="222">
        <f>IF(N222="sníž. přenesená",J222,0)</f>
        <v>0</v>
      </c>
      <c r="BI222" s="222">
        <f>IF(N222="nulová",J222,0)</f>
        <v>0</v>
      </c>
      <c r="BJ222" s="18" t="s">
        <v>81</v>
      </c>
      <c r="BK222" s="222">
        <f>ROUND(I222*H222,2)</f>
        <v>750</v>
      </c>
      <c r="BL222" s="18" t="s">
        <v>148</v>
      </c>
      <c r="BM222" s="221" t="s">
        <v>2697</v>
      </c>
    </row>
    <row r="223" s="2" customFormat="1" ht="24.15" customHeight="1">
      <c r="A223" s="33"/>
      <c r="B223" s="34"/>
      <c r="C223" s="211" t="s">
        <v>1051</v>
      </c>
      <c r="D223" s="211" t="s">
        <v>143</v>
      </c>
      <c r="E223" s="212" t="s">
        <v>2698</v>
      </c>
      <c r="F223" s="213" t="s">
        <v>2699</v>
      </c>
      <c r="G223" s="214" t="s">
        <v>176</v>
      </c>
      <c r="H223" s="215">
        <v>20</v>
      </c>
      <c r="I223" s="216">
        <v>131.25</v>
      </c>
      <c r="J223" s="216">
        <f>ROUND(I223*H223,2)</f>
        <v>2625</v>
      </c>
      <c r="K223" s="213" t="s">
        <v>1</v>
      </c>
      <c r="L223" s="39"/>
      <c r="M223" s="253" t="s">
        <v>1</v>
      </c>
      <c r="N223" s="254" t="s">
        <v>38</v>
      </c>
      <c r="O223" s="255">
        <v>0</v>
      </c>
      <c r="P223" s="255">
        <f>O223*H223</f>
        <v>0</v>
      </c>
      <c r="Q223" s="255">
        <v>0</v>
      </c>
      <c r="R223" s="255">
        <f>Q223*H223</f>
        <v>0</v>
      </c>
      <c r="S223" s="255">
        <v>0</v>
      </c>
      <c r="T223" s="256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221" t="s">
        <v>148</v>
      </c>
      <c r="AT223" s="221" t="s">
        <v>143</v>
      </c>
      <c r="AU223" s="221" t="s">
        <v>83</v>
      </c>
      <c r="AY223" s="18" t="s">
        <v>141</v>
      </c>
      <c r="BE223" s="222">
        <f>IF(N223="základní",J223,0)</f>
        <v>2625</v>
      </c>
      <c r="BF223" s="222">
        <f>IF(N223="snížená",J223,0)</f>
        <v>0</v>
      </c>
      <c r="BG223" s="222">
        <f>IF(N223="zákl. přenesená",J223,0)</f>
        <v>0</v>
      </c>
      <c r="BH223" s="222">
        <f>IF(N223="sníž. přenesená",J223,0)</f>
        <v>0</v>
      </c>
      <c r="BI223" s="222">
        <f>IF(N223="nulová",J223,0)</f>
        <v>0</v>
      </c>
      <c r="BJ223" s="18" t="s">
        <v>81</v>
      </c>
      <c r="BK223" s="222">
        <f>ROUND(I223*H223,2)</f>
        <v>2625</v>
      </c>
      <c r="BL223" s="18" t="s">
        <v>148</v>
      </c>
      <c r="BM223" s="221" t="s">
        <v>2700</v>
      </c>
    </row>
    <row r="224" s="2" customFormat="1" ht="6.96" customHeight="1">
      <c r="A224" s="33"/>
      <c r="B224" s="60"/>
      <c r="C224" s="61"/>
      <c r="D224" s="61"/>
      <c r="E224" s="61"/>
      <c r="F224" s="61"/>
      <c r="G224" s="61"/>
      <c r="H224" s="61"/>
      <c r="I224" s="61"/>
      <c r="J224" s="61"/>
      <c r="K224" s="61"/>
      <c r="L224" s="39"/>
      <c r="M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</row>
  </sheetData>
  <sheetProtection sheet="1" autoFilter="0" formatColumns="0" formatRows="0" objects="1" scenarios="1" spinCount="100000" saltValue="2F14sQFIp9R0QfAU99or46ysP7laVK9SaxOyegRQg160/LUL4GMjLkxTqBN00Mbxd3NCW0KecVllS2Ln+apD2g==" hashValue="yhZ37I9DXCFNIxQ17vyvoixKyOqL9MHq1YMM63vUsTmdBU5Rmc/Y62bJNJtxDZGmzj+YLvyJQ5OxFNcJdPyqUA==" algorithmName="SHA-512" password="CC35"/>
  <autoFilter ref="C122:K223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3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83</v>
      </c>
    </row>
    <row r="4" s="1" customFormat="1" ht="24.96" customHeight="1">
      <c r="B4" s="21"/>
      <c r="D4" s="132" t="s">
        <v>111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14</v>
      </c>
      <c r="L6" s="21"/>
    </row>
    <row r="7" s="1" customFormat="1" ht="26.25" customHeight="1">
      <c r="B7" s="21"/>
      <c r="E7" s="135" t="str">
        <f>'Rekapitulace stavby'!K6</f>
        <v>Půdní vestavba učeben se zázemím a přístavba nového výtahu - AKT 23.9.2022</v>
      </c>
      <c r="F7" s="134"/>
      <c r="G7" s="134"/>
      <c r="H7" s="134"/>
      <c r="L7" s="21"/>
    </row>
    <row r="8" s="2" customFormat="1" ht="12" customHeight="1">
      <c r="A8" s="33"/>
      <c r="B8" s="39"/>
      <c r="C8" s="33"/>
      <c r="D8" s="134" t="s">
        <v>112</v>
      </c>
      <c r="E8" s="33"/>
      <c r="F8" s="33"/>
      <c r="G8" s="33"/>
      <c r="H8" s="33"/>
      <c r="I8" s="33"/>
      <c r="J8" s="33"/>
      <c r="K8" s="33"/>
      <c r="L8" s="57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="2" customFormat="1" ht="16.5" customHeight="1">
      <c r="A9" s="33"/>
      <c r="B9" s="39"/>
      <c r="C9" s="33"/>
      <c r="D9" s="33"/>
      <c r="E9" s="136" t="s">
        <v>2701</v>
      </c>
      <c r="F9" s="33"/>
      <c r="G9" s="33"/>
      <c r="H9" s="33"/>
      <c r="I9" s="33"/>
      <c r="J9" s="33"/>
      <c r="K9" s="33"/>
      <c r="L9" s="57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="2" customFormat="1">
      <c r="A10" s="33"/>
      <c r="B10" s="39"/>
      <c r="C10" s="33"/>
      <c r="D10" s="33"/>
      <c r="E10" s="33"/>
      <c r="F10" s="33"/>
      <c r="G10" s="33"/>
      <c r="H10" s="33"/>
      <c r="I10" s="33"/>
      <c r="J10" s="33"/>
      <c r="K10" s="33"/>
      <c r="L10" s="57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="2" customFormat="1" ht="12" customHeight="1">
      <c r="A11" s="33"/>
      <c r="B11" s="39"/>
      <c r="C11" s="33"/>
      <c r="D11" s="134" t="s">
        <v>16</v>
      </c>
      <c r="E11" s="33"/>
      <c r="F11" s="137" t="s">
        <v>1</v>
      </c>
      <c r="G11" s="33"/>
      <c r="H11" s="33"/>
      <c r="I11" s="134" t="s">
        <v>17</v>
      </c>
      <c r="J11" s="137" t="s">
        <v>1</v>
      </c>
      <c r="K11" s="33"/>
      <c r="L11" s="57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="2" customFormat="1" ht="12" customHeight="1">
      <c r="A12" s="33"/>
      <c r="B12" s="39"/>
      <c r="C12" s="33"/>
      <c r="D12" s="134" t="s">
        <v>18</v>
      </c>
      <c r="E12" s="33"/>
      <c r="F12" s="137" t="s">
        <v>19</v>
      </c>
      <c r="G12" s="33"/>
      <c r="H12" s="33"/>
      <c r="I12" s="134" t="s">
        <v>20</v>
      </c>
      <c r="J12" s="138" t="str">
        <f>'Rekapitulace stavby'!AN8</f>
        <v>23. 9. 2022</v>
      </c>
      <c r="K12" s="33"/>
      <c r="L12" s="57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="2" customFormat="1" ht="10.8" customHeight="1">
      <c r="A13" s="33"/>
      <c r="B13" s="39"/>
      <c r="C13" s="33"/>
      <c r="D13" s="33"/>
      <c r="E13" s="33"/>
      <c r="F13" s="33"/>
      <c r="G13" s="33"/>
      <c r="H13" s="33"/>
      <c r="I13" s="33"/>
      <c r="J13" s="33"/>
      <c r="K13" s="33"/>
      <c r="L13" s="57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="2" customFormat="1" ht="12" customHeight="1">
      <c r="A14" s="33"/>
      <c r="B14" s="39"/>
      <c r="C14" s="33"/>
      <c r="D14" s="134" t="s">
        <v>22</v>
      </c>
      <c r="E14" s="33"/>
      <c r="F14" s="33"/>
      <c r="G14" s="33"/>
      <c r="H14" s="33"/>
      <c r="I14" s="134" t="s">
        <v>23</v>
      </c>
      <c r="J14" s="137" t="s">
        <v>1</v>
      </c>
      <c r="K14" s="33"/>
      <c r="L14" s="57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="2" customFormat="1" ht="18" customHeight="1">
      <c r="A15" s="33"/>
      <c r="B15" s="39"/>
      <c r="C15" s="33"/>
      <c r="D15" s="33"/>
      <c r="E15" s="137" t="s">
        <v>24</v>
      </c>
      <c r="F15" s="33"/>
      <c r="G15" s="33"/>
      <c r="H15" s="33"/>
      <c r="I15" s="134" t="s">
        <v>25</v>
      </c>
      <c r="J15" s="137" t="s">
        <v>1</v>
      </c>
      <c r="K15" s="33"/>
      <c r="L15" s="57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="2" customFormat="1" ht="6.96" customHeight="1">
      <c r="A16" s="33"/>
      <c r="B16" s="39"/>
      <c r="C16" s="33"/>
      <c r="D16" s="33"/>
      <c r="E16" s="33"/>
      <c r="F16" s="33"/>
      <c r="G16" s="33"/>
      <c r="H16" s="33"/>
      <c r="I16" s="33"/>
      <c r="J16" s="33"/>
      <c r="K16" s="33"/>
      <c r="L16" s="57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="2" customFormat="1" ht="12" customHeight="1">
      <c r="A17" s="33"/>
      <c r="B17" s="39"/>
      <c r="C17" s="33"/>
      <c r="D17" s="134" t="s">
        <v>26</v>
      </c>
      <c r="E17" s="33"/>
      <c r="F17" s="33"/>
      <c r="G17" s="33"/>
      <c r="H17" s="33"/>
      <c r="I17" s="134" t="s">
        <v>23</v>
      </c>
      <c r="J17" s="137" t="str">
        <f>'Rekapitulace stavby'!AN13</f>
        <v/>
      </c>
      <c r="K17" s="33"/>
      <c r="L17" s="57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="2" customFormat="1" ht="18" customHeight="1">
      <c r="A18" s="33"/>
      <c r="B18" s="39"/>
      <c r="C18" s="33"/>
      <c r="D18" s="33"/>
      <c r="E18" s="137" t="str">
        <f>'Rekapitulace stavby'!E14</f>
        <v xml:space="preserve"> </v>
      </c>
      <c r="F18" s="137"/>
      <c r="G18" s="137"/>
      <c r="H18" s="137"/>
      <c r="I18" s="134" t="s">
        <v>25</v>
      </c>
      <c r="J18" s="137" t="str">
        <f>'Rekapitulace stavby'!AN14</f>
        <v/>
      </c>
      <c r="K18" s="33"/>
      <c r="L18" s="57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="2" customFormat="1" ht="6.96" customHeight="1">
      <c r="A19" s="33"/>
      <c r="B19" s="39"/>
      <c r="C19" s="33"/>
      <c r="D19" s="33"/>
      <c r="E19" s="33"/>
      <c r="F19" s="33"/>
      <c r="G19" s="33"/>
      <c r="H19" s="33"/>
      <c r="I19" s="33"/>
      <c r="J19" s="33"/>
      <c r="K19" s="33"/>
      <c r="L19" s="57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="2" customFormat="1" ht="12" customHeight="1">
      <c r="A20" s="33"/>
      <c r="B20" s="39"/>
      <c r="C20" s="33"/>
      <c r="D20" s="134" t="s">
        <v>28</v>
      </c>
      <c r="E20" s="33"/>
      <c r="F20" s="33"/>
      <c r="G20" s="33"/>
      <c r="H20" s="33"/>
      <c r="I20" s="134" t="s">
        <v>23</v>
      </c>
      <c r="J20" s="137" t="s">
        <v>1</v>
      </c>
      <c r="K20" s="33"/>
      <c r="L20" s="57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="2" customFormat="1" ht="18" customHeight="1">
      <c r="A21" s="33"/>
      <c r="B21" s="39"/>
      <c r="C21" s="33"/>
      <c r="D21" s="33"/>
      <c r="E21" s="137" t="s">
        <v>29</v>
      </c>
      <c r="F21" s="33"/>
      <c r="G21" s="33"/>
      <c r="H21" s="33"/>
      <c r="I21" s="134" t="s">
        <v>25</v>
      </c>
      <c r="J21" s="137" t="s">
        <v>1</v>
      </c>
      <c r="K21" s="33"/>
      <c r="L21" s="57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="2" customFormat="1" ht="6.96" customHeight="1">
      <c r="A22" s="33"/>
      <c r="B22" s="39"/>
      <c r="C22" s="33"/>
      <c r="D22" s="33"/>
      <c r="E22" s="33"/>
      <c r="F22" s="33"/>
      <c r="G22" s="33"/>
      <c r="H22" s="33"/>
      <c r="I22" s="33"/>
      <c r="J22" s="33"/>
      <c r="K22" s="33"/>
      <c r="L22" s="57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="2" customFormat="1" ht="12" customHeight="1">
      <c r="A23" s="33"/>
      <c r="B23" s="39"/>
      <c r="C23" s="33"/>
      <c r="D23" s="134" t="s">
        <v>31</v>
      </c>
      <c r="E23" s="33"/>
      <c r="F23" s="33"/>
      <c r="G23" s="33"/>
      <c r="H23" s="33"/>
      <c r="I23" s="134" t="s">
        <v>23</v>
      </c>
      <c r="J23" s="137" t="str">
        <f>IF('Rekapitulace stavby'!AN19="","",'Rekapitulace stavby'!AN19)</f>
        <v/>
      </c>
      <c r="K23" s="33"/>
      <c r="L23" s="57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="2" customFormat="1" ht="18" customHeight="1">
      <c r="A24" s="33"/>
      <c r="B24" s="39"/>
      <c r="C24" s="33"/>
      <c r="D24" s="33"/>
      <c r="E24" s="137" t="str">
        <f>IF('Rekapitulace stavby'!E20="","",'Rekapitulace stavby'!E20)</f>
        <v xml:space="preserve"> </v>
      </c>
      <c r="F24" s="33"/>
      <c r="G24" s="33"/>
      <c r="H24" s="33"/>
      <c r="I24" s="134" t="s">
        <v>25</v>
      </c>
      <c r="J24" s="137" t="str">
        <f>IF('Rekapitulace stavby'!AN20="","",'Rekapitulace stavby'!AN20)</f>
        <v/>
      </c>
      <c r="K24" s="33"/>
      <c r="L24" s="57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="2" customFormat="1" ht="6.96" customHeight="1">
      <c r="A25" s="33"/>
      <c r="B25" s="39"/>
      <c r="C25" s="33"/>
      <c r="D25" s="33"/>
      <c r="E25" s="33"/>
      <c r="F25" s="33"/>
      <c r="G25" s="33"/>
      <c r="H25" s="33"/>
      <c r="I25" s="33"/>
      <c r="J25" s="33"/>
      <c r="K25" s="33"/>
      <c r="L25" s="57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="2" customFormat="1" ht="12" customHeight="1">
      <c r="A26" s="33"/>
      <c r="B26" s="39"/>
      <c r="C26" s="33"/>
      <c r="D26" s="134" t="s">
        <v>32</v>
      </c>
      <c r="E26" s="33"/>
      <c r="F26" s="33"/>
      <c r="G26" s="33"/>
      <c r="H26" s="33"/>
      <c r="I26" s="33"/>
      <c r="J26" s="33"/>
      <c r="K26" s="33"/>
      <c r="L26" s="57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3"/>
      <c r="B28" s="39"/>
      <c r="C28" s="33"/>
      <c r="D28" s="33"/>
      <c r="E28" s="33"/>
      <c r="F28" s="33"/>
      <c r="G28" s="33"/>
      <c r="H28" s="33"/>
      <c r="I28" s="33"/>
      <c r="J28" s="33"/>
      <c r="K28" s="33"/>
      <c r="L28" s="57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="2" customFormat="1" ht="6.96" customHeight="1">
      <c r="A29" s="33"/>
      <c r="B29" s="39"/>
      <c r="C29" s="33"/>
      <c r="D29" s="143"/>
      <c r="E29" s="143"/>
      <c r="F29" s="143"/>
      <c r="G29" s="143"/>
      <c r="H29" s="143"/>
      <c r="I29" s="143"/>
      <c r="J29" s="143"/>
      <c r="K29" s="143"/>
      <c r="L29" s="57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="2" customFormat="1" ht="25.44" customHeight="1">
      <c r="A30" s="33"/>
      <c r="B30" s="39"/>
      <c r="C30" s="33"/>
      <c r="D30" s="144" t="s">
        <v>33</v>
      </c>
      <c r="E30" s="33"/>
      <c r="F30" s="33"/>
      <c r="G30" s="33"/>
      <c r="H30" s="33"/>
      <c r="I30" s="33"/>
      <c r="J30" s="145">
        <f>ROUND(J126, 2)</f>
        <v>716004.43000000005</v>
      </c>
      <c r="K30" s="33"/>
      <c r="L30" s="57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="2" customFormat="1" ht="6.96" customHeight="1">
      <c r="A31" s="33"/>
      <c r="B31" s="39"/>
      <c r="C31" s="33"/>
      <c r="D31" s="143"/>
      <c r="E31" s="143"/>
      <c r="F31" s="143"/>
      <c r="G31" s="143"/>
      <c r="H31" s="143"/>
      <c r="I31" s="143"/>
      <c r="J31" s="143"/>
      <c r="K31" s="143"/>
      <c r="L31" s="57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="2" customFormat="1" ht="14.4" customHeight="1">
      <c r="A32" s="33"/>
      <c r="B32" s="39"/>
      <c r="C32" s="33"/>
      <c r="D32" s="33"/>
      <c r="E32" s="33"/>
      <c r="F32" s="146" t="s">
        <v>35</v>
      </c>
      <c r="G32" s="33"/>
      <c r="H32" s="33"/>
      <c r="I32" s="146" t="s">
        <v>34</v>
      </c>
      <c r="J32" s="146" t="s">
        <v>36</v>
      </c>
      <c r="K32" s="33"/>
      <c r="L32" s="57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="2" customFormat="1" ht="14.4" customHeight="1">
      <c r="A33" s="33"/>
      <c r="B33" s="39"/>
      <c r="C33" s="33"/>
      <c r="D33" s="147" t="s">
        <v>37</v>
      </c>
      <c r="E33" s="134" t="s">
        <v>38</v>
      </c>
      <c r="F33" s="148">
        <f>ROUND((SUM(BE126:BE282)),  2)</f>
        <v>716004.43000000005</v>
      </c>
      <c r="G33" s="33"/>
      <c r="H33" s="33"/>
      <c r="I33" s="149">
        <v>0.20999999999999999</v>
      </c>
      <c r="J33" s="148">
        <f>ROUND(((SUM(BE126:BE282))*I33),  2)</f>
        <v>150360.92999999999</v>
      </c>
      <c r="K33" s="33"/>
      <c r="L33" s="57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="2" customFormat="1" ht="14.4" customHeight="1">
      <c r="A34" s="33"/>
      <c r="B34" s="39"/>
      <c r="C34" s="33"/>
      <c r="D34" s="33"/>
      <c r="E34" s="134" t="s">
        <v>39</v>
      </c>
      <c r="F34" s="148">
        <f>ROUND((SUM(BF126:BF282)),  2)</f>
        <v>0</v>
      </c>
      <c r="G34" s="33"/>
      <c r="H34" s="33"/>
      <c r="I34" s="149">
        <v>0.14999999999999999</v>
      </c>
      <c r="J34" s="148">
        <f>ROUND(((SUM(BF126:BF282))*I34),  2)</f>
        <v>0</v>
      </c>
      <c r="K34" s="33"/>
      <c r="L34" s="57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hidden="1" s="2" customFormat="1" ht="14.4" customHeight="1">
      <c r="A35" s="33"/>
      <c r="B35" s="39"/>
      <c r="C35" s="33"/>
      <c r="D35" s="33"/>
      <c r="E35" s="134" t="s">
        <v>40</v>
      </c>
      <c r="F35" s="148">
        <f>ROUND((SUM(BG126:BG282)),  2)</f>
        <v>0</v>
      </c>
      <c r="G35" s="33"/>
      <c r="H35" s="33"/>
      <c r="I35" s="149">
        <v>0.20999999999999999</v>
      </c>
      <c r="J35" s="148">
        <f>0</f>
        <v>0</v>
      </c>
      <c r="K35" s="33"/>
      <c r="L35" s="57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hidden="1" s="2" customFormat="1" ht="14.4" customHeight="1">
      <c r="A36" s="33"/>
      <c r="B36" s="39"/>
      <c r="C36" s="33"/>
      <c r="D36" s="33"/>
      <c r="E36" s="134" t="s">
        <v>41</v>
      </c>
      <c r="F36" s="148">
        <f>ROUND((SUM(BH126:BH282)),  2)</f>
        <v>0</v>
      </c>
      <c r="G36" s="33"/>
      <c r="H36" s="33"/>
      <c r="I36" s="149">
        <v>0.14999999999999999</v>
      </c>
      <c r="J36" s="148">
        <f>0</f>
        <v>0</v>
      </c>
      <c r="K36" s="33"/>
      <c r="L36" s="57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hidden="1" s="2" customFormat="1" ht="14.4" customHeight="1">
      <c r="A37" s="33"/>
      <c r="B37" s="39"/>
      <c r="C37" s="33"/>
      <c r="D37" s="33"/>
      <c r="E37" s="134" t="s">
        <v>42</v>
      </c>
      <c r="F37" s="148">
        <f>ROUND((SUM(BI126:BI282)),  2)</f>
        <v>0</v>
      </c>
      <c r="G37" s="33"/>
      <c r="H37" s="33"/>
      <c r="I37" s="149">
        <v>0</v>
      </c>
      <c r="J37" s="148">
        <f>0</f>
        <v>0</v>
      </c>
      <c r="K37" s="33"/>
      <c r="L37" s="57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="2" customFormat="1" ht="6.96" customHeight="1">
      <c r="A38" s="33"/>
      <c r="B38" s="39"/>
      <c r="C38" s="33"/>
      <c r="D38" s="33"/>
      <c r="E38" s="33"/>
      <c r="F38" s="33"/>
      <c r="G38" s="33"/>
      <c r="H38" s="33"/>
      <c r="I38" s="33"/>
      <c r="J38" s="33"/>
      <c r="K38" s="33"/>
      <c r="L38" s="57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="2" customFormat="1" ht="25.44" customHeight="1">
      <c r="A39" s="33"/>
      <c r="B39" s="39"/>
      <c r="C39" s="150"/>
      <c r="D39" s="151" t="s">
        <v>43</v>
      </c>
      <c r="E39" s="152"/>
      <c r="F39" s="152"/>
      <c r="G39" s="153" t="s">
        <v>44</v>
      </c>
      <c r="H39" s="154" t="s">
        <v>45</v>
      </c>
      <c r="I39" s="152"/>
      <c r="J39" s="155">
        <f>SUM(J30:J37)</f>
        <v>866365.3600000001</v>
      </c>
      <c r="K39" s="156"/>
      <c r="L39" s="57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="2" customFormat="1" ht="14.4" customHeight="1">
      <c r="A40" s="33"/>
      <c r="B40" s="39"/>
      <c r="C40" s="33"/>
      <c r="D40" s="33"/>
      <c r="E40" s="33"/>
      <c r="F40" s="33"/>
      <c r="G40" s="33"/>
      <c r="H40" s="33"/>
      <c r="I40" s="33"/>
      <c r="J40" s="33"/>
      <c r="K40" s="33"/>
      <c r="L40" s="57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7"/>
      <c r="D50" s="157" t="s">
        <v>46</v>
      </c>
      <c r="E50" s="158"/>
      <c r="F50" s="158"/>
      <c r="G50" s="157" t="s">
        <v>47</v>
      </c>
      <c r="H50" s="158"/>
      <c r="I50" s="158"/>
      <c r="J50" s="158"/>
      <c r="K50" s="158"/>
      <c r="L50" s="57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3"/>
      <c r="B61" s="39"/>
      <c r="C61" s="33"/>
      <c r="D61" s="159" t="s">
        <v>48</v>
      </c>
      <c r="E61" s="160"/>
      <c r="F61" s="161" t="s">
        <v>49</v>
      </c>
      <c r="G61" s="159" t="s">
        <v>48</v>
      </c>
      <c r="H61" s="160"/>
      <c r="I61" s="160"/>
      <c r="J61" s="162" t="s">
        <v>49</v>
      </c>
      <c r="K61" s="160"/>
      <c r="L61" s="57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3"/>
      <c r="B65" s="39"/>
      <c r="C65" s="33"/>
      <c r="D65" s="157" t="s">
        <v>50</v>
      </c>
      <c r="E65" s="163"/>
      <c r="F65" s="163"/>
      <c r="G65" s="157" t="s">
        <v>51</v>
      </c>
      <c r="H65" s="163"/>
      <c r="I65" s="163"/>
      <c r="J65" s="163"/>
      <c r="K65" s="163"/>
      <c r="L65" s="57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3"/>
      <c r="B76" s="39"/>
      <c r="C76" s="33"/>
      <c r="D76" s="159" t="s">
        <v>48</v>
      </c>
      <c r="E76" s="160"/>
      <c r="F76" s="161" t="s">
        <v>49</v>
      </c>
      <c r="G76" s="159" t="s">
        <v>48</v>
      </c>
      <c r="H76" s="160"/>
      <c r="I76" s="160"/>
      <c r="J76" s="162" t="s">
        <v>49</v>
      </c>
      <c r="K76" s="160"/>
      <c r="L76" s="57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="2" customFormat="1" ht="14.4" customHeight="1">
      <c r="A77" s="33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57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="2" customFormat="1" ht="6.96" customHeight="1">
      <c r="A81" s="33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57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="2" customFormat="1" ht="24.96" customHeight="1">
      <c r="A82" s="33"/>
      <c r="B82" s="34"/>
      <c r="C82" s="24" t="s">
        <v>114</v>
      </c>
      <c r="D82" s="35"/>
      <c r="E82" s="35"/>
      <c r="F82" s="35"/>
      <c r="G82" s="35"/>
      <c r="H82" s="35"/>
      <c r="I82" s="35"/>
      <c r="J82" s="35"/>
      <c r="K82" s="35"/>
      <c r="L82" s="57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="2" customFormat="1" ht="6.96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7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="2" customFormat="1" ht="12" customHeight="1">
      <c r="A84" s="33"/>
      <c r="B84" s="34"/>
      <c r="C84" s="30" t="s">
        <v>14</v>
      </c>
      <c r="D84" s="35"/>
      <c r="E84" s="35"/>
      <c r="F84" s="35"/>
      <c r="G84" s="35"/>
      <c r="H84" s="35"/>
      <c r="I84" s="35"/>
      <c r="J84" s="35"/>
      <c r="K84" s="35"/>
      <c r="L84" s="57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="2" customFormat="1" ht="26.25" customHeight="1">
      <c r="A85" s="33"/>
      <c r="B85" s="34"/>
      <c r="C85" s="35"/>
      <c r="D85" s="35"/>
      <c r="E85" s="168" t="str">
        <f>E7</f>
        <v>Půdní vestavba učeben se zázemím a přístavba nového výtahu - AKT 23.9.2022</v>
      </c>
      <c r="F85" s="30"/>
      <c r="G85" s="30"/>
      <c r="H85" s="30"/>
      <c r="I85" s="35"/>
      <c r="J85" s="35"/>
      <c r="K85" s="35"/>
      <c r="L85" s="57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="2" customFormat="1" ht="12" customHeight="1">
      <c r="A86" s="33"/>
      <c r="B86" s="34"/>
      <c r="C86" s="30" t="s">
        <v>112</v>
      </c>
      <c r="D86" s="35"/>
      <c r="E86" s="35"/>
      <c r="F86" s="35"/>
      <c r="G86" s="35"/>
      <c r="H86" s="35"/>
      <c r="I86" s="35"/>
      <c r="J86" s="35"/>
      <c r="K86" s="35"/>
      <c r="L86" s="57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="2" customFormat="1" ht="16.5" customHeight="1">
      <c r="A87" s="33"/>
      <c r="B87" s="34"/>
      <c r="C87" s="35"/>
      <c r="D87" s="35"/>
      <c r="E87" s="70" t="str">
        <f>E9</f>
        <v>SO.03.3 - Zařízení vzduchotechniky</v>
      </c>
      <c r="F87" s="35"/>
      <c r="G87" s="35"/>
      <c r="H87" s="35"/>
      <c r="I87" s="35"/>
      <c r="J87" s="35"/>
      <c r="K87" s="35"/>
      <c r="L87" s="57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="2" customFormat="1" ht="6.96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7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="2" customFormat="1" ht="12" customHeight="1">
      <c r="A89" s="33"/>
      <c r="B89" s="34"/>
      <c r="C89" s="30" t="s">
        <v>18</v>
      </c>
      <c r="D89" s="35"/>
      <c r="E89" s="35"/>
      <c r="F89" s="27" t="str">
        <f>F12</f>
        <v>Mladá Boleslav</v>
      </c>
      <c r="G89" s="35"/>
      <c r="H89" s="35"/>
      <c r="I89" s="30" t="s">
        <v>20</v>
      </c>
      <c r="J89" s="73" t="str">
        <f>IF(J12="","",J12)</f>
        <v>23. 9. 2022</v>
      </c>
      <c r="K89" s="35"/>
      <c r="L89" s="57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="2" customFormat="1" ht="6.96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7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="2" customFormat="1" ht="40.05" customHeight="1">
      <c r="A91" s="33"/>
      <c r="B91" s="34"/>
      <c r="C91" s="30" t="s">
        <v>22</v>
      </c>
      <c r="D91" s="35"/>
      <c r="E91" s="35"/>
      <c r="F91" s="27" t="str">
        <f>E15</f>
        <v>SZŠ a VOŠZ, B. Němcové 482, Mladá Boleslav</v>
      </c>
      <c r="G91" s="35"/>
      <c r="H91" s="35"/>
      <c r="I91" s="30" t="s">
        <v>28</v>
      </c>
      <c r="J91" s="31" t="str">
        <f>E21</f>
        <v>Projecticon s.r.o., A. Kopeckého 151, Nový Hrádek</v>
      </c>
      <c r="K91" s="35"/>
      <c r="L91" s="57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="2" customFormat="1" ht="15.15" customHeight="1">
      <c r="A92" s="33"/>
      <c r="B92" s="34"/>
      <c r="C92" s="30" t="s">
        <v>26</v>
      </c>
      <c r="D92" s="35"/>
      <c r="E92" s="35"/>
      <c r="F92" s="27" t="str">
        <f>IF(E18="","",E18)</f>
        <v xml:space="preserve"> </v>
      </c>
      <c r="G92" s="35"/>
      <c r="H92" s="35"/>
      <c r="I92" s="30" t="s">
        <v>31</v>
      </c>
      <c r="J92" s="31" t="str">
        <f>E24</f>
        <v xml:space="preserve"> </v>
      </c>
      <c r="K92" s="35"/>
      <c r="L92" s="57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="2" customFormat="1" ht="10.32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7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="2" customFormat="1" ht="29.28" customHeight="1">
      <c r="A94" s="33"/>
      <c r="B94" s="34"/>
      <c r="C94" s="169" t="s">
        <v>115</v>
      </c>
      <c r="D94" s="170"/>
      <c r="E94" s="170"/>
      <c r="F94" s="170"/>
      <c r="G94" s="170"/>
      <c r="H94" s="170"/>
      <c r="I94" s="170"/>
      <c r="J94" s="171" t="s">
        <v>116</v>
      </c>
      <c r="K94" s="170"/>
      <c r="L94" s="57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="2" customFormat="1" ht="10.32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7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="2" customFormat="1" ht="22.8" customHeight="1">
      <c r="A96" s="33"/>
      <c r="B96" s="34"/>
      <c r="C96" s="172" t="s">
        <v>117</v>
      </c>
      <c r="D96" s="35"/>
      <c r="E96" s="35"/>
      <c r="F96" s="35"/>
      <c r="G96" s="35"/>
      <c r="H96" s="35"/>
      <c r="I96" s="35"/>
      <c r="J96" s="104">
        <f>J126</f>
        <v>716004.43000000005</v>
      </c>
      <c r="K96" s="35"/>
      <c r="L96" s="57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118</v>
      </c>
    </row>
    <row r="97" s="9" customFormat="1" ht="24.96" customHeight="1">
      <c r="A97" s="9"/>
      <c r="B97" s="173"/>
      <c r="C97" s="174"/>
      <c r="D97" s="175" t="s">
        <v>2702</v>
      </c>
      <c r="E97" s="176"/>
      <c r="F97" s="176"/>
      <c r="G97" s="176"/>
      <c r="H97" s="176"/>
      <c r="I97" s="176"/>
      <c r="J97" s="177">
        <f>J127</f>
        <v>301052.75</v>
      </c>
      <c r="K97" s="174"/>
      <c r="L97" s="17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3"/>
      <c r="C98" s="174"/>
      <c r="D98" s="175" t="s">
        <v>2703</v>
      </c>
      <c r="E98" s="176"/>
      <c r="F98" s="176"/>
      <c r="G98" s="176"/>
      <c r="H98" s="176"/>
      <c r="I98" s="176"/>
      <c r="J98" s="177">
        <f>J189</f>
        <v>14156.5</v>
      </c>
      <c r="K98" s="174"/>
      <c r="L98" s="178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3"/>
      <c r="C99" s="174"/>
      <c r="D99" s="175" t="s">
        <v>2704</v>
      </c>
      <c r="E99" s="176"/>
      <c r="F99" s="176"/>
      <c r="G99" s="176"/>
      <c r="H99" s="176"/>
      <c r="I99" s="176"/>
      <c r="J99" s="177">
        <f>J203</f>
        <v>28750</v>
      </c>
      <c r="K99" s="174"/>
      <c r="L99" s="17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3"/>
      <c r="C100" s="174"/>
      <c r="D100" s="175" t="s">
        <v>2705</v>
      </c>
      <c r="E100" s="176"/>
      <c r="F100" s="176"/>
      <c r="G100" s="176"/>
      <c r="H100" s="176"/>
      <c r="I100" s="176"/>
      <c r="J100" s="177">
        <f>J205</f>
        <v>242857</v>
      </c>
      <c r="K100" s="174"/>
      <c r="L100" s="178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3"/>
      <c r="C101" s="174"/>
      <c r="D101" s="175" t="s">
        <v>2706</v>
      </c>
      <c r="E101" s="176"/>
      <c r="F101" s="176"/>
      <c r="G101" s="176"/>
      <c r="H101" s="176"/>
      <c r="I101" s="176"/>
      <c r="J101" s="177">
        <f>J256</f>
        <v>44965</v>
      </c>
      <c r="K101" s="174"/>
      <c r="L101" s="178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73"/>
      <c r="C102" s="174"/>
      <c r="D102" s="175" t="s">
        <v>119</v>
      </c>
      <c r="E102" s="176"/>
      <c r="F102" s="176"/>
      <c r="G102" s="176"/>
      <c r="H102" s="176"/>
      <c r="I102" s="176"/>
      <c r="J102" s="177">
        <f>J262</f>
        <v>15338.18</v>
      </c>
      <c r="K102" s="174"/>
      <c r="L102" s="178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79"/>
      <c r="C103" s="180"/>
      <c r="D103" s="181" t="s">
        <v>696</v>
      </c>
      <c r="E103" s="182"/>
      <c r="F103" s="182"/>
      <c r="G103" s="182"/>
      <c r="H103" s="182"/>
      <c r="I103" s="182"/>
      <c r="J103" s="183">
        <f>J263</f>
        <v>5066.3699999999999</v>
      </c>
      <c r="K103" s="180"/>
      <c r="L103" s="18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79"/>
      <c r="C104" s="180"/>
      <c r="D104" s="181" t="s">
        <v>235</v>
      </c>
      <c r="E104" s="182"/>
      <c r="F104" s="182"/>
      <c r="G104" s="182"/>
      <c r="H104" s="182"/>
      <c r="I104" s="182"/>
      <c r="J104" s="183">
        <f>J266</f>
        <v>10271.810000000001</v>
      </c>
      <c r="K104" s="180"/>
      <c r="L104" s="18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73"/>
      <c r="C105" s="174"/>
      <c r="D105" s="175" t="s">
        <v>701</v>
      </c>
      <c r="E105" s="176"/>
      <c r="F105" s="176"/>
      <c r="G105" s="176"/>
      <c r="H105" s="176"/>
      <c r="I105" s="176"/>
      <c r="J105" s="177">
        <f>J272</f>
        <v>68885</v>
      </c>
      <c r="K105" s="174"/>
      <c r="L105" s="178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79"/>
      <c r="C106" s="180"/>
      <c r="D106" s="181" t="s">
        <v>2707</v>
      </c>
      <c r="E106" s="182"/>
      <c r="F106" s="182"/>
      <c r="G106" s="182"/>
      <c r="H106" s="182"/>
      <c r="I106" s="182"/>
      <c r="J106" s="183">
        <f>J273</f>
        <v>68885</v>
      </c>
      <c r="K106" s="180"/>
      <c r="L106" s="18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3"/>
      <c r="B107" s="34"/>
      <c r="C107" s="35"/>
      <c r="D107" s="35"/>
      <c r="E107" s="35"/>
      <c r="F107" s="35"/>
      <c r="G107" s="35"/>
      <c r="H107" s="35"/>
      <c r="I107" s="35"/>
      <c r="J107" s="35"/>
      <c r="K107" s="35"/>
      <c r="L107" s="57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="2" customFormat="1" ht="6.96" customHeight="1">
      <c r="A108" s="33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57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12" s="2" customFormat="1" ht="6.96" customHeight="1">
      <c r="A112" s="33"/>
      <c r="B112" s="62"/>
      <c r="C112" s="63"/>
      <c r="D112" s="63"/>
      <c r="E112" s="63"/>
      <c r="F112" s="63"/>
      <c r="G112" s="63"/>
      <c r="H112" s="63"/>
      <c r="I112" s="63"/>
      <c r="J112" s="63"/>
      <c r="K112" s="63"/>
      <c r="L112" s="57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="2" customFormat="1" ht="24.96" customHeight="1">
      <c r="A113" s="33"/>
      <c r="B113" s="34"/>
      <c r="C113" s="24" t="s">
        <v>126</v>
      </c>
      <c r="D113" s="35"/>
      <c r="E113" s="35"/>
      <c r="F113" s="35"/>
      <c r="G113" s="35"/>
      <c r="H113" s="35"/>
      <c r="I113" s="35"/>
      <c r="J113" s="35"/>
      <c r="K113" s="35"/>
      <c r="L113" s="57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="2" customFormat="1" ht="6.96" customHeight="1">
      <c r="A114" s="33"/>
      <c r="B114" s="34"/>
      <c r="C114" s="35"/>
      <c r="D114" s="35"/>
      <c r="E114" s="35"/>
      <c r="F114" s="35"/>
      <c r="G114" s="35"/>
      <c r="H114" s="35"/>
      <c r="I114" s="35"/>
      <c r="J114" s="35"/>
      <c r="K114" s="35"/>
      <c r="L114" s="57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="2" customFormat="1" ht="12" customHeight="1">
      <c r="A115" s="33"/>
      <c r="B115" s="34"/>
      <c r="C115" s="30" t="s">
        <v>14</v>
      </c>
      <c r="D115" s="35"/>
      <c r="E115" s="35"/>
      <c r="F115" s="35"/>
      <c r="G115" s="35"/>
      <c r="H115" s="35"/>
      <c r="I115" s="35"/>
      <c r="J115" s="35"/>
      <c r="K115" s="35"/>
      <c r="L115" s="57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="2" customFormat="1" ht="26.25" customHeight="1">
      <c r="A116" s="33"/>
      <c r="B116" s="34"/>
      <c r="C116" s="35"/>
      <c r="D116" s="35"/>
      <c r="E116" s="168" t="str">
        <f>E7</f>
        <v>Půdní vestavba učeben se zázemím a přístavba nového výtahu - AKT 23.9.2022</v>
      </c>
      <c r="F116" s="30"/>
      <c r="G116" s="30"/>
      <c r="H116" s="30"/>
      <c r="I116" s="35"/>
      <c r="J116" s="35"/>
      <c r="K116" s="35"/>
      <c r="L116" s="57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="2" customFormat="1" ht="12" customHeight="1">
      <c r="A117" s="33"/>
      <c r="B117" s="34"/>
      <c r="C117" s="30" t="s">
        <v>112</v>
      </c>
      <c r="D117" s="35"/>
      <c r="E117" s="35"/>
      <c r="F117" s="35"/>
      <c r="G117" s="35"/>
      <c r="H117" s="35"/>
      <c r="I117" s="35"/>
      <c r="J117" s="35"/>
      <c r="K117" s="35"/>
      <c r="L117" s="57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="2" customFormat="1" ht="16.5" customHeight="1">
      <c r="A118" s="33"/>
      <c r="B118" s="34"/>
      <c r="C118" s="35"/>
      <c r="D118" s="35"/>
      <c r="E118" s="70" t="str">
        <f>E9</f>
        <v>SO.03.3 - Zařízení vzduchotechniky</v>
      </c>
      <c r="F118" s="35"/>
      <c r="G118" s="35"/>
      <c r="H118" s="35"/>
      <c r="I118" s="35"/>
      <c r="J118" s="35"/>
      <c r="K118" s="35"/>
      <c r="L118" s="57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="2" customFormat="1" ht="6.96" customHeight="1">
      <c r="A119" s="33"/>
      <c r="B119" s="34"/>
      <c r="C119" s="35"/>
      <c r="D119" s="35"/>
      <c r="E119" s="35"/>
      <c r="F119" s="35"/>
      <c r="G119" s="35"/>
      <c r="H119" s="35"/>
      <c r="I119" s="35"/>
      <c r="J119" s="35"/>
      <c r="K119" s="35"/>
      <c r="L119" s="57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="2" customFormat="1" ht="12" customHeight="1">
      <c r="A120" s="33"/>
      <c r="B120" s="34"/>
      <c r="C120" s="30" t="s">
        <v>18</v>
      </c>
      <c r="D120" s="35"/>
      <c r="E120" s="35"/>
      <c r="F120" s="27" t="str">
        <f>F12</f>
        <v>Mladá Boleslav</v>
      </c>
      <c r="G120" s="35"/>
      <c r="H120" s="35"/>
      <c r="I120" s="30" t="s">
        <v>20</v>
      </c>
      <c r="J120" s="73" t="str">
        <f>IF(J12="","",J12)</f>
        <v>23. 9. 2022</v>
      </c>
      <c r="K120" s="35"/>
      <c r="L120" s="57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="2" customFormat="1" ht="6.96" customHeight="1">
      <c r="A121" s="33"/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57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="2" customFormat="1" ht="40.05" customHeight="1">
      <c r="A122" s="33"/>
      <c r="B122" s="34"/>
      <c r="C122" s="30" t="s">
        <v>22</v>
      </c>
      <c r="D122" s="35"/>
      <c r="E122" s="35"/>
      <c r="F122" s="27" t="str">
        <f>E15</f>
        <v>SZŠ a VOŠZ, B. Němcové 482, Mladá Boleslav</v>
      </c>
      <c r="G122" s="35"/>
      <c r="H122" s="35"/>
      <c r="I122" s="30" t="s">
        <v>28</v>
      </c>
      <c r="J122" s="31" t="str">
        <f>E21</f>
        <v>Projecticon s.r.o., A. Kopeckého 151, Nový Hrádek</v>
      </c>
      <c r="K122" s="35"/>
      <c r="L122" s="57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="2" customFormat="1" ht="15.15" customHeight="1">
      <c r="A123" s="33"/>
      <c r="B123" s="34"/>
      <c r="C123" s="30" t="s">
        <v>26</v>
      </c>
      <c r="D123" s="35"/>
      <c r="E123" s="35"/>
      <c r="F123" s="27" t="str">
        <f>IF(E18="","",E18)</f>
        <v xml:space="preserve"> </v>
      </c>
      <c r="G123" s="35"/>
      <c r="H123" s="35"/>
      <c r="I123" s="30" t="s">
        <v>31</v>
      </c>
      <c r="J123" s="31" t="str">
        <f>E24</f>
        <v xml:space="preserve"> </v>
      </c>
      <c r="K123" s="35"/>
      <c r="L123" s="57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="2" customFormat="1" ht="10.32" customHeight="1">
      <c r="A124" s="33"/>
      <c r="B124" s="34"/>
      <c r="C124" s="35"/>
      <c r="D124" s="35"/>
      <c r="E124" s="35"/>
      <c r="F124" s="35"/>
      <c r="G124" s="35"/>
      <c r="H124" s="35"/>
      <c r="I124" s="35"/>
      <c r="J124" s="35"/>
      <c r="K124" s="35"/>
      <c r="L124" s="57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="11" customFormat="1" ht="29.28" customHeight="1">
      <c r="A125" s="185"/>
      <c r="B125" s="186"/>
      <c r="C125" s="187" t="s">
        <v>127</v>
      </c>
      <c r="D125" s="188" t="s">
        <v>58</v>
      </c>
      <c r="E125" s="188" t="s">
        <v>54</v>
      </c>
      <c r="F125" s="188" t="s">
        <v>55</v>
      </c>
      <c r="G125" s="188" t="s">
        <v>128</v>
      </c>
      <c r="H125" s="188" t="s">
        <v>129</v>
      </c>
      <c r="I125" s="188" t="s">
        <v>130</v>
      </c>
      <c r="J125" s="188" t="s">
        <v>116</v>
      </c>
      <c r="K125" s="189" t="s">
        <v>131</v>
      </c>
      <c r="L125" s="190"/>
      <c r="M125" s="94" t="s">
        <v>1</v>
      </c>
      <c r="N125" s="95" t="s">
        <v>37</v>
      </c>
      <c r="O125" s="95" t="s">
        <v>132</v>
      </c>
      <c r="P125" s="95" t="s">
        <v>133</v>
      </c>
      <c r="Q125" s="95" t="s">
        <v>134</v>
      </c>
      <c r="R125" s="95" t="s">
        <v>135</v>
      </c>
      <c r="S125" s="95" t="s">
        <v>136</v>
      </c>
      <c r="T125" s="96" t="s">
        <v>137</v>
      </c>
      <c r="U125" s="185"/>
      <c r="V125" s="185"/>
      <c r="W125" s="185"/>
      <c r="X125" s="185"/>
      <c r="Y125" s="185"/>
      <c r="Z125" s="185"/>
      <c r="AA125" s="185"/>
      <c r="AB125" s="185"/>
      <c r="AC125" s="185"/>
      <c r="AD125" s="185"/>
      <c r="AE125" s="185"/>
    </row>
    <row r="126" s="2" customFormat="1" ht="22.8" customHeight="1">
      <c r="A126" s="33"/>
      <c r="B126" s="34"/>
      <c r="C126" s="101" t="s">
        <v>138</v>
      </c>
      <c r="D126" s="35"/>
      <c r="E126" s="35"/>
      <c r="F126" s="35"/>
      <c r="G126" s="35"/>
      <c r="H126" s="35"/>
      <c r="I126" s="35"/>
      <c r="J126" s="191">
        <f>BK126</f>
        <v>716004.43000000005</v>
      </c>
      <c r="K126" s="35"/>
      <c r="L126" s="39"/>
      <c r="M126" s="97"/>
      <c r="N126" s="192"/>
      <c r="O126" s="98"/>
      <c r="P126" s="193">
        <f>P127+P189+P203+P205+P256+P262+P272</f>
        <v>38.495199999999997</v>
      </c>
      <c r="Q126" s="98"/>
      <c r="R126" s="193">
        <f>R127+R189+R203+R205+R256+R262+R272</f>
        <v>0.52239999999999998</v>
      </c>
      <c r="S126" s="98"/>
      <c r="T126" s="194">
        <f>T127+T189+T203+T205+T256+T262+T272</f>
        <v>1.8233999999999999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72</v>
      </c>
      <c r="AU126" s="18" t="s">
        <v>118</v>
      </c>
      <c r="BK126" s="195">
        <f>BK127+BK189+BK203+BK205+BK256+BK262+BK272</f>
        <v>716004.43000000005</v>
      </c>
    </row>
    <row r="127" s="12" customFormat="1" ht="25.92" customHeight="1">
      <c r="A127" s="12"/>
      <c r="B127" s="196"/>
      <c r="C127" s="197"/>
      <c r="D127" s="198" t="s">
        <v>72</v>
      </c>
      <c r="E127" s="199" t="s">
        <v>2708</v>
      </c>
      <c r="F127" s="199" t="s">
        <v>2709</v>
      </c>
      <c r="G127" s="197"/>
      <c r="H127" s="197"/>
      <c r="I127" s="197"/>
      <c r="J127" s="200">
        <f>BK127</f>
        <v>301052.75</v>
      </c>
      <c r="K127" s="197"/>
      <c r="L127" s="201"/>
      <c r="M127" s="202"/>
      <c r="N127" s="203"/>
      <c r="O127" s="203"/>
      <c r="P127" s="204">
        <f>SUM(P128:P188)</f>
        <v>0</v>
      </c>
      <c r="Q127" s="203"/>
      <c r="R127" s="204">
        <f>SUM(R128:R188)</f>
        <v>0</v>
      </c>
      <c r="S127" s="203"/>
      <c r="T127" s="205">
        <f>SUM(T128:T188)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06" t="s">
        <v>81</v>
      </c>
      <c r="AT127" s="207" t="s">
        <v>72</v>
      </c>
      <c r="AU127" s="207" t="s">
        <v>73</v>
      </c>
      <c r="AY127" s="206" t="s">
        <v>141</v>
      </c>
      <c r="BK127" s="208">
        <f>SUM(BK128:BK188)</f>
        <v>301052.75</v>
      </c>
    </row>
    <row r="128" s="2" customFormat="1" ht="24.15" customHeight="1">
      <c r="A128" s="33"/>
      <c r="B128" s="34"/>
      <c r="C128" s="211" t="s">
        <v>81</v>
      </c>
      <c r="D128" s="211" t="s">
        <v>143</v>
      </c>
      <c r="E128" s="212" t="s">
        <v>2710</v>
      </c>
      <c r="F128" s="213" t="s">
        <v>2711</v>
      </c>
      <c r="G128" s="214" t="s">
        <v>409</v>
      </c>
      <c r="H128" s="215">
        <v>1</v>
      </c>
      <c r="I128" s="216">
        <v>65320</v>
      </c>
      <c r="J128" s="216">
        <f>ROUND(I128*H128,2)</f>
        <v>65320</v>
      </c>
      <c r="K128" s="213" t="s">
        <v>1</v>
      </c>
      <c r="L128" s="39"/>
      <c r="M128" s="217" t="s">
        <v>1</v>
      </c>
      <c r="N128" s="218" t="s">
        <v>38</v>
      </c>
      <c r="O128" s="219">
        <v>0</v>
      </c>
      <c r="P128" s="219">
        <f>O128*H128</f>
        <v>0</v>
      </c>
      <c r="Q128" s="219">
        <v>0</v>
      </c>
      <c r="R128" s="219">
        <f>Q128*H128</f>
        <v>0</v>
      </c>
      <c r="S128" s="219">
        <v>0</v>
      </c>
      <c r="T128" s="220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221" t="s">
        <v>148</v>
      </c>
      <c r="AT128" s="221" t="s">
        <v>143</v>
      </c>
      <c r="AU128" s="221" t="s">
        <v>81</v>
      </c>
      <c r="AY128" s="18" t="s">
        <v>141</v>
      </c>
      <c r="BE128" s="222">
        <f>IF(N128="základní",J128,0)</f>
        <v>65320</v>
      </c>
      <c r="BF128" s="222">
        <f>IF(N128="snížená",J128,0)</f>
        <v>0</v>
      </c>
      <c r="BG128" s="222">
        <f>IF(N128="zákl. přenesená",J128,0)</f>
        <v>0</v>
      </c>
      <c r="BH128" s="222">
        <f>IF(N128="sníž. přenesená",J128,0)</f>
        <v>0</v>
      </c>
      <c r="BI128" s="222">
        <f>IF(N128="nulová",J128,0)</f>
        <v>0</v>
      </c>
      <c r="BJ128" s="18" t="s">
        <v>81</v>
      </c>
      <c r="BK128" s="222">
        <f>ROUND(I128*H128,2)</f>
        <v>65320</v>
      </c>
      <c r="BL128" s="18" t="s">
        <v>148</v>
      </c>
      <c r="BM128" s="221" t="s">
        <v>83</v>
      </c>
    </row>
    <row r="129" s="16" customFormat="1">
      <c r="A129" s="16"/>
      <c r="B129" s="270"/>
      <c r="C129" s="271"/>
      <c r="D129" s="225" t="s">
        <v>150</v>
      </c>
      <c r="E129" s="272" t="s">
        <v>1</v>
      </c>
      <c r="F129" s="273" t="s">
        <v>2712</v>
      </c>
      <c r="G129" s="271"/>
      <c r="H129" s="272" t="s">
        <v>1</v>
      </c>
      <c r="I129" s="271"/>
      <c r="J129" s="271"/>
      <c r="K129" s="271"/>
      <c r="L129" s="274"/>
      <c r="M129" s="275"/>
      <c r="N129" s="276"/>
      <c r="O129" s="276"/>
      <c r="P129" s="276"/>
      <c r="Q129" s="276"/>
      <c r="R129" s="276"/>
      <c r="S129" s="276"/>
      <c r="T129" s="277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T129" s="278" t="s">
        <v>150</v>
      </c>
      <c r="AU129" s="278" t="s">
        <v>81</v>
      </c>
      <c r="AV129" s="16" t="s">
        <v>81</v>
      </c>
      <c r="AW129" s="16" t="s">
        <v>30</v>
      </c>
      <c r="AX129" s="16" t="s">
        <v>73</v>
      </c>
      <c r="AY129" s="278" t="s">
        <v>141</v>
      </c>
    </row>
    <row r="130" s="16" customFormat="1">
      <c r="A130" s="16"/>
      <c r="B130" s="270"/>
      <c r="C130" s="271"/>
      <c r="D130" s="225" t="s">
        <v>150</v>
      </c>
      <c r="E130" s="272" t="s">
        <v>1</v>
      </c>
      <c r="F130" s="273" t="s">
        <v>2713</v>
      </c>
      <c r="G130" s="271"/>
      <c r="H130" s="272" t="s">
        <v>1</v>
      </c>
      <c r="I130" s="271"/>
      <c r="J130" s="271"/>
      <c r="K130" s="271"/>
      <c r="L130" s="274"/>
      <c r="M130" s="275"/>
      <c r="N130" s="276"/>
      <c r="O130" s="276"/>
      <c r="P130" s="276"/>
      <c r="Q130" s="276"/>
      <c r="R130" s="276"/>
      <c r="S130" s="276"/>
      <c r="T130" s="277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T130" s="278" t="s">
        <v>150</v>
      </c>
      <c r="AU130" s="278" t="s">
        <v>81</v>
      </c>
      <c r="AV130" s="16" t="s">
        <v>81</v>
      </c>
      <c r="AW130" s="16" t="s">
        <v>30</v>
      </c>
      <c r="AX130" s="16" t="s">
        <v>73</v>
      </c>
      <c r="AY130" s="278" t="s">
        <v>141</v>
      </c>
    </row>
    <row r="131" s="16" customFormat="1">
      <c r="A131" s="16"/>
      <c r="B131" s="270"/>
      <c r="C131" s="271"/>
      <c r="D131" s="225" t="s">
        <v>150</v>
      </c>
      <c r="E131" s="272" t="s">
        <v>1</v>
      </c>
      <c r="F131" s="273" t="s">
        <v>2714</v>
      </c>
      <c r="G131" s="271"/>
      <c r="H131" s="272" t="s">
        <v>1</v>
      </c>
      <c r="I131" s="271"/>
      <c r="J131" s="271"/>
      <c r="K131" s="271"/>
      <c r="L131" s="274"/>
      <c r="M131" s="275"/>
      <c r="N131" s="276"/>
      <c r="O131" s="276"/>
      <c r="P131" s="276"/>
      <c r="Q131" s="276"/>
      <c r="R131" s="276"/>
      <c r="S131" s="276"/>
      <c r="T131" s="277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T131" s="278" t="s">
        <v>150</v>
      </c>
      <c r="AU131" s="278" t="s">
        <v>81</v>
      </c>
      <c r="AV131" s="16" t="s">
        <v>81</v>
      </c>
      <c r="AW131" s="16" t="s">
        <v>30</v>
      </c>
      <c r="AX131" s="16" t="s">
        <v>73</v>
      </c>
      <c r="AY131" s="278" t="s">
        <v>141</v>
      </c>
    </row>
    <row r="132" s="16" customFormat="1">
      <c r="A132" s="16"/>
      <c r="B132" s="270"/>
      <c r="C132" s="271"/>
      <c r="D132" s="225" t="s">
        <v>150</v>
      </c>
      <c r="E132" s="272" t="s">
        <v>1</v>
      </c>
      <c r="F132" s="273" t="s">
        <v>2715</v>
      </c>
      <c r="G132" s="271"/>
      <c r="H132" s="272" t="s">
        <v>1</v>
      </c>
      <c r="I132" s="271"/>
      <c r="J132" s="271"/>
      <c r="K132" s="271"/>
      <c r="L132" s="274"/>
      <c r="M132" s="275"/>
      <c r="N132" s="276"/>
      <c r="O132" s="276"/>
      <c r="P132" s="276"/>
      <c r="Q132" s="276"/>
      <c r="R132" s="276"/>
      <c r="S132" s="276"/>
      <c r="T132" s="277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T132" s="278" t="s">
        <v>150</v>
      </c>
      <c r="AU132" s="278" t="s">
        <v>81</v>
      </c>
      <c r="AV132" s="16" t="s">
        <v>81</v>
      </c>
      <c r="AW132" s="16" t="s">
        <v>30</v>
      </c>
      <c r="AX132" s="16" t="s">
        <v>73</v>
      </c>
      <c r="AY132" s="278" t="s">
        <v>141</v>
      </c>
    </row>
    <row r="133" s="16" customFormat="1">
      <c r="A133" s="16"/>
      <c r="B133" s="270"/>
      <c r="C133" s="271"/>
      <c r="D133" s="225" t="s">
        <v>150</v>
      </c>
      <c r="E133" s="272" t="s">
        <v>1</v>
      </c>
      <c r="F133" s="273" t="s">
        <v>2716</v>
      </c>
      <c r="G133" s="271"/>
      <c r="H133" s="272" t="s">
        <v>1</v>
      </c>
      <c r="I133" s="271"/>
      <c r="J133" s="271"/>
      <c r="K133" s="271"/>
      <c r="L133" s="274"/>
      <c r="M133" s="275"/>
      <c r="N133" s="276"/>
      <c r="O133" s="276"/>
      <c r="P133" s="276"/>
      <c r="Q133" s="276"/>
      <c r="R133" s="276"/>
      <c r="S133" s="276"/>
      <c r="T133" s="277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T133" s="278" t="s">
        <v>150</v>
      </c>
      <c r="AU133" s="278" t="s">
        <v>81</v>
      </c>
      <c r="AV133" s="16" t="s">
        <v>81</v>
      </c>
      <c r="AW133" s="16" t="s">
        <v>30</v>
      </c>
      <c r="AX133" s="16" t="s">
        <v>73</v>
      </c>
      <c r="AY133" s="278" t="s">
        <v>141</v>
      </c>
    </row>
    <row r="134" s="16" customFormat="1">
      <c r="A134" s="16"/>
      <c r="B134" s="270"/>
      <c r="C134" s="271"/>
      <c r="D134" s="225" t="s">
        <v>150</v>
      </c>
      <c r="E134" s="272" t="s">
        <v>1</v>
      </c>
      <c r="F134" s="273" t="s">
        <v>2717</v>
      </c>
      <c r="G134" s="271"/>
      <c r="H134" s="272" t="s">
        <v>1</v>
      </c>
      <c r="I134" s="271"/>
      <c r="J134" s="271"/>
      <c r="K134" s="271"/>
      <c r="L134" s="274"/>
      <c r="M134" s="275"/>
      <c r="N134" s="276"/>
      <c r="O134" s="276"/>
      <c r="P134" s="276"/>
      <c r="Q134" s="276"/>
      <c r="R134" s="276"/>
      <c r="S134" s="276"/>
      <c r="T134" s="277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T134" s="278" t="s">
        <v>150</v>
      </c>
      <c r="AU134" s="278" t="s">
        <v>81</v>
      </c>
      <c r="AV134" s="16" t="s">
        <v>81</v>
      </c>
      <c r="AW134" s="16" t="s">
        <v>30</v>
      </c>
      <c r="AX134" s="16" t="s">
        <v>73</v>
      </c>
      <c r="AY134" s="278" t="s">
        <v>141</v>
      </c>
    </row>
    <row r="135" s="16" customFormat="1">
      <c r="A135" s="16"/>
      <c r="B135" s="270"/>
      <c r="C135" s="271"/>
      <c r="D135" s="225" t="s">
        <v>150</v>
      </c>
      <c r="E135" s="272" t="s">
        <v>1</v>
      </c>
      <c r="F135" s="273" t="s">
        <v>2718</v>
      </c>
      <c r="G135" s="271"/>
      <c r="H135" s="272" t="s">
        <v>1</v>
      </c>
      <c r="I135" s="271"/>
      <c r="J135" s="271"/>
      <c r="K135" s="271"/>
      <c r="L135" s="274"/>
      <c r="M135" s="275"/>
      <c r="N135" s="276"/>
      <c r="O135" s="276"/>
      <c r="P135" s="276"/>
      <c r="Q135" s="276"/>
      <c r="R135" s="276"/>
      <c r="S135" s="276"/>
      <c r="T135" s="277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T135" s="278" t="s">
        <v>150</v>
      </c>
      <c r="AU135" s="278" t="s">
        <v>81</v>
      </c>
      <c r="AV135" s="16" t="s">
        <v>81</v>
      </c>
      <c r="AW135" s="16" t="s">
        <v>30</v>
      </c>
      <c r="AX135" s="16" t="s">
        <v>73</v>
      </c>
      <c r="AY135" s="278" t="s">
        <v>141</v>
      </c>
    </row>
    <row r="136" s="16" customFormat="1">
      <c r="A136" s="16"/>
      <c r="B136" s="270"/>
      <c r="C136" s="271"/>
      <c r="D136" s="225" t="s">
        <v>150</v>
      </c>
      <c r="E136" s="272" t="s">
        <v>1</v>
      </c>
      <c r="F136" s="273" t="s">
        <v>2719</v>
      </c>
      <c r="G136" s="271"/>
      <c r="H136" s="272" t="s">
        <v>1</v>
      </c>
      <c r="I136" s="271"/>
      <c r="J136" s="271"/>
      <c r="K136" s="271"/>
      <c r="L136" s="274"/>
      <c r="M136" s="275"/>
      <c r="N136" s="276"/>
      <c r="O136" s="276"/>
      <c r="P136" s="276"/>
      <c r="Q136" s="276"/>
      <c r="R136" s="276"/>
      <c r="S136" s="276"/>
      <c r="T136" s="277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T136" s="278" t="s">
        <v>150</v>
      </c>
      <c r="AU136" s="278" t="s">
        <v>81</v>
      </c>
      <c r="AV136" s="16" t="s">
        <v>81</v>
      </c>
      <c r="AW136" s="16" t="s">
        <v>30</v>
      </c>
      <c r="AX136" s="16" t="s">
        <v>73</v>
      </c>
      <c r="AY136" s="278" t="s">
        <v>141</v>
      </c>
    </row>
    <row r="137" s="16" customFormat="1">
      <c r="A137" s="16"/>
      <c r="B137" s="270"/>
      <c r="C137" s="271"/>
      <c r="D137" s="225" t="s">
        <v>150</v>
      </c>
      <c r="E137" s="272" t="s">
        <v>1</v>
      </c>
      <c r="F137" s="273" t="s">
        <v>2720</v>
      </c>
      <c r="G137" s="271"/>
      <c r="H137" s="272" t="s">
        <v>1</v>
      </c>
      <c r="I137" s="271"/>
      <c r="J137" s="271"/>
      <c r="K137" s="271"/>
      <c r="L137" s="274"/>
      <c r="M137" s="275"/>
      <c r="N137" s="276"/>
      <c r="O137" s="276"/>
      <c r="P137" s="276"/>
      <c r="Q137" s="276"/>
      <c r="R137" s="276"/>
      <c r="S137" s="276"/>
      <c r="T137" s="277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T137" s="278" t="s">
        <v>150</v>
      </c>
      <c r="AU137" s="278" t="s">
        <v>81</v>
      </c>
      <c r="AV137" s="16" t="s">
        <v>81</v>
      </c>
      <c r="AW137" s="16" t="s">
        <v>30</v>
      </c>
      <c r="AX137" s="16" t="s">
        <v>73</v>
      </c>
      <c r="AY137" s="278" t="s">
        <v>141</v>
      </c>
    </row>
    <row r="138" s="16" customFormat="1">
      <c r="A138" s="16"/>
      <c r="B138" s="270"/>
      <c r="C138" s="271"/>
      <c r="D138" s="225" t="s">
        <v>150</v>
      </c>
      <c r="E138" s="272" t="s">
        <v>1</v>
      </c>
      <c r="F138" s="273" t="s">
        <v>2721</v>
      </c>
      <c r="G138" s="271"/>
      <c r="H138" s="272" t="s">
        <v>1</v>
      </c>
      <c r="I138" s="271"/>
      <c r="J138" s="271"/>
      <c r="K138" s="271"/>
      <c r="L138" s="274"/>
      <c r="M138" s="275"/>
      <c r="N138" s="276"/>
      <c r="O138" s="276"/>
      <c r="P138" s="276"/>
      <c r="Q138" s="276"/>
      <c r="R138" s="276"/>
      <c r="S138" s="276"/>
      <c r="T138" s="277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T138" s="278" t="s">
        <v>150</v>
      </c>
      <c r="AU138" s="278" t="s">
        <v>81</v>
      </c>
      <c r="AV138" s="16" t="s">
        <v>81</v>
      </c>
      <c r="AW138" s="16" t="s">
        <v>30</v>
      </c>
      <c r="AX138" s="16" t="s">
        <v>73</v>
      </c>
      <c r="AY138" s="278" t="s">
        <v>141</v>
      </c>
    </row>
    <row r="139" s="16" customFormat="1">
      <c r="A139" s="16"/>
      <c r="B139" s="270"/>
      <c r="C139" s="271"/>
      <c r="D139" s="225" t="s">
        <v>150</v>
      </c>
      <c r="E139" s="272" t="s">
        <v>1</v>
      </c>
      <c r="F139" s="273" t="s">
        <v>2722</v>
      </c>
      <c r="G139" s="271"/>
      <c r="H139" s="272" t="s">
        <v>1</v>
      </c>
      <c r="I139" s="271"/>
      <c r="J139" s="271"/>
      <c r="K139" s="271"/>
      <c r="L139" s="274"/>
      <c r="M139" s="275"/>
      <c r="N139" s="276"/>
      <c r="O139" s="276"/>
      <c r="P139" s="276"/>
      <c r="Q139" s="276"/>
      <c r="R139" s="276"/>
      <c r="S139" s="276"/>
      <c r="T139" s="277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T139" s="278" t="s">
        <v>150</v>
      </c>
      <c r="AU139" s="278" t="s">
        <v>81</v>
      </c>
      <c r="AV139" s="16" t="s">
        <v>81</v>
      </c>
      <c r="AW139" s="16" t="s">
        <v>30</v>
      </c>
      <c r="AX139" s="16" t="s">
        <v>73</v>
      </c>
      <c r="AY139" s="278" t="s">
        <v>141</v>
      </c>
    </row>
    <row r="140" s="16" customFormat="1">
      <c r="A140" s="16"/>
      <c r="B140" s="270"/>
      <c r="C140" s="271"/>
      <c r="D140" s="225" t="s">
        <v>150</v>
      </c>
      <c r="E140" s="272" t="s">
        <v>1</v>
      </c>
      <c r="F140" s="273" t="s">
        <v>2723</v>
      </c>
      <c r="G140" s="271"/>
      <c r="H140" s="272" t="s">
        <v>1</v>
      </c>
      <c r="I140" s="271"/>
      <c r="J140" s="271"/>
      <c r="K140" s="271"/>
      <c r="L140" s="274"/>
      <c r="M140" s="275"/>
      <c r="N140" s="276"/>
      <c r="O140" s="276"/>
      <c r="P140" s="276"/>
      <c r="Q140" s="276"/>
      <c r="R140" s="276"/>
      <c r="S140" s="276"/>
      <c r="T140" s="277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T140" s="278" t="s">
        <v>150</v>
      </c>
      <c r="AU140" s="278" t="s">
        <v>81</v>
      </c>
      <c r="AV140" s="16" t="s">
        <v>81</v>
      </c>
      <c r="AW140" s="16" t="s">
        <v>30</v>
      </c>
      <c r="AX140" s="16" t="s">
        <v>73</v>
      </c>
      <c r="AY140" s="278" t="s">
        <v>141</v>
      </c>
    </row>
    <row r="141" s="16" customFormat="1">
      <c r="A141" s="16"/>
      <c r="B141" s="270"/>
      <c r="C141" s="271"/>
      <c r="D141" s="225" t="s">
        <v>150</v>
      </c>
      <c r="E141" s="272" t="s">
        <v>1</v>
      </c>
      <c r="F141" s="273" t="s">
        <v>2724</v>
      </c>
      <c r="G141" s="271"/>
      <c r="H141" s="272" t="s">
        <v>1</v>
      </c>
      <c r="I141" s="271"/>
      <c r="J141" s="271"/>
      <c r="K141" s="271"/>
      <c r="L141" s="274"/>
      <c r="M141" s="275"/>
      <c r="N141" s="276"/>
      <c r="O141" s="276"/>
      <c r="P141" s="276"/>
      <c r="Q141" s="276"/>
      <c r="R141" s="276"/>
      <c r="S141" s="276"/>
      <c r="T141" s="277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T141" s="278" t="s">
        <v>150</v>
      </c>
      <c r="AU141" s="278" t="s">
        <v>81</v>
      </c>
      <c r="AV141" s="16" t="s">
        <v>81</v>
      </c>
      <c r="AW141" s="16" t="s">
        <v>30</v>
      </c>
      <c r="AX141" s="16" t="s">
        <v>73</v>
      </c>
      <c r="AY141" s="278" t="s">
        <v>141</v>
      </c>
    </row>
    <row r="142" s="16" customFormat="1">
      <c r="A142" s="16"/>
      <c r="B142" s="270"/>
      <c r="C142" s="271"/>
      <c r="D142" s="225" t="s">
        <v>150</v>
      </c>
      <c r="E142" s="272" t="s">
        <v>1</v>
      </c>
      <c r="F142" s="273" t="s">
        <v>2717</v>
      </c>
      <c r="G142" s="271"/>
      <c r="H142" s="272" t="s">
        <v>1</v>
      </c>
      <c r="I142" s="271"/>
      <c r="J142" s="271"/>
      <c r="K142" s="271"/>
      <c r="L142" s="274"/>
      <c r="M142" s="275"/>
      <c r="N142" s="276"/>
      <c r="O142" s="276"/>
      <c r="P142" s="276"/>
      <c r="Q142" s="276"/>
      <c r="R142" s="276"/>
      <c r="S142" s="276"/>
      <c r="T142" s="277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T142" s="278" t="s">
        <v>150</v>
      </c>
      <c r="AU142" s="278" t="s">
        <v>81</v>
      </c>
      <c r="AV142" s="16" t="s">
        <v>81</v>
      </c>
      <c r="AW142" s="16" t="s">
        <v>30</v>
      </c>
      <c r="AX142" s="16" t="s">
        <v>73</v>
      </c>
      <c r="AY142" s="278" t="s">
        <v>141</v>
      </c>
    </row>
    <row r="143" s="16" customFormat="1">
      <c r="A143" s="16"/>
      <c r="B143" s="270"/>
      <c r="C143" s="271"/>
      <c r="D143" s="225" t="s">
        <v>150</v>
      </c>
      <c r="E143" s="272" t="s">
        <v>1</v>
      </c>
      <c r="F143" s="273" t="s">
        <v>2725</v>
      </c>
      <c r="G143" s="271"/>
      <c r="H143" s="272" t="s">
        <v>1</v>
      </c>
      <c r="I143" s="271"/>
      <c r="J143" s="271"/>
      <c r="K143" s="271"/>
      <c r="L143" s="274"/>
      <c r="M143" s="275"/>
      <c r="N143" s="276"/>
      <c r="O143" s="276"/>
      <c r="P143" s="276"/>
      <c r="Q143" s="276"/>
      <c r="R143" s="276"/>
      <c r="S143" s="276"/>
      <c r="T143" s="277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T143" s="278" t="s">
        <v>150</v>
      </c>
      <c r="AU143" s="278" t="s">
        <v>81</v>
      </c>
      <c r="AV143" s="16" t="s">
        <v>81</v>
      </c>
      <c r="AW143" s="16" t="s">
        <v>30</v>
      </c>
      <c r="AX143" s="16" t="s">
        <v>73</v>
      </c>
      <c r="AY143" s="278" t="s">
        <v>141</v>
      </c>
    </row>
    <row r="144" s="16" customFormat="1">
      <c r="A144" s="16"/>
      <c r="B144" s="270"/>
      <c r="C144" s="271"/>
      <c r="D144" s="225" t="s">
        <v>150</v>
      </c>
      <c r="E144" s="272" t="s">
        <v>1</v>
      </c>
      <c r="F144" s="273" t="s">
        <v>2726</v>
      </c>
      <c r="G144" s="271"/>
      <c r="H144" s="272" t="s">
        <v>1</v>
      </c>
      <c r="I144" s="271"/>
      <c r="J144" s="271"/>
      <c r="K144" s="271"/>
      <c r="L144" s="274"/>
      <c r="M144" s="275"/>
      <c r="N144" s="276"/>
      <c r="O144" s="276"/>
      <c r="P144" s="276"/>
      <c r="Q144" s="276"/>
      <c r="R144" s="276"/>
      <c r="S144" s="276"/>
      <c r="T144" s="277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T144" s="278" t="s">
        <v>150</v>
      </c>
      <c r="AU144" s="278" t="s">
        <v>81</v>
      </c>
      <c r="AV144" s="16" t="s">
        <v>81</v>
      </c>
      <c r="AW144" s="16" t="s">
        <v>30</v>
      </c>
      <c r="AX144" s="16" t="s">
        <v>73</v>
      </c>
      <c r="AY144" s="278" t="s">
        <v>141</v>
      </c>
    </row>
    <row r="145" s="16" customFormat="1">
      <c r="A145" s="16"/>
      <c r="B145" s="270"/>
      <c r="C145" s="271"/>
      <c r="D145" s="225" t="s">
        <v>150</v>
      </c>
      <c r="E145" s="272" t="s">
        <v>1</v>
      </c>
      <c r="F145" s="273" t="s">
        <v>2717</v>
      </c>
      <c r="G145" s="271"/>
      <c r="H145" s="272" t="s">
        <v>1</v>
      </c>
      <c r="I145" s="271"/>
      <c r="J145" s="271"/>
      <c r="K145" s="271"/>
      <c r="L145" s="274"/>
      <c r="M145" s="275"/>
      <c r="N145" s="276"/>
      <c r="O145" s="276"/>
      <c r="P145" s="276"/>
      <c r="Q145" s="276"/>
      <c r="R145" s="276"/>
      <c r="S145" s="276"/>
      <c r="T145" s="277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T145" s="278" t="s">
        <v>150</v>
      </c>
      <c r="AU145" s="278" t="s">
        <v>81</v>
      </c>
      <c r="AV145" s="16" t="s">
        <v>81</v>
      </c>
      <c r="AW145" s="16" t="s">
        <v>30</v>
      </c>
      <c r="AX145" s="16" t="s">
        <v>73</v>
      </c>
      <c r="AY145" s="278" t="s">
        <v>141</v>
      </c>
    </row>
    <row r="146" s="13" customFormat="1">
      <c r="A146" s="13"/>
      <c r="B146" s="223"/>
      <c r="C146" s="224"/>
      <c r="D146" s="225" t="s">
        <v>150</v>
      </c>
      <c r="E146" s="226" t="s">
        <v>1</v>
      </c>
      <c r="F146" s="227" t="s">
        <v>81</v>
      </c>
      <c r="G146" s="224"/>
      <c r="H146" s="228">
        <v>1</v>
      </c>
      <c r="I146" s="224"/>
      <c r="J146" s="224"/>
      <c r="K146" s="224"/>
      <c r="L146" s="229"/>
      <c r="M146" s="230"/>
      <c r="N146" s="231"/>
      <c r="O146" s="231"/>
      <c r="P146" s="231"/>
      <c r="Q146" s="231"/>
      <c r="R146" s="231"/>
      <c r="S146" s="231"/>
      <c r="T146" s="232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3" t="s">
        <v>150</v>
      </c>
      <c r="AU146" s="233" t="s">
        <v>81</v>
      </c>
      <c r="AV146" s="13" t="s">
        <v>83</v>
      </c>
      <c r="AW146" s="13" t="s">
        <v>30</v>
      </c>
      <c r="AX146" s="13" t="s">
        <v>81</v>
      </c>
      <c r="AY146" s="233" t="s">
        <v>141</v>
      </c>
    </row>
    <row r="147" s="2" customFormat="1" ht="24.15" customHeight="1">
      <c r="A147" s="33"/>
      <c r="B147" s="34"/>
      <c r="C147" s="211" t="s">
        <v>83</v>
      </c>
      <c r="D147" s="211" t="s">
        <v>143</v>
      </c>
      <c r="E147" s="212" t="s">
        <v>2727</v>
      </c>
      <c r="F147" s="213" t="s">
        <v>2728</v>
      </c>
      <c r="G147" s="214" t="s">
        <v>2729</v>
      </c>
      <c r="H147" s="215">
        <v>1</v>
      </c>
      <c r="I147" s="216">
        <v>17250</v>
      </c>
      <c r="J147" s="216">
        <f>ROUND(I147*H147,2)</f>
        <v>17250</v>
      </c>
      <c r="K147" s="213" t="s">
        <v>1</v>
      </c>
      <c r="L147" s="39"/>
      <c r="M147" s="217" t="s">
        <v>1</v>
      </c>
      <c r="N147" s="218" t="s">
        <v>38</v>
      </c>
      <c r="O147" s="219">
        <v>0</v>
      </c>
      <c r="P147" s="219">
        <f>O147*H147</f>
        <v>0</v>
      </c>
      <c r="Q147" s="219">
        <v>0</v>
      </c>
      <c r="R147" s="219">
        <f>Q147*H147</f>
        <v>0</v>
      </c>
      <c r="S147" s="219">
        <v>0</v>
      </c>
      <c r="T147" s="220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221" t="s">
        <v>148</v>
      </c>
      <c r="AT147" s="221" t="s">
        <v>143</v>
      </c>
      <c r="AU147" s="221" t="s">
        <v>81</v>
      </c>
      <c r="AY147" s="18" t="s">
        <v>141</v>
      </c>
      <c r="BE147" s="222">
        <f>IF(N147="základní",J147,0)</f>
        <v>17250</v>
      </c>
      <c r="BF147" s="222">
        <f>IF(N147="snížená",J147,0)</f>
        <v>0</v>
      </c>
      <c r="BG147" s="222">
        <f>IF(N147="zákl. přenesená",J147,0)</f>
        <v>0</v>
      </c>
      <c r="BH147" s="222">
        <f>IF(N147="sníž. přenesená",J147,0)</f>
        <v>0</v>
      </c>
      <c r="BI147" s="222">
        <f>IF(N147="nulová",J147,0)</f>
        <v>0</v>
      </c>
      <c r="BJ147" s="18" t="s">
        <v>81</v>
      </c>
      <c r="BK147" s="222">
        <f>ROUND(I147*H147,2)</f>
        <v>17250</v>
      </c>
      <c r="BL147" s="18" t="s">
        <v>148</v>
      </c>
      <c r="BM147" s="221" t="s">
        <v>148</v>
      </c>
    </row>
    <row r="148" s="16" customFormat="1">
      <c r="A148" s="16"/>
      <c r="B148" s="270"/>
      <c r="C148" s="271"/>
      <c r="D148" s="225" t="s">
        <v>150</v>
      </c>
      <c r="E148" s="272" t="s">
        <v>1</v>
      </c>
      <c r="F148" s="273" t="s">
        <v>2730</v>
      </c>
      <c r="G148" s="271"/>
      <c r="H148" s="272" t="s">
        <v>1</v>
      </c>
      <c r="I148" s="271"/>
      <c r="J148" s="271"/>
      <c r="K148" s="271"/>
      <c r="L148" s="274"/>
      <c r="M148" s="275"/>
      <c r="N148" s="276"/>
      <c r="O148" s="276"/>
      <c r="P148" s="276"/>
      <c r="Q148" s="276"/>
      <c r="R148" s="276"/>
      <c r="S148" s="276"/>
      <c r="T148" s="277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T148" s="278" t="s">
        <v>150</v>
      </c>
      <c r="AU148" s="278" t="s">
        <v>81</v>
      </c>
      <c r="AV148" s="16" t="s">
        <v>81</v>
      </c>
      <c r="AW148" s="16" t="s">
        <v>30</v>
      </c>
      <c r="AX148" s="16" t="s">
        <v>73</v>
      </c>
      <c r="AY148" s="278" t="s">
        <v>141</v>
      </c>
    </row>
    <row r="149" s="16" customFormat="1">
      <c r="A149" s="16"/>
      <c r="B149" s="270"/>
      <c r="C149" s="271"/>
      <c r="D149" s="225" t="s">
        <v>150</v>
      </c>
      <c r="E149" s="272" t="s">
        <v>1</v>
      </c>
      <c r="F149" s="273" t="s">
        <v>2731</v>
      </c>
      <c r="G149" s="271"/>
      <c r="H149" s="272" t="s">
        <v>1</v>
      </c>
      <c r="I149" s="271"/>
      <c r="J149" s="271"/>
      <c r="K149" s="271"/>
      <c r="L149" s="274"/>
      <c r="M149" s="275"/>
      <c r="N149" s="276"/>
      <c r="O149" s="276"/>
      <c r="P149" s="276"/>
      <c r="Q149" s="276"/>
      <c r="R149" s="276"/>
      <c r="S149" s="276"/>
      <c r="T149" s="277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T149" s="278" t="s">
        <v>150</v>
      </c>
      <c r="AU149" s="278" t="s">
        <v>81</v>
      </c>
      <c r="AV149" s="16" t="s">
        <v>81</v>
      </c>
      <c r="AW149" s="16" t="s">
        <v>30</v>
      </c>
      <c r="AX149" s="16" t="s">
        <v>73</v>
      </c>
      <c r="AY149" s="278" t="s">
        <v>141</v>
      </c>
    </row>
    <row r="150" s="13" customFormat="1">
      <c r="A150" s="13"/>
      <c r="B150" s="223"/>
      <c r="C150" s="224"/>
      <c r="D150" s="225" t="s">
        <v>150</v>
      </c>
      <c r="E150" s="226" t="s">
        <v>1</v>
      </c>
      <c r="F150" s="227" t="s">
        <v>81</v>
      </c>
      <c r="G150" s="224"/>
      <c r="H150" s="228">
        <v>1</v>
      </c>
      <c r="I150" s="224"/>
      <c r="J150" s="224"/>
      <c r="K150" s="224"/>
      <c r="L150" s="229"/>
      <c r="M150" s="230"/>
      <c r="N150" s="231"/>
      <c r="O150" s="231"/>
      <c r="P150" s="231"/>
      <c r="Q150" s="231"/>
      <c r="R150" s="231"/>
      <c r="S150" s="231"/>
      <c r="T150" s="23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3" t="s">
        <v>150</v>
      </c>
      <c r="AU150" s="233" t="s">
        <v>81</v>
      </c>
      <c r="AV150" s="13" t="s">
        <v>83</v>
      </c>
      <c r="AW150" s="13" t="s">
        <v>30</v>
      </c>
      <c r="AX150" s="13" t="s">
        <v>81</v>
      </c>
      <c r="AY150" s="233" t="s">
        <v>141</v>
      </c>
    </row>
    <row r="151" s="2" customFormat="1" ht="24.15" customHeight="1">
      <c r="A151" s="33"/>
      <c r="B151" s="34"/>
      <c r="C151" s="211" t="s">
        <v>162</v>
      </c>
      <c r="D151" s="211" t="s">
        <v>143</v>
      </c>
      <c r="E151" s="212" t="s">
        <v>2732</v>
      </c>
      <c r="F151" s="213" t="s">
        <v>2733</v>
      </c>
      <c r="G151" s="214" t="s">
        <v>409</v>
      </c>
      <c r="H151" s="215">
        <v>1</v>
      </c>
      <c r="I151" s="216">
        <v>65320</v>
      </c>
      <c r="J151" s="216">
        <f>ROUND(I151*H151,2)</f>
        <v>65320</v>
      </c>
      <c r="K151" s="213" t="s">
        <v>1</v>
      </c>
      <c r="L151" s="39"/>
      <c r="M151" s="217" t="s">
        <v>1</v>
      </c>
      <c r="N151" s="218" t="s">
        <v>38</v>
      </c>
      <c r="O151" s="219">
        <v>0</v>
      </c>
      <c r="P151" s="219">
        <f>O151*H151</f>
        <v>0</v>
      </c>
      <c r="Q151" s="219">
        <v>0</v>
      </c>
      <c r="R151" s="219">
        <f>Q151*H151</f>
        <v>0</v>
      </c>
      <c r="S151" s="219">
        <v>0</v>
      </c>
      <c r="T151" s="220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221" t="s">
        <v>148</v>
      </c>
      <c r="AT151" s="221" t="s">
        <v>143</v>
      </c>
      <c r="AU151" s="221" t="s">
        <v>81</v>
      </c>
      <c r="AY151" s="18" t="s">
        <v>141</v>
      </c>
      <c r="BE151" s="222">
        <f>IF(N151="základní",J151,0)</f>
        <v>65320</v>
      </c>
      <c r="BF151" s="222">
        <f>IF(N151="snížená",J151,0)</f>
        <v>0</v>
      </c>
      <c r="BG151" s="222">
        <f>IF(N151="zákl. přenesená",J151,0)</f>
        <v>0</v>
      </c>
      <c r="BH151" s="222">
        <f>IF(N151="sníž. přenesená",J151,0)</f>
        <v>0</v>
      </c>
      <c r="BI151" s="222">
        <f>IF(N151="nulová",J151,0)</f>
        <v>0</v>
      </c>
      <c r="BJ151" s="18" t="s">
        <v>81</v>
      </c>
      <c r="BK151" s="222">
        <f>ROUND(I151*H151,2)</f>
        <v>65320</v>
      </c>
      <c r="BL151" s="18" t="s">
        <v>148</v>
      </c>
      <c r="BM151" s="221" t="s">
        <v>178</v>
      </c>
    </row>
    <row r="152" s="16" customFormat="1">
      <c r="A152" s="16"/>
      <c r="B152" s="270"/>
      <c r="C152" s="271"/>
      <c r="D152" s="225" t="s">
        <v>150</v>
      </c>
      <c r="E152" s="272" t="s">
        <v>1</v>
      </c>
      <c r="F152" s="273" t="s">
        <v>2712</v>
      </c>
      <c r="G152" s="271"/>
      <c r="H152" s="272" t="s">
        <v>1</v>
      </c>
      <c r="I152" s="271"/>
      <c r="J152" s="271"/>
      <c r="K152" s="271"/>
      <c r="L152" s="274"/>
      <c r="M152" s="275"/>
      <c r="N152" s="276"/>
      <c r="O152" s="276"/>
      <c r="P152" s="276"/>
      <c r="Q152" s="276"/>
      <c r="R152" s="276"/>
      <c r="S152" s="276"/>
      <c r="T152" s="277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T152" s="278" t="s">
        <v>150</v>
      </c>
      <c r="AU152" s="278" t="s">
        <v>81</v>
      </c>
      <c r="AV152" s="16" t="s">
        <v>81</v>
      </c>
      <c r="AW152" s="16" t="s">
        <v>30</v>
      </c>
      <c r="AX152" s="16" t="s">
        <v>73</v>
      </c>
      <c r="AY152" s="278" t="s">
        <v>141</v>
      </c>
    </row>
    <row r="153" s="16" customFormat="1">
      <c r="A153" s="16"/>
      <c r="B153" s="270"/>
      <c r="C153" s="271"/>
      <c r="D153" s="225" t="s">
        <v>150</v>
      </c>
      <c r="E153" s="272" t="s">
        <v>1</v>
      </c>
      <c r="F153" s="273" t="s">
        <v>2713</v>
      </c>
      <c r="G153" s="271"/>
      <c r="H153" s="272" t="s">
        <v>1</v>
      </c>
      <c r="I153" s="271"/>
      <c r="J153" s="271"/>
      <c r="K153" s="271"/>
      <c r="L153" s="274"/>
      <c r="M153" s="275"/>
      <c r="N153" s="276"/>
      <c r="O153" s="276"/>
      <c r="P153" s="276"/>
      <c r="Q153" s="276"/>
      <c r="R153" s="276"/>
      <c r="S153" s="276"/>
      <c r="T153" s="277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T153" s="278" t="s">
        <v>150</v>
      </c>
      <c r="AU153" s="278" t="s">
        <v>81</v>
      </c>
      <c r="AV153" s="16" t="s">
        <v>81</v>
      </c>
      <c r="AW153" s="16" t="s">
        <v>30</v>
      </c>
      <c r="AX153" s="16" t="s">
        <v>73</v>
      </c>
      <c r="AY153" s="278" t="s">
        <v>141</v>
      </c>
    </row>
    <row r="154" s="16" customFormat="1">
      <c r="A154" s="16"/>
      <c r="B154" s="270"/>
      <c r="C154" s="271"/>
      <c r="D154" s="225" t="s">
        <v>150</v>
      </c>
      <c r="E154" s="272" t="s">
        <v>1</v>
      </c>
      <c r="F154" s="273" t="s">
        <v>2714</v>
      </c>
      <c r="G154" s="271"/>
      <c r="H154" s="272" t="s">
        <v>1</v>
      </c>
      <c r="I154" s="271"/>
      <c r="J154" s="271"/>
      <c r="K154" s="271"/>
      <c r="L154" s="274"/>
      <c r="M154" s="275"/>
      <c r="N154" s="276"/>
      <c r="O154" s="276"/>
      <c r="P154" s="276"/>
      <c r="Q154" s="276"/>
      <c r="R154" s="276"/>
      <c r="S154" s="276"/>
      <c r="T154" s="277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T154" s="278" t="s">
        <v>150</v>
      </c>
      <c r="AU154" s="278" t="s">
        <v>81</v>
      </c>
      <c r="AV154" s="16" t="s">
        <v>81</v>
      </c>
      <c r="AW154" s="16" t="s">
        <v>30</v>
      </c>
      <c r="AX154" s="16" t="s">
        <v>73</v>
      </c>
      <c r="AY154" s="278" t="s">
        <v>141</v>
      </c>
    </row>
    <row r="155" s="16" customFormat="1">
      <c r="A155" s="16"/>
      <c r="B155" s="270"/>
      <c r="C155" s="271"/>
      <c r="D155" s="225" t="s">
        <v>150</v>
      </c>
      <c r="E155" s="272" t="s">
        <v>1</v>
      </c>
      <c r="F155" s="273" t="s">
        <v>2715</v>
      </c>
      <c r="G155" s="271"/>
      <c r="H155" s="272" t="s">
        <v>1</v>
      </c>
      <c r="I155" s="271"/>
      <c r="J155" s="271"/>
      <c r="K155" s="271"/>
      <c r="L155" s="274"/>
      <c r="M155" s="275"/>
      <c r="N155" s="276"/>
      <c r="O155" s="276"/>
      <c r="P155" s="276"/>
      <c r="Q155" s="276"/>
      <c r="R155" s="276"/>
      <c r="S155" s="276"/>
      <c r="T155" s="277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T155" s="278" t="s">
        <v>150</v>
      </c>
      <c r="AU155" s="278" t="s">
        <v>81</v>
      </c>
      <c r="AV155" s="16" t="s">
        <v>81</v>
      </c>
      <c r="AW155" s="16" t="s">
        <v>30</v>
      </c>
      <c r="AX155" s="16" t="s">
        <v>73</v>
      </c>
      <c r="AY155" s="278" t="s">
        <v>141</v>
      </c>
    </row>
    <row r="156" s="16" customFormat="1">
      <c r="A156" s="16"/>
      <c r="B156" s="270"/>
      <c r="C156" s="271"/>
      <c r="D156" s="225" t="s">
        <v>150</v>
      </c>
      <c r="E156" s="272" t="s">
        <v>1</v>
      </c>
      <c r="F156" s="273" t="s">
        <v>2716</v>
      </c>
      <c r="G156" s="271"/>
      <c r="H156" s="272" t="s">
        <v>1</v>
      </c>
      <c r="I156" s="271"/>
      <c r="J156" s="271"/>
      <c r="K156" s="271"/>
      <c r="L156" s="274"/>
      <c r="M156" s="275"/>
      <c r="N156" s="276"/>
      <c r="O156" s="276"/>
      <c r="P156" s="276"/>
      <c r="Q156" s="276"/>
      <c r="R156" s="276"/>
      <c r="S156" s="276"/>
      <c r="T156" s="277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78" t="s">
        <v>150</v>
      </c>
      <c r="AU156" s="278" t="s">
        <v>81</v>
      </c>
      <c r="AV156" s="16" t="s">
        <v>81</v>
      </c>
      <c r="AW156" s="16" t="s">
        <v>30</v>
      </c>
      <c r="AX156" s="16" t="s">
        <v>73</v>
      </c>
      <c r="AY156" s="278" t="s">
        <v>141</v>
      </c>
    </row>
    <row r="157" s="16" customFormat="1">
      <c r="A157" s="16"/>
      <c r="B157" s="270"/>
      <c r="C157" s="271"/>
      <c r="D157" s="225" t="s">
        <v>150</v>
      </c>
      <c r="E157" s="272" t="s">
        <v>1</v>
      </c>
      <c r="F157" s="273" t="s">
        <v>2717</v>
      </c>
      <c r="G157" s="271"/>
      <c r="H157" s="272" t="s">
        <v>1</v>
      </c>
      <c r="I157" s="271"/>
      <c r="J157" s="271"/>
      <c r="K157" s="271"/>
      <c r="L157" s="274"/>
      <c r="M157" s="275"/>
      <c r="N157" s="276"/>
      <c r="O157" s="276"/>
      <c r="P157" s="276"/>
      <c r="Q157" s="276"/>
      <c r="R157" s="276"/>
      <c r="S157" s="276"/>
      <c r="T157" s="277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78" t="s">
        <v>150</v>
      </c>
      <c r="AU157" s="278" t="s">
        <v>81</v>
      </c>
      <c r="AV157" s="16" t="s">
        <v>81</v>
      </c>
      <c r="AW157" s="16" t="s">
        <v>30</v>
      </c>
      <c r="AX157" s="16" t="s">
        <v>73</v>
      </c>
      <c r="AY157" s="278" t="s">
        <v>141</v>
      </c>
    </row>
    <row r="158" s="16" customFormat="1">
      <c r="A158" s="16"/>
      <c r="B158" s="270"/>
      <c r="C158" s="271"/>
      <c r="D158" s="225" t="s">
        <v>150</v>
      </c>
      <c r="E158" s="272" t="s">
        <v>1</v>
      </c>
      <c r="F158" s="273" t="s">
        <v>2718</v>
      </c>
      <c r="G158" s="271"/>
      <c r="H158" s="272" t="s">
        <v>1</v>
      </c>
      <c r="I158" s="271"/>
      <c r="J158" s="271"/>
      <c r="K158" s="271"/>
      <c r="L158" s="274"/>
      <c r="M158" s="275"/>
      <c r="N158" s="276"/>
      <c r="O158" s="276"/>
      <c r="P158" s="276"/>
      <c r="Q158" s="276"/>
      <c r="R158" s="276"/>
      <c r="S158" s="276"/>
      <c r="T158" s="277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78" t="s">
        <v>150</v>
      </c>
      <c r="AU158" s="278" t="s">
        <v>81</v>
      </c>
      <c r="AV158" s="16" t="s">
        <v>81</v>
      </c>
      <c r="AW158" s="16" t="s">
        <v>30</v>
      </c>
      <c r="AX158" s="16" t="s">
        <v>73</v>
      </c>
      <c r="AY158" s="278" t="s">
        <v>141</v>
      </c>
    </row>
    <row r="159" s="16" customFormat="1">
      <c r="A159" s="16"/>
      <c r="B159" s="270"/>
      <c r="C159" s="271"/>
      <c r="D159" s="225" t="s">
        <v>150</v>
      </c>
      <c r="E159" s="272" t="s">
        <v>1</v>
      </c>
      <c r="F159" s="273" t="s">
        <v>2719</v>
      </c>
      <c r="G159" s="271"/>
      <c r="H159" s="272" t="s">
        <v>1</v>
      </c>
      <c r="I159" s="271"/>
      <c r="J159" s="271"/>
      <c r="K159" s="271"/>
      <c r="L159" s="274"/>
      <c r="M159" s="275"/>
      <c r="N159" s="276"/>
      <c r="O159" s="276"/>
      <c r="P159" s="276"/>
      <c r="Q159" s="276"/>
      <c r="R159" s="276"/>
      <c r="S159" s="276"/>
      <c r="T159" s="277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T159" s="278" t="s">
        <v>150</v>
      </c>
      <c r="AU159" s="278" t="s">
        <v>81</v>
      </c>
      <c r="AV159" s="16" t="s">
        <v>81</v>
      </c>
      <c r="AW159" s="16" t="s">
        <v>30</v>
      </c>
      <c r="AX159" s="16" t="s">
        <v>73</v>
      </c>
      <c r="AY159" s="278" t="s">
        <v>141</v>
      </c>
    </row>
    <row r="160" s="16" customFormat="1">
      <c r="A160" s="16"/>
      <c r="B160" s="270"/>
      <c r="C160" s="271"/>
      <c r="D160" s="225" t="s">
        <v>150</v>
      </c>
      <c r="E160" s="272" t="s">
        <v>1</v>
      </c>
      <c r="F160" s="273" t="s">
        <v>2720</v>
      </c>
      <c r="G160" s="271"/>
      <c r="H160" s="272" t="s">
        <v>1</v>
      </c>
      <c r="I160" s="271"/>
      <c r="J160" s="271"/>
      <c r="K160" s="271"/>
      <c r="L160" s="274"/>
      <c r="M160" s="275"/>
      <c r="N160" s="276"/>
      <c r="O160" s="276"/>
      <c r="P160" s="276"/>
      <c r="Q160" s="276"/>
      <c r="R160" s="276"/>
      <c r="S160" s="276"/>
      <c r="T160" s="277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278" t="s">
        <v>150</v>
      </c>
      <c r="AU160" s="278" t="s">
        <v>81</v>
      </c>
      <c r="AV160" s="16" t="s">
        <v>81</v>
      </c>
      <c r="AW160" s="16" t="s">
        <v>30</v>
      </c>
      <c r="AX160" s="16" t="s">
        <v>73</v>
      </c>
      <c r="AY160" s="278" t="s">
        <v>141</v>
      </c>
    </row>
    <row r="161" s="16" customFormat="1">
      <c r="A161" s="16"/>
      <c r="B161" s="270"/>
      <c r="C161" s="271"/>
      <c r="D161" s="225" t="s">
        <v>150</v>
      </c>
      <c r="E161" s="272" t="s">
        <v>1</v>
      </c>
      <c r="F161" s="273" t="s">
        <v>2721</v>
      </c>
      <c r="G161" s="271"/>
      <c r="H161" s="272" t="s">
        <v>1</v>
      </c>
      <c r="I161" s="271"/>
      <c r="J161" s="271"/>
      <c r="K161" s="271"/>
      <c r="L161" s="274"/>
      <c r="M161" s="275"/>
      <c r="N161" s="276"/>
      <c r="O161" s="276"/>
      <c r="P161" s="276"/>
      <c r="Q161" s="276"/>
      <c r="R161" s="276"/>
      <c r="S161" s="276"/>
      <c r="T161" s="277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78" t="s">
        <v>150</v>
      </c>
      <c r="AU161" s="278" t="s">
        <v>81</v>
      </c>
      <c r="AV161" s="16" t="s">
        <v>81</v>
      </c>
      <c r="AW161" s="16" t="s">
        <v>30</v>
      </c>
      <c r="AX161" s="16" t="s">
        <v>73</v>
      </c>
      <c r="AY161" s="278" t="s">
        <v>141</v>
      </c>
    </row>
    <row r="162" s="16" customFormat="1">
      <c r="A162" s="16"/>
      <c r="B162" s="270"/>
      <c r="C162" s="271"/>
      <c r="D162" s="225" t="s">
        <v>150</v>
      </c>
      <c r="E162" s="272" t="s">
        <v>1</v>
      </c>
      <c r="F162" s="273" t="s">
        <v>2722</v>
      </c>
      <c r="G162" s="271"/>
      <c r="H162" s="272" t="s">
        <v>1</v>
      </c>
      <c r="I162" s="271"/>
      <c r="J162" s="271"/>
      <c r="K162" s="271"/>
      <c r="L162" s="274"/>
      <c r="M162" s="275"/>
      <c r="N162" s="276"/>
      <c r="O162" s="276"/>
      <c r="P162" s="276"/>
      <c r="Q162" s="276"/>
      <c r="R162" s="276"/>
      <c r="S162" s="276"/>
      <c r="T162" s="277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T162" s="278" t="s">
        <v>150</v>
      </c>
      <c r="AU162" s="278" t="s">
        <v>81</v>
      </c>
      <c r="AV162" s="16" t="s">
        <v>81</v>
      </c>
      <c r="AW162" s="16" t="s">
        <v>30</v>
      </c>
      <c r="AX162" s="16" t="s">
        <v>73</v>
      </c>
      <c r="AY162" s="278" t="s">
        <v>141</v>
      </c>
    </row>
    <row r="163" s="16" customFormat="1">
      <c r="A163" s="16"/>
      <c r="B163" s="270"/>
      <c r="C163" s="271"/>
      <c r="D163" s="225" t="s">
        <v>150</v>
      </c>
      <c r="E163" s="272" t="s">
        <v>1</v>
      </c>
      <c r="F163" s="273" t="s">
        <v>2723</v>
      </c>
      <c r="G163" s="271"/>
      <c r="H163" s="272" t="s">
        <v>1</v>
      </c>
      <c r="I163" s="271"/>
      <c r="J163" s="271"/>
      <c r="K163" s="271"/>
      <c r="L163" s="274"/>
      <c r="M163" s="275"/>
      <c r="N163" s="276"/>
      <c r="O163" s="276"/>
      <c r="P163" s="276"/>
      <c r="Q163" s="276"/>
      <c r="R163" s="276"/>
      <c r="S163" s="276"/>
      <c r="T163" s="277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T163" s="278" t="s">
        <v>150</v>
      </c>
      <c r="AU163" s="278" t="s">
        <v>81</v>
      </c>
      <c r="AV163" s="16" t="s">
        <v>81</v>
      </c>
      <c r="AW163" s="16" t="s">
        <v>30</v>
      </c>
      <c r="AX163" s="16" t="s">
        <v>73</v>
      </c>
      <c r="AY163" s="278" t="s">
        <v>141</v>
      </c>
    </row>
    <row r="164" s="16" customFormat="1">
      <c r="A164" s="16"/>
      <c r="B164" s="270"/>
      <c r="C164" s="271"/>
      <c r="D164" s="225" t="s">
        <v>150</v>
      </c>
      <c r="E164" s="272" t="s">
        <v>1</v>
      </c>
      <c r="F164" s="273" t="s">
        <v>2724</v>
      </c>
      <c r="G164" s="271"/>
      <c r="H164" s="272" t="s">
        <v>1</v>
      </c>
      <c r="I164" s="271"/>
      <c r="J164" s="271"/>
      <c r="K164" s="271"/>
      <c r="L164" s="274"/>
      <c r="M164" s="275"/>
      <c r="N164" s="276"/>
      <c r="O164" s="276"/>
      <c r="P164" s="276"/>
      <c r="Q164" s="276"/>
      <c r="R164" s="276"/>
      <c r="S164" s="276"/>
      <c r="T164" s="277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T164" s="278" t="s">
        <v>150</v>
      </c>
      <c r="AU164" s="278" t="s">
        <v>81</v>
      </c>
      <c r="AV164" s="16" t="s">
        <v>81</v>
      </c>
      <c r="AW164" s="16" t="s">
        <v>30</v>
      </c>
      <c r="AX164" s="16" t="s">
        <v>73</v>
      </c>
      <c r="AY164" s="278" t="s">
        <v>141</v>
      </c>
    </row>
    <row r="165" s="16" customFormat="1">
      <c r="A165" s="16"/>
      <c r="B165" s="270"/>
      <c r="C165" s="271"/>
      <c r="D165" s="225" t="s">
        <v>150</v>
      </c>
      <c r="E165" s="272" t="s">
        <v>1</v>
      </c>
      <c r="F165" s="273" t="s">
        <v>2717</v>
      </c>
      <c r="G165" s="271"/>
      <c r="H165" s="272" t="s">
        <v>1</v>
      </c>
      <c r="I165" s="271"/>
      <c r="J165" s="271"/>
      <c r="K165" s="271"/>
      <c r="L165" s="274"/>
      <c r="M165" s="275"/>
      <c r="N165" s="276"/>
      <c r="O165" s="276"/>
      <c r="P165" s="276"/>
      <c r="Q165" s="276"/>
      <c r="R165" s="276"/>
      <c r="S165" s="276"/>
      <c r="T165" s="277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T165" s="278" t="s">
        <v>150</v>
      </c>
      <c r="AU165" s="278" t="s">
        <v>81</v>
      </c>
      <c r="AV165" s="16" t="s">
        <v>81</v>
      </c>
      <c r="AW165" s="16" t="s">
        <v>30</v>
      </c>
      <c r="AX165" s="16" t="s">
        <v>73</v>
      </c>
      <c r="AY165" s="278" t="s">
        <v>141</v>
      </c>
    </row>
    <row r="166" s="16" customFormat="1">
      <c r="A166" s="16"/>
      <c r="B166" s="270"/>
      <c r="C166" s="271"/>
      <c r="D166" s="225" t="s">
        <v>150</v>
      </c>
      <c r="E166" s="272" t="s">
        <v>1</v>
      </c>
      <c r="F166" s="273" t="s">
        <v>2725</v>
      </c>
      <c r="G166" s="271"/>
      <c r="H166" s="272" t="s">
        <v>1</v>
      </c>
      <c r="I166" s="271"/>
      <c r="J166" s="271"/>
      <c r="K166" s="271"/>
      <c r="L166" s="274"/>
      <c r="M166" s="275"/>
      <c r="N166" s="276"/>
      <c r="O166" s="276"/>
      <c r="P166" s="276"/>
      <c r="Q166" s="276"/>
      <c r="R166" s="276"/>
      <c r="S166" s="276"/>
      <c r="T166" s="277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T166" s="278" t="s">
        <v>150</v>
      </c>
      <c r="AU166" s="278" t="s">
        <v>81</v>
      </c>
      <c r="AV166" s="16" t="s">
        <v>81</v>
      </c>
      <c r="AW166" s="16" t="s">
        <v>30</v>
      </c>
      <c r="AX166" s="16" t="s">
        <v>73</v>
      </c>
      <c r="AY166" s="278" t="s">
        <v>141</v>
      </c>
    </row>
    <row r="167" s="16" customFormat="1">
      <c r="A167" s="16"/>
      <c r="B167" s="270"/>
      <c r="C167" s="271"/>
      <c r="D167" s="225" t="s">
        <v>150</v>
      </c>
      <c r="E167" s="272" t="s">
        <v>1</v>
      </c>
      <c r="F167" s="273" t="s">
        <v>2726</v>
      </c>
      <c r="G167" s="271"/>
      <c r="H167" s="272" t="s">
        <v>1</v>
      </c>
      <c r="I167" s="271"/>
      <c r="J167" s="271"/>
      <c r="K167" s="271"/>
      <c r="L167" s="274"/>
      <c r="M167" s="275"/>
      <c r="N167" s="276"/>
      <c r="O167" s="276"/>
      <c r="P167" s="276"/>
      <c r="Q167" s="276"/>
      <c r="R167" s="276"/>
      <c r="S167" s="276"/>
      <c r="T167" s="277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T167" s="278" t="s">
        <v>150</v>
      </c>
      <c r="AU167" s="278" t="s">
        <v>81</v>
      </c>
      <c r="AV167" s="16" t="s">
        <v>81</v>
      </c>
      <c r="AW167" s="16" t="s">
        <v>30</v>
      </c>
      <c r="AX167" s="16" t="s">
        <v>73</v>
      </c>
      <c r="AY167" s="278" t="s">
        <v>141</v>
      </c>
    </row>
    <row r="168" s="16" customFormat="1">
      <c r="A168" s="16"/>
      <c r="B168" s="270"/>
      <c r="C168" s="271"/>
      <c r="D168" s="225" t="s">
        <v>150</v>
      </c>
      <c r="E168" s="272" t="s">
        <v>1</v>
      </c>
      <c r="F168" s="273" t="s">
        <v>2717</v>
      </c>
      <c r="G168" s="271"/>
      <c r="H168" s="272" t="s">
        <v>1</v>
      </c>
      <c r="I168" s="271"/>
      <c r="J168" s="271"/>
      <c r="K168" s="271"/>
      <c r="L168" s="274"/>
      <c r="M168" s="275"/>
      <c r="N168" s="276"/>
      <c r="O168" s="276"/>
      <c r="P168" s="276"/>
      <c r="Q168" s="276"/>
      <c r="R168" s="276"/>
      <c r="S168" s="276"/>
      <c r="T168" s="277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T168" s="278" t="s">
        <v>150</v>
      </c>
      <c r="AU168" s="278" t="s">
        <v>81</v>
      </c>
      <c r="AV168" s="16" t="s">
        <v>81</v>
      </c>
      <c r="AW168" s="16" t="s">
        <v>30</v>
      </c>
      <c r="AX168" s="16" t="s">
        <v>73</v>
      </c>
      <c r="AY168" s="278" t="s">
        <v>141</v>
      </c>
    </row>
    <row r="169" s="13" customFormat="1">
      <c r="A169" s="13"/>
      <c r="B169" s="223"/>
      <c r="C169" s="224"/>
      <c r="D169" s="225" t="s">
        <v>150</v>
      </c>
      <c r="E169" s="226" t="s">
        <v>1</v>
      </c>
      <c r="F169" s="227" t="s">
        <v>81</v>
      </c>
      <c r="G169" s="224"/>
      <c r="H169" s="228">
        <v>1</v>
      </c>
      <c r="I169" s="224"/>
      <c r="J169" s="224"/>
      <c r="K169" s="224"/>
      <c r="L169" s="229"/>
      <c r="M169" s="230"/>
      <c r="N169" s="231"/>
      <c r="O169" s="231"/>
      <c r="P169" s="231"/>
      <c r="Q169" s="231"/>
      <c r="R169" s="231"/>
      <c r="S169" s="231"/>
      <c r="T169" s="232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3" t="s">
        <v>150</v>
      </c>
      <c r="AU169" s="233" t="s">
        <v>81</v>
      </c>
      <c r="AV169" s="13" t="s">
        <v>83</v>
      </c>
      <c r="AW169" s="13" t="s">
        <v>30</v>
      </c>
      <c r="AX169" s="13" t="s">
        <v>81</v>
      </c>
      <c r="AY169" s="233" t="s">
        <v>141</v>
      </c>
    </row>
    <row r="170" s="2" customFormat="1" ht="24.15" customHeight="1">
      <c r="A170" s="33"/>
      <c r="B170" s="34"/>
      <c r="C170" s="211" t="s">
        <v>148</v>
      </c>
      <c r="D170" s="211" t="s">
        <v>143</v>
      </c>
      <c r="E170" s="212" t="s">
        <v>2727</v>
      </c>
      <c r="F170" s="213" t="s">
        <v>2728</v>
      </c>
      <c r="G170" s="214" t="s">
        <v>2729</v>
      </c>
      <c r="H170" s="215">
        <v>1</v>
      </c>
      <c r="I170" s="216">
        <v>17250</v>
      </c>
      <c r="J170" s="216">
        <f>ROUND(I170*H170,2)</f>
        <v>17250</v>
      </c>
      <c r="K170" s="213" t="s">
        <v>1</v>
      </c>
      <c r="L170" s="39"/>
      <c r="M170" s="217" t="s">
        <v>1</v>
      </c>
      <c r="N170" s="218" t="s">
        <v>38</v>
      </c>
      <c r="O170" s="219">
        <v>0</v>
      </c>
      <c r="P170" s="219">
        <f>O170*H170</f>
        <v>0</v>
      </c>
      <c r="Q170" s="219">
        <v>0</v>
      </c>
      <c r="R170" s="219">
        <f>Q170*H170</f>
        <v>0</v>
      </c>
      <c r="S170" s="219">
        <v>0</v>
      </c>
      <c r="T170" s="220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221" t="s">
        <v>148</v>
      </c>
      <c r="AT170" s="221" t="s">
        <v>143</v>
      </c>
      <c r="AU170" s="221" t="s">
        <v>81</v>
      </c>
      <c r="AY170" s="18" t="s">
        <v>141</v>
      </c>
      <c r="BE170" s="222">
        <f>IF(N170="základní",J170,0)</f>
        <v>17250</v>
      </c>
      <c r="BF170" s="222">
        <f>IF(N170="snížená",J170,0)</f>
        <v>0</v>
      </c>
      <c r="BG170" s="222">
        <f>IF(N170="zákl. přenesená",J170,0)</f>
        <v>0</v>
      </c>
      <c r="BH170" s="222">
        <f>IF(N170="sníž. přenesená",J170,0)</f>
        <v>0</v>
      </c>
      <c r="BI170" s="222">
        <f>IF(N170="nulová",J170,0)</f>
        <v>0</v>
      </c>
      <c r="BJ170" s="18" t="s">
        <v>81</v>
      </c>
      <c r="BK170" s="222">
        <f>ROUND(I170*H170,2)</f>
        <v>17250</v>
      </c>
      <c r="BL170" s="18" t="s">
        <v>148</v>
      </c>
      <c r="BM170" s="221" t="s">
        <v>158</v>
      </c>
    </row>
    <row r="171" s="2" customFormat="1" ht="37.8" customHeight="1">
      <c r="A171" s="33"/>
      <c r="B171" s="34"/>
      <c r="C171" s="211" t="s">
        <v>173</v>
      </c>
      <c r="D171" s="211" t="s">
        <v>143</v>
      </c>
      <c r="E171" s="212" t="s">
        <v>2734</v>
      </c>
      <c r="F171" s="213" t="s">
        <v>2735</v>
      </c>
      <c r="G171" s="214" t="s">
        <v>409</v>
      </c>
      <c r="H171" s="215">
        <v>1</v>
      </c>
      <c r="I171" s="216">
        <v>1725</v>
      </c>
      <c r="J171" s="216">
        <f>ROUND(I171*H171,2)</f>
        <v>1725</v>
      </c>
      <c r="K171" s="213" t="s">
        <v>1</v>
      </c>
      <c r="L171" s="39"/>
      <c r="M171" s="217" t="s">
        <v>1</v>
      </c>
      <c r="N171" s="218" t="s">
        <v>38</v>
      </c>
      <c r="O171" s="219">
        <v>0</v>
      </c>
      <c r="P171" s="219">
        <f>O171*H171</f>
        <v>0</v>
      </c>
      <c r="Q171" s="219">
        <v>0</v>
      </c>
      <c r="R171" s="219">
        <f>Q171*H171</f>
        <v>0</v>
      </c>
      <c r="S171" s="219">
        <v>0</v>
      </c>
      <c r="T171" s="22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221" t="s">
        <v>148</v>
      </c>
      <c r="AT171" s="221" t="s">
        <v>143</v>
      </c>
      <c r="AU171" s="221" t="s">
        <v>81</v>
      </c>
      <c r="AY171" s="18" t="s">
        <v>141</v>
      </c>
      <c r="BE171" s="222">
        <f>IF(N171="základní",J171,0)</f>
        <v>1725</v>
      </c>
      <c r="BF171" s="222">
        <f>IF(N171="snížená",J171,0)</f>
        <v>0</v>
      </c>
      <c r="BG171" s="222">
        <f>IF(N171="zákl. přenesená",J171,0)</f>
        <v>0</v>
      </c>
      <c r="BH171" s="222">
        <f>IF(N171="sníž. přenesená",J171,0)</f>
        <v>0</v>
      </c>
      <c r="BI171" s="222">
        <f>IF(N171="nulová",J171,0)</f>
        <v>0</v>
      </c>
      <c r="BJ171" s="18" t="s">
        <v>81</v>
      </c>
      <c r="BK171" s="222">
        <f>ROUND(I171*H171,2)</f>
        <v>1725</v>
      </c>
      <c r="BL171" s="18" t="s">
        <v>148</v>
      </c>
      <c r="BM171" s="221" t="s">
        <v>197</v>
      </c>
    </row>
    <row r="172" s="2" customFormat="1" ht="37.8" customHeight="1">
      <c r="A172" s="33"/>
      <c r="B172" s="34"/>
      <c r="C172" s="211" t="s">
        <v>178</v>
      </c>
      <c r="D172" s="211" t="s">
        <v>143</v>
      </c>
      <c r="E172" s="212" t="s">
        <v>2736</v>
      </c>
      <c r="F172" s="213" t="s">
        <v>2735</v>
      </c>
      <c r="G172" s="214" t="s">
        <v>409</v>
      </c>
      <c r="H172" s="215">
        <v>1</v>
      </c>
      <c r="I172" s="216">
        <v>1725</v>
      </c>
      <c r="J172" s="216">
        <f>ROUND(I172*H172,2)</f>
        <v>1725</v>
      </c>
      <c r="K172" s="213" t="s">
        <v>1</v>
      </c>
      <c r="L172" s="39"/>
      <c r="M172" s="217" t="s">
        <v>1</v>
      </c>
      <c r="N172" s="218" t="s">
        <v>38</v>
      </c>
      <c r="O172" s="219">
        <v>0</v>
      </c>
      <c r="P172" s="219">
        <f>O172*H172</f>
        <v>0</v>
      </c>
      <c r="Q172" s="219">
        <v>0</v>
      </c>
      <c r="R172" s="219">
        <f>Q172*H172</f>
        <v>0</v>
      </c>
      <c r="S172" s="219">
        <v>0</v>
      </c>
      <c r="T172" s="220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221" t="s">
        <v>148</v>
      </c>
      <c r="AT172" s="221" t="s">
        <v>143</v>
      </c>
      <c r="AU172" s="221" t="s">
        <v>81</v>
      </c>
      <c r="AY172" s="18" t="s">
        <v>141</v>
      </c>
      <c r="BE172" s="222">
        <f>IF(N172="základní",J172,0)</f>
        <v>1725</v>
      </c>
      <c r="BF172" s="222">
        <f>IF(N172="snížená",J172,0)</f>
        <v>0</v>
      </c>
      <c r="BG172" s="222">
        <f>IF(N172="zákl. přenesená",J172,0)</f>
        <v>0</v>
      </c>
      <c r="BH172" s="222">
        <f>IF(N172="sníž. přenesená",J172,0)</f>
        <v>0</v>
      </c>
      <c r="BI172" s="222">
        <f>IF(N172="nulová",J172,0)</f>
        <v>0</v>
      </c>
      <c r="BJ172" s="18" t="s">
        <v>81</v>
      </c>
      <c r="BK172" s="222">
        <f>ROUND(I172*H172,2)</f>
        <v>1725</v>
      </c>
      <c r="BL172" s="18" t="s">
        <v>148</v>
      </c>
      <c r="BM172" s="221" t="s">
        <v>205</v>
      </c>
    </row>
    <row r="173" s="2" customFormat="1" ht="24.15" customHeight="1">
      <c r="A173" s="33"/>
      <c r="B173" s="34"/>
      <c r="C173" s="244" t="s">
        <v>183</v>
      </c>
      <c r="D173" s="244" t="s">
        <v>154</v>
      </c>
      <c r="E173" s="245" t="s">
        <v>2737</v>
      </c>
      <c r="F173" s="246" t="s">
        <v>2738</v>
      </c>
      <c r="G173" s="247" t="s">
        <v>409</v>
      </c>
      <c r="H173" s="248">
        <v>2</v>
      </c>
      <c r="I173" s="249">
        <v>2944</v>
      </c>
      <c r="J173" s="249">
        <f>ROUND(I173*H173,2)</f>
        <v>5888</v>
      </c>
      <c r="K173" s="246" t="s">
        <v>1</v>
      </c>
      <c r="L173" s="250"/>
      <c r="M173" s="251" t="s">
        <v>1</v>
      </c>
      <c r="N173" s="252" t="s">
        <v>38</v>
      </c>
      <c r="O173" s="219">
        <v>0</v>
      </c>
      <c r="P173" s="219">
        <f>O173*H173</f>
        <v>0</v>
      </c>
      <c r="Q173" s="219">
        <v>0</v>
      </c>
      <c r="R173" s="219">
        <f>Q173*H173</f>
        <v>0</v>
      </c>
      <c r="S173" s="219">
        <v>0</v>
      </c>
      <c r="T173" s="220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221" t="s">
        <v>158</v>
      </c>
      <c r="AT173" s="221" t="s">
        <v>154</v>
      </c>
      <c r="AU173" s="221" t="s">
        <v>81</v>
      </c>
      <c r="AY173" s="18" t="s">
        <v>141</v>
      </c>
      <c r="BE173" s="222">
        <f>IF(N173="základní",J173,0)</f>
        <v>5888</v>
      </c>
      <c r="BF173" s="222">
        <f>IF(N173="snížená",J173,0)</f>
        <v>0</v>
      </c>
      <c r="BG173" s="222">
        <f>IF(N173="zákl. přenesená",J173,0)</f>
        <v>0</v>
      </c>
      <c r="BH173" s="222">
        <f>IF(N173="sníž. přenesená",J173,0)</f>
        <v>0</v>
      </c>
      <c r="BI173" s="222">
        <f>IF(N173="nulová",J173,0)</f>
        <v>0</v>
      </c>
      <c r="BJ173" s="18" t="s">
        <v>81</v>
      </c>
      <c r="BK173" s="222">
        <f>ROUND(I173*H173,2)</f>
        <v>5888</v>
      </c>
      <c r="BL173" s="18" t="s">
        <v>148</v>
      </c>
      <c r="BM173" s="221" t="s">
        <v>213</v>
      </c>
    </row>
    <row r="174" s="2" customFormat="1" ht="24.15" customHeight="1">
      <c r="A174" s="33"/>
      <c r="B174" s="34"/>
      <c r="C174" s="244" t="s">
        <v>158</v>
      </c>
      <c r="D174" s="244" t="s">
        <v>154</v>
      </c>
      <c r="E174" s="245" t="s">
        <v>2739</v>
      </c>
      <c r="F174" s="246" t="s">
        <v>2740</v>
      </c>
      <c r="G174" s="247" t="s">
        <v>409</v>
      </c>
      <c r="H174" s="248">
        <v>2</v>
      </c>
      <c r="I174" s="249">
        <v>2300</v>
      </c>
      <c r="J174" s="249">
        <f>ROUND(I174*H174,2)</f>
        <v>4600</v>
      </c>
      <c r="K174" s="246" t="s">
        <v>1</v>
      </c>
      <c r="L174" s="250"/>
      <c r="M174" s="251" t="s">
        <v>1</v>
      </c>
      <c r="N174" s="252" t="s">
        <v>38</v>
      </c>
      <c r="O174" s="219">
        <v>0</v>
      </c>
      <c r="P174" s="219">
        <f>O174*H174</f>
        <v>0</v>
      </c>
      <c r="Q174" s="219">
        <v>0</v>
      </c>
      <c r="R174" s="219">
        <f>Q174*H174</f>
        <v>0</v>
      </c>
      <c r="S174" s="219">
        <v>0</v>
      </c>
      <c r="T174" s="22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221" t="s">
        <v>158</v>
      </c>
      <c r="AT174" s="221" t="s">
        <v>154</v>
      </c>
      <c r="AU174" s="221" t="s">
        <v>81</v>
      </c>
      <c r="AY174" s="18" t="s">
        <v>141</v>
      </c>
      <c r="BE174" s="222">
        <f>IF(N174="základní",J174,0)</f>
        <v>4600</v>
      </c>
      <c r="BF174" s="222">
        <f>IF(N174="snížená",J174,0)</f>
        <v>0</v>
      </c>
      <c r="BG174" s="222">
        <f>IF(N174="zákl. přenesená",J174,0)</f>
        <v>0</v>
      </c>
      <c r="BH174" s="222">
        <f>IF(N174="sníž. přenesená",J174,0)</f>
        <v>0</v>
      </c>
      <c r="BI174" s="222">
        <f>IF(N174="nulová",J174,0)</f>
        <v>0</v>
      </c>
      <c r="BJ174" s="18" t="s">
        <v>81</v>
      </c>
      <c r="BK174" s="222">
        <f>ROUND(I174*H174,2)</f>
        <v>4600</v>
      </c>
      <c r="BL174" s="18" t="s">
        <v>148</v>
      </c>
      <c r="BM174" s="221" t="s">
        <v>224</v>
      </c>
    </row>
    <row r="175" s="2" customFormat="1" ht="55.5" customHeight="1">
      <c r="A175" s="33"/>
      <c r="B175" s="34"/>
      <c r="C175" s="244" t="s">
        <v>192</v>
      </c>
      <c r="D175" s="244" t="s">
        <v>154</v>
      </c>
      <c r="E175" s="245" t="s">
        <v>2741</v>
      </c>
      <c r="F175" s="246" t="s">
        <v>2742</v>
      </c>
      <c r="G175" s="247" t="s">
        <v>409</v>
      </c>
      <c r="H175" s="248">
        <v>8</v>
      </c>
      <c r="I175" s="249">
        <v>4025</v>
      </c>
      <c r="J175" s="249">
        <f>ROUND(I175*H175,2)</f>
        <v>32200</v>
      </c>
      <c r="K175" s="246" t="s">
        <v>1</v>
      </c>
      <c r="L175" s="250"/>
      <c r="M175" s="251" t="s">
        <v>1</v>
      </c>
      <c r="N175" s="252" t="s">
        <v>38</v>
      </c>
      <c r="O175" s="219">
        <v>0</v>
      </c>
      <c r="P175" s="219">
        <f>O175*H175</f>
        <v>0</v>
      </c>
      <c r="Q175" s="219">
        <v>0</v>
      </c>
      <c r="R175" s="219">
        <f>Q175*H175</f>
        <v>0</v>
      </c>
      <c r="S175" s="219">
        <v>0</v>
      </c>
      <c r="T175" s="220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221" t="s">
        <v>158</v>
      </c>
      <c r="AT175" s="221" t="s">
        <v>154</v>
      </c>
      <c r="AU175" s="221" t="s">
        <v>81</v>
      </c>
      <c r="AY175" s="18" t="s">
        <v>141</v>
      </c>
      <c r="BE175" s="222">
        <f>IF(N175="základní",J175,0)</f>
        <v>32200</v>
      </c>
      <c r="BF175" s="222">
        <f>IF(N175="snížená",J175,0)</f>
        <v>0</v>
      </c>
      <c r="BG175" s="222">
        <f>IF(N175="zákl. přenesená",J175,0)</f>
        <v>0</v>
      </c>
      <c r="BH175" s="222">
        <f>IF(N175="sníž. přenesená",J175,0)</f>
        <v>0</v>
      </c>
      <c r="BI175" s="222">
        <f>IF(N175="nulová",J175,0)</f>
        <v>0</v>
      </c>
      <c r="BJ175" s="18" t="s">
        <v>81</v>
      </c>
      <c r="BK175" s="222">
        <f>ROUND(I175*H175,2)</f>
        <v>32200</v>
      </c>
      <c r="BL175" s="18" t="s">
        <v>148</v>
      </c>
      <c r="BM175" s="221" t="s">
        <v>317</v>
      </c>
    </row>
    <row r="176" s="2" customFormat="1" ht="44.25" customHeight="1">
      <c r="A176" s="33"/>
      <c r="B176" s="34"/>
      <c r="C176" s="244" t="s">
        <v>197</v>
      </c>
      <c r="D176" s="244" t="s">
        <v>154</v>
      </c>
      <c r="E176" s="245" t="s">
        <v>2743</v>
      </c>
      <c r="F176" s="246" t="s">
        <v>2744</v>
      </c>
      <c r="G176" s="247" t="s">
        <v>409</v>
      </c>
      <c r="H176" s="248">
        <v>8</v>
      </c>
      <c r="I176" s="249">
        <v>3220</v>
      </c>
      <c r="J176" s="249">
        <f>ROUND(I176*H176,2)</f>
        <v>25760</v>
      </c>
      <c r="K176" s="246" t="s">
        <v>1</v>
      </c>
      <c r="L176" s="250"/>
      <c r="M176" s="251" t="s">
        <v>1</v>
      </c>
      <c r="N176" s="252" t="s">
        <v>38</v>
      </c>
      <c r="O176" s="219">
        <v>0</v>
      </c>
      <c r="P176" s="219">
        <f>O176*H176</f>
        <v>0</v>
      </c>
      <c r="Q176" s="219">
        <v>0</v>
      </c>
      <c r="R176" s="219">
        <f>Q176*H176</f>
        <v>0</v>
      </c>
      <c r="S176" s="219">
        <v>0</v>
      </c>
      <c r="T176" s="22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221" t="s">
        <v>158</v>
      </c>
      <c r="AT176" s="221" t="s">
        <v>154</v>
      </c>
      <c r="AU176" s="221" t="s">
        <v>81</v>
      </c>
      <c r="AY176" s="18" t="s">
        <v>141</v>
      </c>
      <c r="BE176" s="222">
        <f>IF(N176="základní",J176,0)</f>
        <v>25760</v>
      </c>
      <c r="BF176" s="222">
        <f>IF(N176="snížená",J176,0)</f>
        <v>0</v>
      </c>
      <c r="BG176" s="222">
        <f>IF(N176="zákl. přenesená",J176,0)</f>
        <v>0</v>
      </c>
      <c r="BH176" s="222">
        <f>IF(N176="sníž. přenesená",J176,0)</f>
        <v>0</v>
      </c>
      <c r="BI176" s="222">
        <f>IF(N176="nulová",J176,0)</f>
        <v>0</v>
      </c>
      <c r="BJ176" s="18" t="s">
        <v>81</v>
      </c>
      <c r="BK176" s="222">
        <f>ROUND(I176*H176,2)</f>
        <v>25760</v>
      </c>
      <c r="BL176" s="18" t="s">
        <v>148</v>
      </c>
      <c r="BM176" s="221" t="s">
        <v>332</v>
      </c>
    </row>
    <row r="177" s="2" customFormat="1" ht="62.7" customHeight="1">
      <c r="A177" s="33"/>
      <c r="B177" s="34"/>
      <c r="C177" s="244" t="s">
        <v>201</v>
      </c>
      <c r="D177" s="244" t="s">
        <v>154</v>
      </c>
      <c r="E177" s="245" t="s">
        <v>2745</v>
      </c>
      <c r="F177" s="246" t="s">
        <v>2746</v>
      </c>
      <c r="G177" s="247" t="s">
        <v>409</v>
      </c>
      <c r="H177" s="248">
        <v>8</v>
      </c>
      <c r="I177" s="249">
        <v>1437.5</v>
      </c>
      <c r="J177" s="249">
        <f>ROUND(I177*H177,2)</f>
        <v>11500</v>
      </c>
      <c r="K177" s="246" t="s">
        <v>1</v>
      </c>
      <c r="L177" s="250"/>
      <c r="M177" s="251" t="s">
        <v>1</v>
      </c>
      <c r="N177" s="252" t="s">
        <v>38</v>
      </c>
      <c r="O177" s="219">
        <v>0</v>
      </c>
      <c r="P177" s="219">
        <f>O177*H177</f>
        <v>0</v>
      </c>
      <c r="Q177" s="219">
        <v>0</v>
      </c>
      <c r="R177" s="219">
        <f>Q177*H177</f>
        <v>0</v>
      </c>
      <c r="S177" s="219">
        <v>0</v>
      </c>
      <c r="T177" s="220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221" t="s">
        <v>158</v>
      </c>
      <c r="AT177" s="221" t="s">
        <v>154</v>
      </c>
      <c r="AU177" s="221" t="s">
        <v>81</v>
      </c>
      <c r="AY177" s="18" t="s">
        <v>141</v>
      </c>
      <c r="BE177" s="222">
        <f>IF(N177="základní",J177,0)</f>
        <v>11500</v>
      </c>
      <c r="BF177" s="222">
        <f>IF(N177="snížená",J177,0)</f>
        <v>0</v>
      </c>
      <c r="BG177" s="222">
        <f>IF(N177="zákl. přenesená",J177,0)</f>
        <v>0</v>
      </c>
      <c r="BH177" s="222">
        <f>IF(N177="sníž. přenesená",J177,0)</f>
        <v>0</v>
      </c>
      <c r="BI177" s="222">
        <f>IF(N177="nulová",J177,0)</f>
        <v>0</v>
      </c>
      <c r="BJ177" s="18" t="s">
        <v>81</v>
      </c>
      <c r="BK177" s="222">
        <f>ROUND(I177*H177,2)</f>
        <v>11500</v>
      </c>
      <c r="BL177" s="18" t="s">
        <v>148</v>
      </c>
      <c r="BM177" s="221" t="s">
        <v>342</v>
      </c>
    </row>
    <row r="178" s="2" customFormat="1" ht="21.75" customHeight="1">
      <c r="A178" s="33"/>
      <c r="B178" s="34"/>
      <c r="C178" s="244" t="s">
        <v>205</v>
      </c>
      <c r="D178" s="244" t="s">
        <v>154</v>
      </c>
      <c r="E178" s="245" t="s">
        <v>2747</v>
      </c>
      <c r="F178" s="246" t="s">
        <v>2748</v>
      </c>
      <c r="G178" s="247" t="s">
        <v>2749</v>
      </c>
      <c r="H178" s="248">
        <v>13</v>
      </c>
      <c r="I178" s="249">
        <v>138</v>
      </c>
      <c r="J178" s="249">
        <f>ROUND(I178*H178,2)</f>
        <v>1794</v>
      </c>
      <c r="K178" s="246" t="s">
        <v>1</v>
      </c>
      <c r="L178" s="250"/>
      <c r="M178" s="251" t="s">
        <v>1</v>
      </c>
      <c r="N178" s="252" t="s">
        <v>38</v>
      </c>
      <c r="O178" s="219">
        <v>0</v>
      </c>
      <c r="P178" s="219">
        <f>O178*H178</f>
        <v>0</v>
      </c>
      <c r="Q178" s="219">
        <v>0</v>
      </c>
      <c r="R178" s="219">
        <f>Q178*H178</f>
        <v>0</v>
      </c>
      <c r="S178" s="219">
        <v>0</v>
      </c>
      <c r="T178" s="220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221" t="s">
        <v>158</v>
      </c>
      <c r="AT178" s="221" t="s">
        <v>154</v>
      </c>
      <c r="AU178" s="221" t="s">
        <v>81</v>
      </c>
      <c r="AY178" s="18" t="s">
        <v>141</v>
      </c>
      <c r="BE178" s="222">
        <f>IF(N178="základní",J178,0)</f>
        <v>1794</v>
      </c>
      <c r="BF178" s="222">
        <f>IF(N178="snížená",J178,0)</f>
        <v>0</v>
      </c>
      <c r="BG178" s="222">
        <f>IF(N178="zákl. přenesená",J178,0)</f>
        <v>0</v>
      </c>
      <c r="BH178" s="222">
        <f>IF(N178="sníž. přenesená",J178,0)</f>
        <v>0</v>
      </c>
      <c r="BI178" s="222">
        <f>IF(N178="nulová",J178,0)</f>
        <v>0</v>
      </c>
      <c r="BJ178" s="18" t="s">
        <v>81</v>
      </c>
      <c r="BK178" s="222">
        <f>ROUND(I178*H178,2)</f>
        <v>1794</v>
      </c>
      <c r="BL178" s="18" t="s">
        <v>148</v>
      </c>
      <c r="BM178" s="221" t="s">
        <v>354</v>
      </c>
    </row>
    <row r="179" s="2" customFormat="1" ht="21.75" customHeight="1">
      <c r="A179" s="33"/>
      <c r="B179" s="34"/>
      <c r="C179" s="244" t="s">
        <v>209</v>
      </c>
      <c r="D179" s="244" t="s">
        <v>154</v>
      </c>
      <c r="E179" s="245" t="s">
        <v>2750</v>
      </c>
      <c r="F179" s="246" t="s">
        <v>2751</v>
      </c>
      <c r="G179" s="247" t="s">
        <v>2749</v>
      </c>
      <c r="H179" s="248">
        <v>26</v>
      </c>
      <c r="I179" s="249">
        <v>155.25</v>
      </c>
      <c r="J179" s="249">
        <f>ROUND(I179*H179,2)</f>
        <v>4036.5</v>
      </c>
      <c r="K179" s="246" t="s">
        <v>1</v>
      </c>
      <c r="L179" s="250"/>
      <c r="M179" s="251" t="s">
        <v>1</v>
      </c>
      <c r="N179" s="252" t="s">
        <v>38</v>
      </c>
      <c r="O179" s="219">
        <v>0</v>
      </c>
      <c r="P179" s="219">
        <f>O179*H179</f>
        <v>0</v>
      </c>
      <c r="Q179" s="219">
        <v>0</v>
      </c>
      <c r="R179" s="219">
        <f>Q179*H179</f>
        <v>0</v>
      </c>
      <c r="S179" s="219">
        <v>0</v>
      </c>
      <c r="T179" s="220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221" t="s">
        <v>158</v>
      </c>
      <c r="AT179" s="221" t="s">
        <v>154</v>
      </c>
      <c r="AU179" s="221" t="s">
        <v>81</v>
      </c>
      <c r="AY179" s="18" t="s">
        <v>141</v>
      </c>
      <c r="BE179" s="222">
        <f>IF(N179="základní",J179,0)</f>
        <v>4036.5</v>
      </c>
      <c r="BF179" s="222">
        <f>IF(N179="snížená",J179,0)</f>
        <v>0</v>
      </c>
      <c r="BG179" s="222">
        <f>IF(N179="zákl. přenesená",J179,0)</f>
        <v>0</v>
      </c>
      <c r="BH179" s="222">
        <f>IF(N179="sníž. přenesená",J179,0)</f>
        <v>0</v>
      </c>
      <c r="BI179" s="222">
        <f>IF(N179="nulová",J179,0)</f>
        <v>0</v>
      </c>
      <c r="BJ179" s="18" t="s">
        <v>81</v>
      </c>
      <c r="BK179" s="222">
        <f>ROUND(I179*H179,2)</f>
        <v>4036.5</v>
      </c>
      <c r="BL179" s="18" t="s">
        <v>148</v>
      </c>
      <c r="BM179" s="221" t="s">
        <v>365</v>
      </c>
    </row>
    <row r="180" s="2" customFormat="1" ht="24.15" customHeight="1">
      <c r="A180" s="33"/>
      <c r="B180" s="34"/>
      <c r="C180" s="244" t="s">
        <v>213</v>
      </c>
      <c r="D180" s="244" t="s">
        <v>154</v>
      </c>
      <c r="E180" s="245" t="s">
        <v>2752</v>
      </c>
      <c r="F180" s="246" t="s">
        <v>2753</v>
      </c>
      <c r="G180" s="247" t="s">
        <v>2749</v>
      </c>
      <c r="H180" s="248">
        <v>9</v>
      </c>
      <c r="I180" s="249">
        <v>287.5</v>
      </c>
      <c r="J180" s="249">
        <f>ROUND(I180*H180,2)</f>
        <v>2587.5</v>
      </c>
      <c r="K180" s="246" t="s">
        <v>1</v>
      </c>
      <c r="L180" s="250"/>
      <c r="M180" s="251" t="s">
        <v>1</v>
      </c>
      <c r="N180" s="252" t="s">
        <v>38</v>
      </c>
      <c r="O180" s="219">
        <v>0</v>
      </c>
      <c r="P180" s="219">
        <f>O180*H180</f>
        <v>0</v>
      </c>
      <c r="Q180" s="219">
        <v>0</v>
      </c>
      <c r="R180" s="219">
        <f>Q180*H180</f>
        <v>0</v>
      </c>
      <c r="S180" s="219">
        <v>0</v>
      </c>
      <c r="T180" s="220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221" t="s">
        <v>158</v>
      </c>
      <c r="AT180" s="221" t="s">
        <v>154</v>
      </c>
      <c r="AU180" s="221" t="s">
        <v>81</v>
      </c>
      <c r="AY180" s="18" t="s">
        <v>141</v>
      </c>
      <c r="BE180" s="222">
        <f>IF(N180="základní",J180,0)</f>
        <v>2587.5</v>
      </c>
      <c r="BF180" s="222">
        <f>IF(N180="snížená",J180,0)</f>
        <v>0</v>
      </c>
      <c r="BG180" s="222">
        <f>IF(N180="zákl. přenesená",J180,0)</f>
        <v>0</v>
      </c>
      <c r="BH180" s="222">
        <f>IF(N180="sníž. přenesená",J180,0)</f>
        <v>0</v>
      </c>
      <c r="BI180" s="222">
        <f>IF(N180="nulová",J180,0)</f>
        <v>0</v>
      </c>
      <c r="BJ180" s="18" t="s">
        <v>81</v>
      </c>
      <c r="BK180" s="222">
        <f>ROUND(I180*H180,2)</f>
        <v>2587.5</v>
      </c>
      <c r="BL180" s="18" t="s">
        <v>148</v>
      </c>
      <c r="BM180" s="221" t="s">
        <v>377</v>
      </c>
    </row>
    <row r="181" s="2" customFormat="1" ht="24.15" customHeight="1">
      <c r="A181" s="33"/>
      <c r="B181" s="34"/>
      <c r="C181" s="244" t="s">
        <v>8</v>
      </c>
      <c r="D181" s="244" t="s">
        <v>154</v>
      </c>
      <c r="E181" s="245" t="s">
        <v>2754</v>
      </c>
      <c r="F181" s="246" t="s">
        <v>2755</v>
      </c>
      <c r="G181" s="247" t="s">
        <v>2749</v>
      </c>
      <c r="H181" s="248">
        <v>55</v>
      </c>
      <c r="I181" s="249">
        <v>362.25</v>
      </c>
      <c r="J181" s="249">
        <f>ROUND(I181*H181,2)</f>
        <v>19923.75</v>
      </c>
      <c r="K181" s="246" t="s">
        <v>1</v>
      </c>
      <c r="L181" s="250"/>
      <c r="M181" s="251" t="s">
        <v>1</v>
      </c>
      <c r="N181" s="252" t="s">
        <v>38</v>
      </c>
      <c r="O181" s="219">
        <v>0</v>
      </c>
      <c r="P181" s="219">
        <f>O181*H181</f>
        <v>0</v>
      </c>
      <c r="Q181" s="219">
        <v>0</v>
      </c>
      <c r="R181" s="219">
        <f>Q181*H181</f>
        <v>0</v>
      </c>
      <c r="S181" s="219">
        <v>0</v>
      </c>
      <c r="T181" s="220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221" t="s">
        <v>158</v>
      </c>
      <c r="AT181" s="221" t="s">
        <v>154</v>
      </c>
      <c r="AU181" s="221" t="s">
        <v>81</v>
      </c>
      <c r="AY181" s="18" t="s">
        <v>141</v>
      </c>
      <c r="BE181" s="222">
        <f>IF(N181="základní",J181,0)</f>
        <v>19923.75</v>
      </c>
      <c r="BF181" s="222">
        <f>IF(N181="snížená",J181,0)</f>
        <v>0</v>
      </c>
      <c r="BG181" s="222">
        <f>IF(N181="zákl. přenesená",J181,0)</f>
        <v>0</v>
      </c>
      <c r="BH181" s="222">
        <f>IF(N181="sníž. přenesená",J181,0)</f>
        <v>0</v>
      </c>
      <c r="BI181" s="222">
        <f>IF(N181="nulová",J181,0)</f>
        <v>0</v>
      </c>
      <c r="BJ181" s="18" t="s">
        <v>81</v>
      </c>
      <c r="BK181" s="222">
        <f>ROUND(I181*H181,2)</f>
        <v>19923.75</v>
      </c>
      <c r="BL181" s="18" t="s">
        <v>148</v>
      </c>
      <c r="BM181" s="221" t="s">
        <v>387</v>
      </c>
    </row>
    <row r="182" s="2" customFormat="1" ht="24.15" customHeight="1">
      <c r="A182" s="33"/>
      <c r="B182" s="34"/>
      <c r="C182" s="244" t="s">
        <v>224</v>
      </c>
      <c r="D182" s="244" t="s">
        <v>154</v>
      </c>
      <c r="E182" s="245" t="s">
        <v>2756</v>
      </c>
      <c r="F182" s="246" t="s">
        <v>2757</v>
      </c>
      <c r="G182" s="247" t="s">
        <v>254</v>
      </c>
      <c r="H182" s="248">
        <v>12</v>
      </c>
      <c r="I182" s="249">
        <v>644</v>
      </c>
      <c r="J182" s="249">
        <f>ROUND(I182*H182,2)</f>
        <v>7728</v>
      </c>
      <c r="K182" s="246" t="s">
        <v>1</v>
      </c>
      <c r="L182" s="250"/>
      <c r="M182" s="251" t="s">
        <v>1</v>
      </c>
      <c r="N182" s="252" t="s">
        <v>38</v>
      </c>
      <c r="O182" s="219">
        <v>0</v>
      </c>
      <c r="P182" s="219">
        <f>O182*H182</f>
        <v>0</v>
      </c>
      <c r="Q182" s="219">
        <v>0</v>
      </c>
      <c r="R182" s="219">
        <f>Q182*H182</f>
        <v>0</v>
      </c>
      <c r="S182" s="219">
        <v>0</v>
      </c>
      <c r="T182" s="220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221" t="s">
        <v>158</v>
      </c>
      <c r="AT182" s="221" t="s">
        <v>154</v>
      </c>
      <c r="AU182" s="221" t="s">
        <v>81</v>
      </c>
      <c r="AY182" s="18" t="s">
        <v>141</v>
      </c>
      <c r="BE182" s="222">
        <f>IF(N182="základní",J182,0)</f>
        <v>7728</v>
      </c>
      <c r="BF182" s="222">
        <f>IF(N182="snížená",J182,0)</f>
        <v>0</v>
      </c>
      <c r="BG182" s="222">
        <f>IF(N182="zákl. přenesená",J182,0)</f>
        <v>0</v>
      </c>
      <c r="BH182" s="222">
        <f>IF(N182="sníž. přenesená",J182,0)</f>
        <v>0</v>
      </c>
      <c r="BI182" s="222">
        <f>IF(N182="nulová",J182,0)</f>
        <v>0</v>
      </c>
      <c r="BJ182" s="18" t="s">
        <v>81</v>
      </c>
      <c r="BK182" s="222">
        <f>ROUND(I182*H182,2)</f>
        <v>7728</v>
      </c>
      <c r="BL182" s="18" t="s">
        <v>148</v>
      </c>
      <c r="BM182" s="221" t="s">
        <v>398</v>
      </c>
    </row>
    <row r="183" s="2" customFormat="1" ht="24.15" customHeight="1">
      <c r="A183" s="33"/>
      <c r="B183" s="34"/>
      <c r="C183" s="244" t="s">
        <v>229</v>
      </c>
      <c r="D183" s="244" t="s">
        <v>154</v>
      </c>
      <c r="E183" s="245" t="s">
        <v>2758</v>
      </c>
      <c r="F183" s="246" t="s">
        <v>2759</v>
      </c>
      <c r="G183" s="247" t="s">
        <v>254</v>
      </c>
      <c r="H183" s="248">
        <v>15</v>
      </c>
      <c r="I183" s="249">
        <v>138</v>
      </c>
      <c r="J183" s="249">
        <f>ROUND(I183*H183,2)</f>
        <v>2070</v>
      </c>
      <c r="K183" s="246" t="s">
        <v>1</v>
      </c>
      <c r="L183" s="250"/>
      <c r="M183" s="251" t="s">
        <v>1</v>
      </c>
      <c r="N183" s="252" t="s">
        <v>38</v>
      </c>
      <c r="O183" s="219">
        <v>0</v>
      </c>
      <c r="P183" s="219">
        <f>O183*H183</f>
        <v>0</v>
      </c>
      <c r="Q183" s="219">
        <v>0</v>
      </c>
      <c r="R183" s="219">
        <f>Q183*H183</f>
        <v>0</v>
      </c>
      <c r="S183" s="219">
        <v>0</v>
      </c>
      <c r="T183" s="220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221" t="s">
        <v>158</v>
      </c>
      <c r="AT183" s="221" t="s">
        <v>154</v>
      </c>
      <c r="AU183" s="221" t="s">
        <v>81</v>
      </c>
      <c r="AY183" s="18" t="s">
        <v>141</v>
      </c>
      <c r="BE183" s="222">
        <f>IF(N183="základní",J183,0)</f>
        <v>2070</v>
      </c>
      <c r="BF183" s="222">
        <f>IF(N183="snížená",J183,0)</f>
        <v>0</v>
      </c>
      <c r="BG183" s="222">
        <f>IF(N183="zákl. přenesená",J183,0)</f>
        <v>0</v>
      </c>
      <c r="BH183" s="222">
        <f>IF(N183="sníž. přenesená",J183,0)</f>
        <v>0</v>
      </c>
      <c r="BI183" s="222">
        <f>IF(N183="nulová",J183,0)</f>
        <v>0</v>
      </c>
      <c r="BJ183" s="18" t="s">
        <v>81</v>
      </c>
      <c r="BK183" s="222">
        <f>ROUND(I183*H183,2)</f>
        <v>2070</v>
      </c>
      <c r="BL183" s="18" t="s">
        <v>148</v>
      </c>
      <c r="BM183" s="221" t="s">
        <v>406</v>
      </c>
    </row>
    <row r="184" s="2" customFormat="1" ht="21.75" customHeight="1">
      <c r="A184" s="33"/>
      <c r="B184" s="34"/>
      <c r="C184" s="244" t="s">
        <v>317</v>
      </c>
      <c r="D184" s="244" t="s">
        <v>154</v>
      </c>
      <c r="E184" s="245" t="s">
        <v>2760</v>
      </c>
      <c r="F184" s="246" t="s">
        <v>2761</v>
      </c>
      <c r="G184" s="247" t="s">
        <v>978</v>
      </c>
      <c r="H184" s="248">
        <v>100</v>
      </c>
      <c r="I184" s="249">
        <v>143.75</v>
      </c>
      <c r="J184" s="249">
        <f>ROUND(I184*H184,2)</f>
        <v>14375</v>
      </c>
      <c r="K184" s="246" t="s">
        <v>1</v>
      </c>
      <c r="L184" s="250"/>
      <c r="M184" s="251" t="s">
        <v>1</v>
      </c>
      <c r="N184" s="252" t="s">
        <v>38</v>
      </c>
      <c r="O184" s="219">
        <v>0</v>
      </c>
      <c r="P184" s="219">
        <f>O184*H184</f>
        <v>0</v>
      </c>
      <c r="Q184" s="219">
        <v>0</v>
      </c>
      <c r="R184" s="219">
        <f>Q184*H184</f>
        <v>0</v>
      </c>
      <c r="S184" s="219">
        <v>0</v>
      </c>
      <c r="T184" s="220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221" t="s">
        <v>158</v>
      </c>
      <c r="AT184" s="221" t="s">
        <v>154</v>
      </c>
      <c r="AU184" s="221" t="s">
        <v>81</v>
      </c>
      <c r="AY184" s="18" t="s">
        <v>141</v>
      </c>
      <c r="BE184" s="222">
        <f>IF(N184="základní",J184,0)</f>
        <v>14375</v>
      </c>
      <c r="BF184" s="222">
        <f>IF(N184="snížená",J184,0)</f>
        <v>0</v>
      </c>
      <c r="BG184" s="222">
        <f>IF(N184="zákl. přenesená",J184,0)</f>
        <v>0</v>
      </c>
      <c r="BH184" s="222">
        <f>IF(N184="sníž. přenesená",J184,0)</f>
        <v>0</v>
      </c>
      <c r="BI184" s="222">
        <f>IF(N184="nulová",J184,0)</f>
        <v>0</v>
      </c>
      <c r="BJ184" s="18" t="s">
        <v>81</v>
      </c>
      <c r="BK184" s="222">
        <f>ROUND(I184*H184,2)</f>
        <v>14375</v>
      </c>
      <c r="BL184" s="18" t="s">
        <v>148</v>
      </c>
      <c r="BM184" s="221" t="s">
        <v>417</v>
      </c>
    </row>
    <row r="185" s="16" customFormat="1">
      <c r="A185" s="16"/>
      <c r="B185" s="270"/>
      <c r="C185" s="271"/>
      <c r="D185" s="225" t="s">
        <v>150</v>
      </c>
      <c r="E185" s="272" t="s">
        <v>1</v>
      </c>
      <c r="F185" s="273" t="s">
        <v>2762</v>
      </c>
      <c r="G185" s="271"/>
      <c r="H185" s="272" t="s">
        <v>1</v>
      </c>
      <c r="I185" s="271"/>
      <c r="J185" s="271"/>
      <c r="K185" s="271"/>
      <c r="L185" s="274"/>
      <c r="M185" s="275"/>
      <c r="N185" s="276"/>
      <c r="O185" s="276"/>
      <c r="P185" s="276"/>
      <c r="Q185" s="276"/>
      <c r="R185" s="276"/>
      <c r="S185" s="276"/>
      <c r="T185" s="277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278" t="s">
        <v>150</v>
      </c>
      <c r="AU185" s="278" t="s">
        <v>81</v>
      </c>
      <c r="AV185" s="16" t="s">
        <v>81</v>
      </c>
      <c r="AW185" s="16" t="s">
        <v>30</v>
      </c>
      <c r="AX185" s="16" t="s">
        <v>73</v>
      </c>
      <c r="AY185" s="278" t="s">
        <v>141</v>
      </c>
    </row>
    <row r="186" s="16" customFormat="1">
      <c r="A186" s="16"/>
      <c r="B186" s="270"/>
      <c r="C186" s="271"/>
      <c r="D186" s="225" t="s">
        <v>150</v>
      </c>
      <c r="E186" s="272" t="s">
        <v>1</v>
      </c>
      <c r="F186" s="273" t="s">
        <v>2763</v>
      </c>
      <c r="G186" s="271"/>
      <c r="H186" s="272" t="s">
        <v>1</v>
      </c>
      <c r="I186" s="271"/>
      <c r="J186" s="271"/>
      <c r="K186" s="271"/>
      <c r="L186" s="274"/>
      <c r="M186" s="275"/>
      <c r="N186" s="276"/>
      <c r="O186" s="276"/>
      <c r="P186" s="276"/>
      <c r="Q186" s="276"/>
      <c r="R186" s="276"/>
      <c r="S186" s="276"/>
      <c r="T186" s="277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78" t="s">
        <v>150</v>
      </c>
      <c r="AU186" s="278" t="s">
        <v>81</v>
      </c>
      <c r="AV186" s="16" t="s">
        <v>81</v>
      </c>
      <c r="AW186" s="16" t="s">
        <v>30</v>
      </c>
      <c r="AX186" s="16" t="s">
        <v>73</v>
      </c>
      <c r="AY186" s="278" t="s">
        <v>141</v>
      </c>
    </row>
    <row r="187" s="16" customFormat="1">
      <c r="A187" s="16"/>
      <c r="B187" s="270"/>
      <c r="C187" s="271"/>
      <c r="D187" s="225" t="s">
        <v>150</v>
      </c>
      <c r="E187" s="272" t="s">
        <v>1</v>
      </c>
      <c r="F187" s="273" t="s">
        <v>2764</v>
      </c>
      <c r="G187" s="271"/>
      <c r="H187" s="272" t="s">
        <v>1</v>
      </c>
      <c r="I187" s="271"/>
      <c r="J187" s="271"/>
      <c r="K187" s="271"/>
      <c r="L187" s="274"/>
      <c r="M187" s="275"/>
      <c r="N187" s="276"/>
      <c r="O187" s="276"/>
      <c r="P187" s="276"/>
      <c r="Q187" s="276"/>
      <c r="R187" s="276"/>
      <c r="S187" s="276"/>
      <c r="T187" s="277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T187" s="278" t="s">
        <v>150</v>
      </c>
      <c r="AU187" s="278" t="s">
        <v>81</v>
      </c>
      <c r="AV187" s="16" t="s">
        <v>81</v>
      </c>
      <c r="AW187" s="16" t="s">
        <v>30</v>
      </c>
      <c r="AX187" s="16" t="s">
        <v>73</v>
      </c>
      <c r="AY187" s="278" t="s">
        <v>141</v>
      </c>
    </row>
    <row r="188" s="13" customFormat="1">
      <c r="A188" s="13"/>
      <c r="B188" s="223"/>
      <c r="C188" s="224"/>
      <c r="D188" s="225" t="s">
        <v>150</v>
      </c>
      <c r="E188" s="226" t="s">
        <v>1</v>
      </c>
      <c r="F188" s="227" t="s">
        <v>1087</v>
      </c>
      <c r="G188" s="224"/>
      <c r="H188" s="228">
        <v>100</v>
      </c>
      <c r="I188" s="224"/>
      <c r="J188" s="224"/>
      <c r="K188" s="224"/>
      <c r="L188" s="229"/>
      <c r="M188" s="230"/>
      <c r="N188" s="231"/>
      <c r="O188" s="231"/>
      <c r="P188" s="231"/>
      <c r="Q188" s="231"/>
      <c r="R188" s="231"/>
      <c r="S188" s="231"/>
      <c r="T188" s="232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3" t="s">
        <v>150</v>
      </c>
      <c r="AU188" s="233" t="s">
        <v>81</v>
      </c>
      <c r="AV188" s="13" t="s">
        <v>83</v>
      </c>
      <c r="AW188" s="13" t="s">
        <v>30</v>
      </c>
      <c r="AX188" s="13" t="s">
        <v>81</v>
      </c>
      <c r="AY188" s="233" t="s">
        <v>141</v>
      </c>
    </row>
    <row r="189" s="12" customFormat="1" ht="25.92" customHeight="1">
      <c r="A189" s="12"/>
      <c r="B189" s="196"/>
      <c r="C189" s="197"/>
      <c r="D189" s="198" t="s">
        <v>72</v>
      </c>
      <c r="E189" s="199" t="s">
        <v>2765</v>
      </c>
      <c r="F189" s="199" t="s">
        <v>2766</v>
      </c>
      <c r="G189" s="197"/>
      <c r="H189" s="197"/>
      <c r="I189" s="197"/>
      <c r="J189" s="200">
        <f>BK189</f>
        <v>14156.5</v>
      </c>
      <c r="K189" s="197"/>
      <c r="L189" s="201"/>
      <c r="M189" s="202"/>
      <c r="N189" s="203"/>
      <c r="O189" s="203"/>
      <c r="P189" s="204">
        <f>SUM(P190:P202)</f>
        <v>0</v>
      </c>
      <c r="Q189" s="203"/>
      <c r="R189" s="204">
        <f>SUM(R190:R202)</f>
        <v>0</v>
      </c>
      <c r="S189" s="203"/>
      <c r="T189" s="205">
        <f>SUM(T190:T202)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06" t="s">
        <v>81</v>
      </c>
      <c r="AT189" s="207" t="s">
        <v>72</v>
      </c>
      <c r="AU189" s="207" t="s">
        <v>73</v>
      </c>
      <c r="AY189" s="206" t="s">
        <v>141</v>
      </c>
      <c r="BK189" s="208">
        <f>SUM(BK190:BK202)</f>
        <v>14156.5</v>
      </c>
    </row>
    <row r="190" s="2" customFormat="1" ht="33" customHeight="1">
      <c r="A190" s="33"/>
      <c r="B190" s="34"/>
      <c r="C190" s="244" t="s">
        <v>327</v>
      </c>
      <c r="D190" s="244" t="s">
        <v>154</v>
      </c>
      <c r="E190" s="245" t="s">
        <v>2767</v>
      </c>
      <c r="F190" s="246" t="s">
        <v>2768</v>
      </c>
      <c r="G190" s="247" t="s">
        <v>409</v>
      </c>
      <c r="H190" s="248">
        <v>1</v>
      </c>
      <c r="I190" s="249">
        <v>2415</v>
      </c>
      <c r="J190" s="249">
        <f>ROUND(I190*H190,2)</f>
        <v>2415</v>
      </c>
      <c r="K190" s="246" t="s">
        <v>1</v>
      </c>
      <c r="L190" s="250"/>
      <c r="M190" s="251" t="s">
        <v>1</v>
      </c>
      <c r="N190" s="252" t="s">
        <v>38</v>
      </c>
      <c r="O190" s="219">
        <v>0</v>
      </c>
      <c r="P190" s="219">
        <f>O190*H190</f>
        <v>0</v>
      </c>
      <c r="Q190" s="219">
        <v>0</v>
      </c>
      <c r="R190" s="219">
        <f>Q190*H190</f>
        <v>0</v>
      </c>
      <c r="S190" s="219">
        <v>0</v>
      </c>
      <c r="T190" s="22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221" t="s">
        <v>158</v>
      </c>
      <c r="AT190" s="221" t="s">
        <v>154</v>
      </c>
      <c r="AU190" s="221" t="s">
        <v>81</v>
      </c>
      <c r="AY190" s="18" t="s">
        <v>141</v>
      </c>
      <c r="BE190" s="222">
        <f>IF(N190="základní",J190,0)</f>
        <v>2415</v>
      </c>
      <c r="BF190" s="222">
        <f>IF(N190="snížená",J190,0)</f>
        <v>0</v>
      </c>
      <c r="BG190" s="222">
        <f>IF(N190="zákl. přenesená",J190,0)</f>
        <v>0</v>
      </c>
      <c r="BH190" s="222">
        <f>IF(N190="sníž. přenesená",J190,0)</f>
        <v>0</v>
      </c>
      <c r="BI190" s="222">
        <f>IF(N190="nulová",J190,0)</f>
        <v>0</v>
      </c>
      <c r="BJ190" s="18" t="s">
        <v>81</v>
      </c>
      <c r="BK190" s="222">
        <f>ROUND(I190*H190,2)</f>
        <v>2415</v>
      </c>
      <c r="BL190" s="18" t="s">
        <v>148</v>
      </c>
      <c r="BM190" s="221" t="s">
        <v>429</v>
      </c>
    </row>
    <row r="191" s="2" customFormat="1" ht="37.8" customHeight="1">
      <c r="A191" s="33"/>
      <c r="B191" s="34"/>
      <c r="C191" s="244" t="s">
        <v>332</v>
      </c>
      <c r="D191" s="244" t="s">
        <v>154</v>
      </c>
      <c r="E191" s="245" t="s">
        <v>2769</v>
      </c>
      <c r="F191" s="246" t="s">
        <v>2770</v>
      </c>
      <c r="G191" s="247" t="s">
        <v>409</v>
      </c>
      <c r="H191" s="248">
        <v>1</v>
      </c>
      <c r="I191" s="249">
        <v>1380</v>
      </c>
      <c r="J191" s="249">
        <f>ROUND(I191*H191,2)</f>
        <v>1380</v>
      </c>
      <c r="K191" s="246" t="s">
        <v>1</v>
      </c>
      <c r="L191" s="250"/>
      <c r="M191" s="251" t="s">
        <v>1</v>
      </c>
      <c r="N191" s="252" t="s">
        <v>38</v>
      </c>
      <c r="O191" s="219">
        <v>0</v>
      </c>
      <c r="P191" s="219">
        <f>O191*H191</f>
        <v>0</v>
      </c>
      <c r="Q191" s="219">
        <v>0</v>
      </c>
      <c r="R191" s="219">
        <f>Q191*H191</f>
        <v>0</v>
      </c>
      <c r="S191" s="219">
        <v>0</v>
      </c>
      <c r="T191" s="220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221" t="s">
        <v>158</v>
      </c>
      <c r="AT191" s="221" t="s">
        <v>154</v>
      </c>
      <c r="AU191" s="221" t="s">
        <v>81</v>
      </c>
      <c r="AY191" s="18" t="s">
        <v>141</v>
      </c>
      <c r="BE191" s="222">
        <f>IF(N191="základní",J191,0)</f>
        <v>1380</v>
      </c>
      <c r="BF191" s="222">
        <f>IF(N191="snížená",J191,0)</f>
        <v>0</v>
      </c>
      <c r="BG191" s="222">
        <f>IF(N191="zákl. přenesená",J191,0)</f>
        <v>0</v>
      </c>
      <c r="BH191" s="222">
        <f>IF(N191="sníž. přenesená",J191,0)</f>
        <v>0</v>
      </c>
      <c r="BI191" s="222">
        <f>IF(N191="nulová",J191,0)</f>
        <v>0</v>
      </c>
      <c r="BJ191" s="18" t="s">
        <v>81</v>
      </c>
      <c r="BK191" s="222">
        <f>ROUND(I191*H191,2)</f>
        <v>1380</v>
      </c>
      <c r="BL191" s="18" t="s">
        <v>148</v>
      </c>
      <c r="BM191" s="221" t="s">
        <v>437</v>
      </c>
    </row>
    <row r="192" s="2" customFormat="1" ht="24.15" customHeight="1">
      <c r="A192" s="33"/>
      <c r="B192" s="34"/>
      <c r="C192" s="244" t="s">
        <v>7</v>
      </c>
      <c r="D192" s="244" t="s">
        <v>154</v>
      </c>
      <c r="E192" s="245" t="s">
        <v>2771</v>
      </c>
      <c r="F192" s="246" t="s">
        <v>2772</v>
      </c>
      <c r="G192" s="247" t="s">
        <v>409</v>
      </c>
      <c r="H192" s="248">
        <v>1</v>
      </c>
      <c r="I192" s="249">
        <v>1150</v>
      </c>
      <c r="J192" s="249">
        <f>ROUND(I192*H192,2)</f>
        <v>1150</v>
      </c>
      <c r="K192" s="246" t="s">
        <v>1</v>
      </c>
      <c r="L192" s="250"/>
      <c r="M192" s="251" t="s">
        <v>1</v>
      </c>
      <c r="N192" s="252" t="s">
        <v>38</v>
      </c>
      <c r="O192" s="219">
        <v>0</v>
      </c>
      <c r="P192" s="219">
        <f>O192*H192</f>
        <v>0</v>
      </c>
      <c r="Q192" s="219">
        <v>0</v>
      </c>
      <c r="R192" s="219">
        <f>Q192*H192</f>
        <v>0</v>
      </c>
      <c r="S192" s="219">
        <v>0</v>
      </c>
      <c r="T192" s="220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221" t="s">
        <v>158</v>
      </c>
      <c r="AT192" s="221" t="s">
        <v>154</v>
      </c>
      <c r="AU192" s="221" t="s">
        <v>81</v>
      </c>
      <c r="AY192" s="18" t="s">
        <v>141</v>
      </c>
      <c r="BE192" s="222">
        <f>IF(N192="základní",J192,0)</f>
        <v>1150</v>
      </c>
      <c r="BF192" s="222">
        <f>IF(N192="snížená",J192,0)</f>
        <v>0</v>
      </c>
      <c r="BG192" s="222">
        <f>IF(N192="zákl. přenesená",J192,0)</f>
        <v>0</v>
      </c>
      <c r="BH192" s="222">
        <f>IF(N192="sníž. přenesená",J192,0)</f>
        <v>0</v>
      </c>
      <c r="BI192" s="222">
        <f>IF(N192="nulová",J192,0)</f>
        <v>0</v>
      </c>
      <c r="BJ192" s="18" t="s">
        <v>81</v>
      </c>
      <c r="BK192" s="222">
        <f>ROUND(I192*H192,2)</f>
        <v>1150</v>
      </c>
      <c r="BL192" s="18" t="s">
        <v>148</v>
      </c>
      <c r="BM192" s="221" t="s">
        <v>446</v>
      </c>
    </row>
    <row r="193" s="2" customFormat="1" ht="24.15" customHeight="1">
      <c r="A193" s="33"/>
      <c r="B193" s="34"/>
      <c r="C193" s="244" t="s">
        <v>342</v>
      </c>
      <c r="D193" s="244" t="s">
        <v>154</v>
      </c>
      <c r="E193" s="245" t="s">
        <v>2773</v>
      </c>
      <c r="F193" s="246" t="s">
        <v>2774</v>
      </c>
      <c r="G193" s="247" t="s">
        <v>409</v>
      </c>
      <c r="H193" s="248">
        <v>1</v>
      </c>
      <c r="I193" s="249">
        <v>1437.5</v>
      </c>
      <c r="J193" s="249">
        <f>ROUND(I193*H193,2)</f>
        <v>1437.5</v>
      </c>
      <c r="K193" s="246" t="s">
        <v>1</v>
      </c>
      <c r="L193" s="250"/>
      <c r="M193" s="251" t="s">
        <v>1</v>
      </c>
      <c r="N193" s="252" t="s">
        <v>38</v>
      </c>
      <c r="O193" s="219">
        <v>0</v>
      </c>
      <c r="P193" s="219">
        <f>O193*H193</f>
        <v>0</v>
      </c>
      <c r="Q193" s="219">
        <v>0</v>
      </c>
      <c r="R193" s="219">
        <f>Q193*H193</f>
        <v>0</v>
      </c>
      <c r="S193" s="219">
        <v>0</v>
      </c>
      <c r="T193" s="220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221" t="s">
        <v>158</v>
      </c>
      <c r="AT193" s="221" t="s">
        <v>154</v>
      </c>
      <c r="AU193" s="221" t="s">
        <v>81</v>
      </c>
      <c r="AY193" s="18" t="s">
        <v>141</v>
      </c>
      <c r="BE193" s="222">
        <f>IF(N193="základní",J193,0)</f>
        <v>1437.5</v>
      </c>
      <c r="BF193" s="222">
        <f>IF(N193="snížená",J193,0)</f>
        <v>0</v>
      </c>
      <c r="BG193" s="222">
        <f>IF(N193="zákl. přenesená",J193,0)</f>
        <v>0</v>
      </c>
      <c r="BH193" s="222">
        <f>IF(N193="sníž. přenesená",J193,0)</f>
        <v>0</v>
      </c>
      <c r="BI193" s="222">
        <f>IF(N193="nulová",J193,0)</f>
        <v>0</v>
      </c>
      <c r="BJ193" s="18" t="s">
        <v>81</v>
      </c>
      <c r="BK193" s="222">
        <f>ROUND(I193*H193,2)</f>
        <v>1437.5</v>
      </c>
      <c r="BL193" s="18" t="s">
        <v>148</v>
      </c>
      <c r="BM193" s="221" t="s">
        <v>454</v>
      </c>
    </row>
    <row r="194" s="2" customFormat="1" ht="24.15" customHeight="1">
      <c r="A194" s="33"/>
      <c r="B194" s="34"/>
      <c r="C194" s="244" t="s">
        <v>347</v>
      </c>
      <c r="D194" s="244" t="s">
        <v>154</v>
      </c>
      <c r="E194" s="245" t="s">
        <v>2775</v>
      </c>
      <c r="F194" s="246" t="s">
        <v>2776</v>
      </c>
      <c r="G194" s="247" t="s">
        <v>409</v>
      </c>
      <c r="H194" s="248">
        <v>1</v>
      </c>
      <c r="I194" s="249">
        <v>1150</v>
      </c>
      <c r="J194" s="249">
        <f>ROUND(I194*H194,2)</f>
        <v>1150</v>
      </c>
      <c r="K194" s="246" t="s">
        <v>1</v>
      </c>
      <c r="L194" s="250"/>
      <c r="M194" s="251" t="s">
        <v>1</v>
      </c>
      <c r="N194" s="252" t="s">
        <v>38</v>
      </c>
      <c r="O194" s="219">
        <v>0</v>
      </c>
      <c r="P194" s="219">
        <f>O194*H194</f>
        <v>0</v>
      </c>
      <c r="Q194" s="219">
        <v>0</v>
      </c>
      <c r="R194" s="219">
        <f>Q194*H194</f>
        <v>0</v>
      </c>
      <c r="S194" s="219">
        <v>0</v>
      </c>
      <c r="T194" s="22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221" t="s">
        <v>158</v>
      </c>
      <c r="AT194" s="221" t="s">
        <v>154</v>
      </c>
      <c r="AU194" s="221" t="s">
        <v>81</v>
      </c>
      <c r="AY194" s="18" t="s">
        <v>141</v>
      </c>
      <c r="BE194" s="222">
        <f>IF(N194="základní",J194,0)</f>
        <v>1150</v>
      </c>
      <c r="BF194" s="222">
        <f>IF(N194="snížená",J194,0)</f>
        <v>0</v>
      </c>
      <c r="BG194" s="222">
        <f>IF(N194="zákl. přenesená",J194,0)</f>
        <v>0</v>
      </c>
      <c r="BH194" s="222">
        <f>IF(N194="sníž. přenesená",J194,0)</f>
        <v>0</v>
      </c>
      <c r="BI194" s="222">
        <f>IF(N194="nulová",J194,0)</f>
        <v>0</v>
      </c>
      <c r="BJ194" s="18" t="s">
        <v>81</v>
      </c>
      <c r="BK194" s="222">
        <f>ROUND(I194*H194,2)</f>
        <v>1150</v>
      </c>
      <c r="BL194" s="18" t="s">
        <v>148</v>
      </c>
      <c r="BM194" s="221" t="s">
        <v>462</v>
      </c>
    </row>
    <row r="195" s="2" customFormat="1" ht="24.15" customHeight="1">
      <c r="A195" s="33"/>
      <c r="B195" s="34"/>
      <c r="C195" s="244" t="s">
        <v>354</v>
      </c>
      <c r="D195" s="244" t="s">
        <v>154</v>
      </c>
      <c r="E195" s="245" t="s">
        <v>2777</v>
      </c>
      <c r="F195" s="246" t="s">
        <v>2778</v>
      </c>
      <c r="G195" s="247" t="s">
        <v>409</v>
      </c>
      <c r="H195" s="248">
        <v>2</v>
      </c>
      <c r="I195" s="249">
        <v>575</v>
      </c>
      <c r="J195" s="249">
        <f>ROUND(I195*H195,2)</f>
        <v>1150</v>
      </c>
      <c r="K195" s="246" t="s">
        <v>1</v>
      </c>
      <c r="L195" s="250"/>
      <c r="M195" s="251" t="s">
        <v>1</v>
      </c>
      <c r="N195" s="252" t="s">
        <v>38</v>
      </c>
      <c r="O195" s="219">
        <v>0</v>
      </c>
      <c r="P195" s="219">
        <f>O195*H195</f>
        <v>0</v>
      </c>
      <c r="Q195" s="219">
        <v>0</v>
      </c>
      <c r="R195" s="219">
        <f>Q195*H195</f>
        <v>0</v>
      </c>
      <c r="S195" s="219">
        <v>0</v>
      </c>
      <c r="T195" s="220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221" t="s">
        <v>158</v>
      </c>
      <c r="AT195" s="221" t="s">
        <v>154</v>
      </c>
      <c r="AU195" s="221" t="s">
        <v>81</v>
      </c>
      <c r="AY195" s="18" t="s">
        <v>141</v>
      </c>
      <c r="BE195" s="222">
        <f>IF(N195="základní",J195,0)</f>
        <v>1150</v>
      </c>
      <c r="BF195" s="222">
        <f>IF(N195="snížená",J195,0)</f>
        <v>0</v>
      </c>
      <c r="BG195" s="222">
        <f>IF(N195="zákl. přenesená",J195,0)</f>
        <v>0</v>
      </c>
      <c r="BH195" s="222">
        <f>IF(N195="sníž. přenesená",J195,0)</f>
        <v>0</v>
      </c>
      <c r="BI195" s="222">
        <f>IF(N195="nulová",J195,0)</f>
        <v>0</v>
      </c>
      <c r="BJ195" s="18" t="s">
        <v>81</v>
      </c>
      <c r="BK195" s="222">
        <f>ROUND(I195*H195,2)</f>
        <v>1150</v>
      </c>
      <c r="BL195" s="18" t="s">
        <v>148</v>
      </c>
      <c r="BM195" s="221" t="s">
        <v>470</v>
      </c>
    </row>
    <row r="196" s="2" customFormat="1" ht="21.75" customHeight="1">
      <c r="A196" s="33"/>
      <c r="B196" s="34"/>
      <c r="C196" s="244" t="s">
        <v>360</v>
      </c>
      <c r="D196" s="244" t="s">
        <v>154</v>
      </c>
      <c r="E196" s="245" t="s">
        <v>2779</v>
      </c>
      <c r="F196" s="246" t="s">
        <v>2780</v>
      </c>
      <c r="G196" s="247" t="s">
        <v>2749</v>
      </c>
      <c r="H196" s="248">
        <v>8</v>
      </c>
      <c r="I196" s="249">
        <v>138</v>
      </c>
      <c r="J196" s="249">
        <f>ROUND(I196*H196,2)</f>
        <v>1104</v>
      </c>
      <c r="K196" s="246" t="s">
        <v>1</v>
      </c>
      <c r="L196" s="250"/>
      <c r="M196" s="251" t="s">
        <v>1</v>
      </c>
      <c r="N196" s="252" t="s">
        <v>38</v>
      </c>
      <c r="O196" s="219">
        <v>0</v>
      </c>
      <c r="P196" s="219">
        <f>O196*H196</f>
        <v>0</v>
      </c>
      <c r="Q196" s="219">
        <v>0</v>
      </c>
      <c r="R196" s="219">
        <f>Q196*H196</f>
        <v>0</v>
      </c>
      <c r="S196" s="219">
        <v>0</v>
      </c>
      <c r="T196" s="220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221" t="s">
        <v>158</v>
      </c>
      <c r="AT196" s="221" t="s">
        <v>154</v>
      </c>
      <c r="AU196" s="221" t="s">
        <v>81</v>
      </c>
      <c r="AY196" s="18" t="s">
        <v>141</v>
      </c>
      <c r="BE196" s="222">
        <f>IF(N196="základní",J196,0)</f>
        <v>1104</v>
      </c>
      <c r="BF196" s="222">
        <f>IF(N196="snížená",J196,0)</f>
        <v>0</v>
      </c>
      <c r="BG196" s="222">
        <f>IF(N196="zákl. přenesená",J196,0)</f>
        <v>0</v>
      </c>
      <c r="BH196" s="222">
        <f>IF(N196="sníž. přenesená",J196,0)</f>
        <v>0</v>
      </c>
      <c r="BI196" s="222">
        <f>IF(N196="nulová",J196,0)</f>
        <v>0</v>
      </c>
      <c r="BJ196" s="18" t="s">
        <v>81</v>
      </c>
      <c r="BK196" s="222">
        <f>ROUND(I196*H196,2)</f>
        <v>1104</v>
      </c>
      <c r="BL196" s="18" t="s">
        <v>148</v>
      </c>
      <c r="BM196" s="221" t="s">
        <v>478</v>
      </c>
    </row>
    <row r="197" s="2" customFormat="1" ht="24.15" customHeight="1">
      <c r="A197" s="33"/>
      <c r="B197" s="34"/>
      <c r="C197" s="244" t="s">
        <v>365</v>
      </c>
      <c r="D197" s="244" t="s">
        <v>154</v>
      </c>
      <c r="E197" s="245" t="s">
        <v>2781</v>
      </c>
      <c r="F197" s="246" t="s">
        <v>2782</v>
      </c>
      <c r="G197" s="247" t="s">
        <v>2749</v>
      </c>
      <c r="H197" s="248">
        <v>2</v>
      </c>
      <c r="I197" s="249">
        <v>747.5</v>
      </c>
      <c r="J197" s="249">
        <f>ROUND(I197*H197,2)</f>
        <v>1495</v>
      </c>
      <c r="K197" s="246" t="s">
        <v>1</v>
      </c>
      <c r="L197" s="250"/>
      <c r="M197" s="251" t="s">
        <v>1</v>
      </c>
      <c r="N197" s="252" t="s">
        <v>38</v>
      </c>
      <c r="O197" s="219">
        <v>0</v>
      </c>
      <c r="P197" s="219">
        <f>O197*H197</f>
        <v>0</v>
      </c>
      <c r="Q197" s="219">
        <v>0</v>
      </c>
      <c r="R197" s="219">
        <f>Q197*H197</f>
        <v>0</v>
      </c>
      <c r="S197" s="219">
        <v>0</v>
      </c>
      <c r="T197" s="220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221" t="s">
        <v>158</v>
      </c>
      <c r="AT197" s="221" t="s">
        <v>154</v>
      </c>
      <c r="AU197" s="221" t="s">
        <v>81</v>
      </c>
      <c r="AY197" s="18" t="s">
        <v>141</v>
      </c>
      <c r="BE197" s="222">
        <f>IF(N197="základní",J197,0)</f>
        <v>1495</v>
      </c>
      <c r="BF197" s="222">
        <f>IF(N197="snížená",J197,0)</f>
        <v>0</v>
      </c>
      <c r="BG197" s="222">
        <f>IF(N197="zákl. přenesená",J197,0)</f>
        <v>0</v>
      </c>
      <c r="BH197" s="222">
        <f>IF(N197="sníž. přenesená",J197,0)</f>
        <v>0</v>
      </c>
      <c r="BI197" s="222">
        <f>IF(N197="nulová",J197,0)</f>
        <v>0</v>
      </c>
      <c r="BJ197" s="18" t="s">
        <v>81</v>
      </c>
      <c r="BK197" s="222">
        <f>ROUND(I197*H197,2)</f>
        <v>1495</v>
      </c>
      <c r="BL197" s="18" t="s">
        <v>148</v>
      </c>
      <c r="BM197" s="221" t="s">
        <v>489</v>
      </c>
    </row>
    <row r="198" s="2" customFormat="1" ht="16.5" customHeight="1">
      <c r="A198" s="33"/>
      <c r="B198" s="34"/>
      <c r="C198" s="244" t="s">
        <v>371</v>
      </c>
      <c r="D198" s="244" t="s">
        <v>154</v>
      </c>
      <c r="E198" s="245" t="s">
        <v>2783</v>
      </c>
      <c r="F198" s="246" t="s">
        <v>2784</v>
      </c>
      <c r="G198" s="247" t="s">
        <v>978</v>
      </c>
      <c r="H198" s="248">
        <v>20</v>
      </c>
      <c r="I198" s="249">
        <v>143.75</v>
      </c>
      <c r="J198" s="249">
        <f>ROUND(I198*H198,2)</f>
        <v>2875</v>
      </c>
      <c r="K198" s="246" t="s">
        <v>1</v>
      </c>
      <c r="L198" s="250"/>
      <c r="M198" s="251" t="s">
        <v>1</v>
      </c>
      <c r="N198" s="252" t="s">
        <v>38</v>
      </c>
      <c r="O198" s="219">
        <v>0</v>
      </c>
      <c r="P198" s="219">
        <f>O198*H198</f>
        <v>0</v>
      </c>
      <c r="Q198" s="219">
        <v>0</v>
      </c>
      <c r="R198" s="219">
        <f>Q198*H198</f>
        <v>0</v>
      </c>
      <c r="S198" s="219">
        <v>0</v>
      </c>
      <c r="T198" s="220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221" t="s">
        <v>158</v>
      </c>
      <c r="AT198" s="221" t="s">
        <v>154</v>
      </c>
      <c r="AU198" s="221" t="s">
        <v>81</v>
      </c>
      <c r="AY198" s="18" t="s">
        <v>141</v>
      </c>
      <c r="BE198" s="222">
        <f>IF(N198="základní",J198,0)</f>
        <v>2875</v>
      </c>
      <c r="BF198" s="222">
        <f>IF(N198="snížená",J198,0)</f>
        <v>0</v>
      </c>
      <c r="BG198" s="222">
        <f>IF(N198="zákl. přenesená",J198,0)</f>
        <v>0</v>
      </c>
      <c r="BH198" s="222">
        <f>IF(N198="sníž. přenesená",J198,0)</f>
        <v>0</v>
      </c>
      <c r="BI198" s="222">
        <f>IF(N198="nulová",J198,0)</f>
        <v>0</v>
      </c>
      <c r="BJ198" s="18" t="s">
        <v>81</v>
      </c>
      <c r="BK198" s="222">
        <f>ROUND(I198*H198,2)</f>
        <v>2875</v>
      </c>
      <c r="BL198" s="18" t="s">
        <v>148</v>
      </c>
      <c r="BM198" s="221" t="s">
        <v>271</v>
      </c>
    </row>
    <row r="199" s="16" customFormat="1">
      <c r="A199" s="16"/>
      <c r="B199" s="270"/>
      <c r="C199" s="271"/>
      <c r="D199" s="225" t="s">
        <v>150</v>
      </c>
      <c r="E199" s="272" t="s">
        <v>1</v>
      </c>
      <c r="F199" s="273" t="s">
        <v>2762</v>
      </c>
      <c r="G199" s="271"/>
      <c r="H199" s="272" t="s">
        <v>1</v>
      </c>
      <c r="I199" s="271"/>
      <c r="J199" s="271"/>
      <c r="K199" s="271"/>
      <c r="L199" s="274"/>
      <c r="M199" s="275"/>
      <c r="N199" s="276"/>
      <c r="O199" s="276"/>
      <c r="P199" s="276"/>
      <c r="Q199" s="276"/>
      <c r="R199" s="276"/>
      <c r="S199" s="276"/>
      <c r="T199" s="277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T199" s="278" t="s">
        <v>150</v>
      </c>
      <c r="AU199" s="278" t="s">
        <v>81</v>
      </c>
      <c r="AV199" s="16" t="s">
        <v>81</v>
      </c>
      <c r="AW199" s="16" t="s">
        <v>30</v>
      </c>
      <c r="AX199" s="16" t="s">
        <v>73</v>
      </c>
      <c r="AY199" s="278" t="s">
        <v>141</v>
      </c>
    </row>
    <row r="200" s="16" customFormat="1">
      <c r="A200" s="16"/>
      <c r="B200" s="270"/>
      <c r="C200" s="271"/>
      <c r="D200" s="225" t="s">
        <v>150</v>
      </c>
      <c r="E200" s="272" t="s">
        <v>1</v>
      </c>
      <c r="F200" s="273" t="s">
        <v>2763</v>
      </c>
      <c r="G200" s="271"/>
      <c r="H200" s="272" t="s">
        <v>1</v>
      </c>
      <c r="I200" s="271"/>
      <c r="J200" s="271"/>
      <c r="K200" s="271"/>
      <c r="L200" s="274"/>
      <c r="M200" s="275"/>
      <c r="N200" s="276"/>
      <c r="O200" s="276"/>
      <c r="P200" s="276"/>
      <c r="Q200" s="276"/>
      <c r="R200" s="276"/>
      <c r="S200" s="276"/>
      <c r="T200" s="277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T200" s="278" t="s">
        <v>150</v>
      </c>
      <c r="AU200" s="278" t="s">
        <v>81</v>
      </c>
      <c r="AV200" s="16" t="s">
        <v>81</v>
      </c>
      <c r="AW200" s="16" t="s">
        <v>30</v>
      </c>
      <c r="AX200" s="16" t="s">
        <v>73</v>
      </c>
      <c r="AY200" s="278" t="s">
        <v>141</v>
      </c>
    </row>
    <row r="201" s="16" customFormat="1">
      <c r="A201" s="16"/>
      <c r="B201" s="270"/>
      <c r="C201" s="271"/>
      <c r="D201" s="225" t="s">
        <v>150</v>
      </c>
      <c r="E201" s="272" t="s">
        <v>1</v>
      </c>
      <c r="F201" s="273" t="s">
        <v>2764</v>
      </c>
      <c r="G201" s="271"/>
      <c r="H201" s="272" t="s">
        <v>1</v>
      </c>
      <c r="I201" s="271"/>
      <c r="J201" s="271"/>
      <c r="K201" s="271"/>
      <c r="L201" s="274"/>
      <c r="M201" s="275"/>
      <c r="N201" s="276"/>
      <c r="O201" s="276"/>
      <c r="P201" s="276"/>
      <c r="Q201" s="276"/>
      <c r="R201" s="276"/>
      <c r="S201" s="276"/>
      <c r="T201" s="277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T201" s="278" t="s">
        <v>150</v>
      </c>
      <c r="AU201" s="278" t="s">
        <v>81</v>
      </c>
      <c r="AV201" s="16" t="s">
        <v>81</v>
      </c>
      <c r="AW201" s="16" t="s">
        <v>30</v>
      </c>
      <c r="AX201" s="16" t="s">
        <v>73</v>
      </c>
      <c r="AY201" s="278" t="s">
        <v>141</v>
      </c>
    </row>
    <row r="202" s="13" customFormat="1">
      <c r="A202" s="13"/>
      <c r="B202" s="223"/>
      <c r="C202" s="224"/>
      <c r="D202" s="225" t="s">
        <v>150</v>
      </c>
      <c r="E202" s="226" t="s">
        <v>1</v>
      </c>
      <c r="F202" s="227" t="s">
        <v>332</v>
      </c>
      <c r="G202" s="224"/>
      <c r="H202" s="228">
        <v>20</v>
      </c>
      <c r="I202" s="224"/>
      <c r="J202" s="224"/>
      <c r="K202" s="224"/>
      <c r="L202" s="229"/>
      <c r="M202" s="230"/>
      <c r="N202" s="231"/>
      <c r="O202" s="231"/>
      <c r="P202" s="231"/>
      <c r="Q202" s="231"/>
      <c r="R202" s="231"/>
      <c r="S202" s="231"/>
      <c r="T202" s="232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3" t="s">
        <v>150</v>
      </c>
      <c r="AU202" s="233" t="s">
        <v>81</v>
      </c>
      <c r="AV202" s="13" t="s">
        <v>83</v>
      </c>
      <c r="AW202" s="13" t="s">
        <v>30</v>
      </c>
      <c r="AX202" s="13" t="s">
        <v>81</v>
      </c>
      <c r="AY202" s="233" t="s">
        <v>141</v>
      </c>
    </row>
    <row r="203" s="12" customFormat="1" ht="25.92" customHeight="1">
      <c r="A203" s="12"/>
      <c r="B203" s="196"/>
      <c r="C203" s="197"/>
      <c r="D203" s="198" t="s">
        <v>72</v>
      </c>
      <c r="E203" s="199" t="s">
        <v>2785</v>
      </c>
      <c r="F203" s="199" t="s">
        <v>2786</v>
      </c>
      <c r="G203" s="197"/>
      <c r="H203" s="197"/>
      <c r="I203" s="197"/>
      <c r="J203" s="200">
        <f>BK203</f>
        <v>28750</v>
      </c>
      <c r="K203" s="197"/>
      <c r="L203" s="201"/>
      <c r="M203" s="202"/>
      <c r="N203" s="203"/>
      <c r="O203" s="203"/>
      <c r="P203" s="204">
        <f>P204</f>
        <v>0</v>
      </c>
      <c r="Q203" s="203"/>
      <c r="R203" s="204">
        <f>R204</f>
        <v>0</v>
      </c>
      <c r="S203" s="203"/>
      <c r="T203" s="205">
        <f>T204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06" t="s">
        <v>81</v>
      </c>
      <c r="AT203" s="207" t="s">
        <v>72</v>
      </c>
      <c r="AU203" s="207" t="s">
        <v>73</v>
      </c>
      <c r="AY203" s="206" t="s">
        <v>141</v>
      </c>
      <c r="BK203" s="208">
        <f>BK204</f>
        <v>28750</v>
      </c>
    </row>
    <row r="204" s="2" customFormat="1" ht="55.5" customHeight="1">
      <c r="A204" s="33"/>
      <c r="B204" s="34"/>
      <c r="C204" s="244" t="s">
        <v>377</v>
      </c>
      <c r="D204" s="244" t="s">
        <v>154</v>
      </c>
      <c r="E204" s="245" t="s">
        <v>2787</v>
      </c>
      <c r="F204" s="246" t="s">
        <v>2788</v>
      </c>
      <c r="G204" s="247" t="s">
        <v>2729</v>
      </c>
      <c r="H204" s="248">
        <v>1</v>
      </c>
      <c r="I204" s="249">
        <v>28750</v>
      </c>
      <c r="J204" s="249">
        <f>ROUND(I204*H204,2)</f>
        <v>28750</v>
      </c>
      <c r="K204" s="246" t="s">
        <v>1</v>
      </c>
      <c r="L204" s="250"/>
      <c r="M204" s="251" t="s">
        <v>1</v>
      </c>
      <c r="N204" s="252" t="s">
        <v>38</v>
      </c>
      <c r="O204" s="219">
        <v>0</v>
      </c>
      <c r="P204" s="219">
        <f>O204*H204</f>
        <v>0</v>
      </c>
      <c r="Q204" s="219">
        <v>0</v>
      </c>
      <c r="R204" s="219">
        <f>Q204*H204</f>
        <v>0</v>
      </c>
      <c r="S204" s="219">
        <v>0</v>
      </c>
      <c r="T204" s="220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221" t="s">
        <v>158</v>
      </c>
      <c r="AT204" s="221" t="s">
        <v>154</v>
      </c>
      <c r="AU204" s="221" t="s">
        <v>81</v>
      </c>
      <c r="AY204" s="18" t="s">
        <v>141</v>
      </c>
      <c r="BE204" s="222">
        <f>IF(N204="základní",J204,0)</f>
        <v>28750</v>
      </c>
      <c r="BF204" s="222">
        <f>IF(N204="snížená",J204,0)</f>
        <v>0</v>
      </c>
      <c r="BG204" s="222">
        <f>IF(N204="zákl. přenesená",J204,0)</f>
        <v>0</v>
      </c>
      <c r="BH204" s="222">
        <f>IF(N204="sníž. přenesená",J204,0)</f>
        <v>0</v>
      </c>
      <c r="BI204" s="222">
        <f>IF(N204="nulová",J204,0)</f>
        <v>0</v>
      </c>
      <c r="BJ204" s="18" t="s">
        <v>81</v>
      </c>
      <c r="BK204" s="222">
        <f>ROUND(I204*H204,2)</f>
        <v>28750</v>
      </c>
      <c r="BL204" s="18" t="s">
        <v>148</v>
      </c>
      <c r="BM204" s="221" t="s">
        <v>513</v>
      </c>
    </row>
    <row r="205" s="12" customFormat="1" ht="25.92" customHeight="1">
      <c r="A205" s="12"/>
      <c r="B205" s="196"/>
      <c r="C205" s="197"/>
      <c r="D205" s="198" t="s">
        <v>72</v>
      </c>
      <c r="E205" s="199" t="s">
        <v>2789</v>
      </c>
      <c r="F205" s="199" t="s">
        <v>2790</v>
      </c>
      <c r="G205" s="197"/>
      <c r="H205" s="197"/>
      <c r="I205" s="197"/>
      <c r="J205" s="200">
        <f>BK205</f>
        <v>242857</v>
      </c>
      <c r="K205" s="197"/>
      <c r="L205" s="201"/>
      <c r="M205" s="202"/>
      <c r="N205" s="203"/>
      <c r="O205" s="203"/>
      <c r="P205" s="204">
        <f>SUM(P206:P255)</f>
        <v>0</v>
      </c>
      <c r="Q205" s="203"/>
      <c r="R205" s="204">
        <f>SUM(R206:R255)</f>
        <v>0</v>
      </c>
      <c r="S205" s="203"/>
      <c r="T205" s="205">
        <f>SUM(T206:T255)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06" t="s">
        <v>81</v>
      </c>
      <c r="AT205" s="207" t="s">
        <v>72</v>
      </c>
      <c r="AU205" s="207" t="s">
        <v>73</v>
      </c>
      <c r="AY205" s="206" t="s">
        <v>141</v>
      </c>
      <c r="BK205" s="208">
        <f>SUM(BK206:BK255)</f>
        <v>242857</v>
      </c>
    </row>
    <row r="206" s="2" customFormat="1" ht="16.5" customHeight="1">
      <c r="A206" s="33"/>
      <c r="B206" s="34"/>
      <c r="C206" s="244" t="s">
        <v>382</v>
      </c>
      <c r="D206" s="244" t="s">
        <v>154</v>
      </c>
      <c r="E206" s="245" t="s">
        <v>2791</v>
      </c>
      <c r="F206" s="246" t="s">
        <v>2792</v>
      </c>
      <c r="G206" s="247" t="s">
        <v>409</v>
      </c>
      <c r="H206" s="248">
        <v>1</v>
      </c>
      <c r="I206" s="249">
        <v>40480</v>
      </c>
      <c r="J206" s="249">
        <f>ROUND(I206*H206,2)</f>
        <v>40480</v>
      </c>
      <c r="K206" s="246" t="s">
        <v>1</v>
      </c>
      <c r="L206" s="250"/>
      <c r="M206" s="251" t="s">
        <v>1</v>
      </c>
      <c r="N206" s="252" t="s">
        <v>38</v>
      </c>
      <c r="O206" s="219">
        <v>0</v>
      </c>
      <c r="P206" s="219">
        <f>O206*H206</f>
        <v>0</v>
      </c>
      <c r="Q206" s="219">
        <v>0</v>
      </c>
      <c r="R206" s="219">
        <f>Q206*H206</f>
        <v>0</v>
      </c>
      <c r="S206" s="219">
        <v>0</v>
      </c>
      <c r="T206" s="220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221" t="s">
        <v>158</v>
      </c>
      <c r="AT206" s="221" t="s">
        <v>154</v>
      </c>
      <c r="AU206" s="221" t="s">
        <v>81</v>
      </c>
      <c r="AY206" s="18" t="s">
        <v>141</v>
      </c>
      <c r="BE206" s="222">
        <f>IF(N206="základní",J206,0)</f>
        <v>40480</v>
      </c>
      <c r="BF206" s="222">
        <f>IF(N206="snížená",J206,0)</f>
        <v>0</v>
      </c>
      <c r="BG206" s="222">
        <f>IF(N206="zákl. přenesená",J206,0)</f>
        <v>0</v>
      </c>
      <c r="BH206" s="222">
        <f>IF(N206="sníž. přenesená",J206,0)</f>
        <v>0</v>
      </c>
      <c r="BI206" s="222">
        <f>IF(N206="nulová",J206,0)</f>
        <v>0</v>
      </c>
      <c r="BJ206" s="18" t="s">
        <v>81</v>
      </c>
      <c r="BK206" s="222">
        <f>ROUND(I206*H206,2)</f>
        <v>40480</v>
      </c>
      <c r="BL206" s="18" t="s">
        <v>148</v>
      </c>
      <c r="BM206" s="221" t="s">
        <v>527</v>
      </c>
    </row>
    <row r="207" s="16" customFormat="1">
      <c r="A207" s="16"/>
      <c r="B207" s="270"/>
      <c r="C207" s="271"/>
      <c r="D207" s="225" t="s">
        <v>150</v>
      </c>
      <c r="E207" s="272" t="s">
        <v>1</v>
      </c>
      <c r="F207" s="273" t="s">
        <v>2793</v>
      </c>
      <c r="G207" s="271"/>
      <c r="H207" s="272" t="s">
        <v>1</v>
      </c>
      <c r="I207" s="271"/>
      <c r="J207" s="271"/>
      <c r="K207" s="271"/>
      <c r="L207" s="274"/>
      <c r="M207" s="275"/>
      <c r="N207" s="276"/>
      <c r="O207" s="276"/>
      <c r="P207" s="276"/>
      <c r="Q207" s="276"/>
      <c r="R207" s="276"/>
      <c r="S207" s="276"/>
      <c r="T207" s="277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T207" s="278" t="s">
        <v>150</v>
      </c>
      <c r="AU207" s="278" t="s">
        <v>81</v>
      </c>
      <c r="AV207" s="16" t="s">
        <v>81</v>
      </c>
      <c r="AW207" s="16" t="s">
        <v>30</v>
      </c>
      <c r="AX207" s="16" t="s">
        <v>73</v>
      </c>
      <c r="AY207" s="278" t="s">
        <v>141</v>
      </c>
    </row>
    <row r="208" s="16" customFormat="1">
      <c r="A208" s="16"/>
      <c r="B208" s="270"/>
      <c r="C208" s="271"/>
      <c r="D208" s="225" t="s">
        <v>150</v>
      </c>
      <c r="E208" s="272" t="s">
        <v>1</v>
      </c>
      <c r="F208" s="273" t="s">
        <v>2794</v>
      </c>
      <c r="G208" s="271"/>
      <c r="H208" s="272" t="s">
        <v>1</v>
      </c>
      <c r="I208" s="271"/>
      <c r="J208" s="271"/>
      <c r="K208" s="271"/>
      <c r="L208" s="274"/>
      <c r="M208" s="275"/>
      <c r="N208" s="276"/>
      <c r="O208" s="276"/>
      <c r="P208" s="276"/>
      <c r="Q208" s="276"/>
      <c r="R208" s="276"/>
      <c r="S208" s="276"/>
      <c r="T208" s="277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T208" s="278" t="s">
        <v>150</v>
      </c>
      <c r="AU208" s="278" t="s">
        <v>81</v>
      </c>
      <c r="AV208" s="16" t="s">
        <v>81</v>
      </c>
      <c r="AW208" s="16" t="s">
        <v>30</v>
      </c>
      <c r="AX208" s="16" t="s">
        <v>73</v>
      </c>
      <c r="AY208" s="278" t="s">
        <v>141</v>
      </c>
    </row>
    <row r="209" s="16" customFormat="1">
      <c r="A209" s="16"/>
      <c r="B209" s="270"/>
      <c r="C209" s="271"/>
      <c r="D209" s="225" t="s">
        <v>150</v>
      </c>
      <c r="E209" s="272" t="s">
        <v>1</v>
      </c>
      <c r="F209" s="273" t="s">
        <v>2795</v>
      </c>
      <c r="G209" s="271"/>
      <c r="H209" s="272" t="s">
        <v>1</v>
      </c>
      <c r="I209" s="271"/>
      <c r="J209" s="271"/>
      <c r="K209" s="271"/>
      <c r="L209" s="274"/>
      <c r="M209" s="275"/>
      <c r="N209" s="276"/>
      <c r="O209" s="276"/>
      <c r="P209" s="276"/>
      <c r="Q209" s="276"/>
      <c r="R209" s="276"/>
      <c r="S209" s="276"/>
      <c r="T209" s="277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T209" s="278" t="s">
        <v>150</v>
      </c>
      <c r="AU209" s="278" t="s">
        <v>81</v>
      </c>
      <c r="AV209" s="16" t="s">
        <v>81</v>
      </c>
      <c r="AW209" s="16" t="s">
        <v>30</v>
      </c>
      <c r="AX209" s="16" t="s">
        <v>73</v>
      </c>
      <c r="AY209" s="278" t="s">
        <v>141</v>
      </c>
    </row>
    <row r="210" s="16" customFormat="1">
      <c r="A210" s="16"/>
      <c r="B210" s="270"/>
      <c r="C210" s="271"/>
      <c r="D210" s="225" t="s">
        <v>150</v>
      </c>
      <c r="E210" s="272" t="s">
        <v>1</v>
      </c>
      <c r="F210" s="273" t="s">
        <v>2796</v>
      </c>
      <c r="G210" s="271"/>
      <c r="H210" s="272" t="s">
        <v>1</v>
      </c>
      <c r="I210" s="271"/>
      <c r="J210" s="271"/>
      <c r="K210" s="271"/>
      <c r="L210" s="274"/>
      <c r="M210" s="275"/>
      <c r="N210" s="276"/>
      <c r="O210" s="276"/>
      <c r="P210" s="276"/>
      <c r="Q210" s="276"/>
      <c r="R210" s="276"/>
      <c r="S210" s="276"/>
      <c r="T210" s="277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T210" s="278" t="s">
        <v>150</v>
      </c>
      <c r="AU210" s="278" t="s">
        <v>81</v>
      </c>
      <c r="AV210" s="16" t="s">
        <v>81</v>
      </c>
      <c r="AW210" s="16" t="s">
        <v>30</v>
      </c>
      <c r="AX210" s="16" t="s">
        <v>73</v>
      </c>
      <c r="AY210" s="278" t="s">
        <v>141</v>
      </c>
    </row>
    <row r="211" s="16" customFormat="1">
      <c r="A211" s="16"/>
      <c r="B211" s="270"/>
      <c r="C211" s="271"/>
      <c r="D211" s="225" t="s">
        <v>150</v>
      </c>
      <c r="E211" s="272" t="s">
        <v>1</v>
      </c>
      <c r="F211" s="273" t="s">
        <v>2797</v>
      </c>
      <c r="G211" s="271"/>
      <c r="H211" s="272" t="s">
        <v>1</v>
      </c>
      <c r="I211" s="271"/>
      <c r="J211" s="271"/>
      <c r="K211" s="271"/>
      <c r="L211" s="274"/>
      <c r="M211" s="275"/>
      <c r="N211" s="276"/>
      <c r="O211" s="276"/>
      <c r="P211" s="276"/>
      <c r="Q211" s="276"/>
      <c r="R211" s="276"/>
      <c r="S211" s="276"/>
      <c r="T211" s="277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T211" s="278" t="s">
        <v>150</v>
      </c>
      <c r="AU211" s="278" t="s">
        <v>81</v>
      </c>
      <c r="AV211" s="16" t="s">
        <v>81</v>
      </c>
      <c r="AW211" s="16" t="s">
        <v>30</v>
      </c>
      <c r="AX211" s="16" t="s">
        <v>73</v>
      </c>
      <c r="AY211" s="278" t="s">
        <v>141</v>
      </c>
    </row>
    <row r="212" s="16" customFormat="1">
      <c r="A212" s="16"/>
      <c r="B212" s="270"/>
      <c r="C212" s="271"/>
      <c r="D212" s="225" t="s">
        <v>150</v>
      </c>
      <c r="E212" s="272" t="s">
        <v>1</v>
      </c>
      <c r="F212" s="273" t="s">
        <v>2798</v>
      </c>
      <c r="G212" s="271"/>
      <c r="H212" s="272" t="s">
        <v>1</v>
      </c>
      <c r="I212" s="271"/>
      <c r="J212" s="271"/>
      <c r="K212" s="271"/>
      <c r="L212" s="274"/>
      <c r="M212" s="275"/>
      <c r="N212" s="276"/>
      <c r="O212" s="276"/>
      <c r="P212" s="276"/>
      <c r="Q212" s="276"/>
      <c r="R212" s="276"/>
      <c r="S212" s="276"/>
      <c r="T212" s="277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T212" s="278" t="s">
        <v>150</v>
      </c>
      <c r="AU212" s="278" t="s">
        <v>81</v>
      </c>
      <c r="AV212" s="16" t="s">
        <v>81</v>
      </c>
      <c r="AW212" s="16" t="s">
        <v>30</v>
      </c>
      <c r="AX212" s="16" t="s">
        <v>73</v>
      </c>
      <c r="AY212" s="278" t="s">
        <v>141</v>
      </c>
    </row>
    <row r="213" s="16" customFormat="1">
      <c r="A213" s="16"/>
      <c r="B213" s="270"/>
      <c r="C213" s="271"/>
      <c r="D213" s="225" t="s">
        <v>150</v>
      </c>
      <c r="E213" s="272" t="s">
        <v>1</v>
      </c>
      <c r="F213" s="273" t="s">
        <v>2799</v>
      </c>
      <c r="G213" s="271"/>
      <c r="H213" s="272" t="s">
        <v>1</v>
      </c>
      <c r="I213" s="271"/>
      <c r="J213" s="271"/>
      <c r="K213" s="271"/>
      <c r="L213" s="274"/>
      <c r="M213" s="275"/>
      <c r="N213" s="276"/>
      <c r="O213" s="276"/>
      <c r="P213" s="276"/>
      <c r="Q213" s="276"/>
      <c r="R213" s="276"/>
      <c r="S213" s="276"/>
      <c r="T213" s="277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T213" s="278" t="s">
        <v>150</v>
      </c>
      <c r="AU213" s="278" t="s">
        <v>81</v>
      </c>
      <c r="AV213" s="16" t="s">
        <v>81</v>
      </c>
      <c r="AW213" s="16" t="s">
        <v>30</v>
      </c>
      <c r="AX213" s="16" t="s">
        <v>73</v>
      </c>
      <c r="AY213" s="278" t="s">
        <v>141</v>
      </c>
    </row>
    <row r="214" s="16" customFormat="1">
      <c r="A214" s="16"/>
      <c r="B214" s="270"/>
      <c r="C214" s="271"/>
      <c r="D214" s="225" t="s">
        <v>150</v>
      </c>
      <c r="E214" s="272" t="s">
        <v>1</v>
      </c>
      <c r="F214" s="273" t="s">
        <v>2800</v>
      </c>
      <c r="G214" s="271"/>
      <c r="H214" s="272" t="s">
        <v>1</v>
      </c>
      <c r="I214" s="271"/>
      <c r="J214" s="271"/>
      <c r="K214" s="271"/>
      <c r="L214" s="274"/>
      <c r="M214" s="275"/>
      <c r="N214" s="276"/>
      <c r="O214" s="276"/>
      <c r="P214" s="276"/>
      <c r="Q214" s="276"/>
      <c r="R214" s="276"/>
      <c r="S214" s="276"/>
      <c r="T214" s="277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T214" s="278" t="s">
        <v>150</v>
      </c>
      <c r="AU214" s="278" t="s">
        <v>81</v>
      </c>
      <c r="AV214" s="16" t="s">
        <v>81</v>
      </c>
      <c r="AW214" s="16" t="s">
        <v>30</v>
      </c>
      <c r="AX214" s="16" t="s">
        <v>73</v>
      </c>
      <c r="AY214" s="278" t="s">
        <v>141</v>
      </c>
    </row>
    <row r="215" s="16" customFormat="1">
      <c r="A215" s="16"/>
      <c r="B215" s="270"/>
      <c r="C215" s="271"/>
      <c r="D215" s="225" t="s">
        <v>150</v>
      </c>
      <c r="E215" s="272" t="s">
        <v>1</v>
      </c>
      <c r="F215" s="273" t="s">
        <v>2801</v>
      </c>
      <c r="G215" s="271"/>
      <c r="H215" s="272" t="s">
        <v>1</v>
      </c>
      <c r="I215" s="271"/>
      <c r="J215" s="271"/>
      <c r="K215" s="271"/>
      <c r="L215" s="274"/>
      <c r="M215" s="275"/>
      <c r="N215" s="276"/>
      <c r="O215" s="276"/>
      <c r="P215" s="276"/>
      <c r="Q215" s="276"/>
      <c r="R215" s="276"/>
      <c r="S215" s="276"/>
      <c r="T215" s="277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T215" s="278" t="s">
        <v>150</v>
      </c>
      <c r="AU215" s="278" t="s">
        <v>81</v>
      </c>
      <c r="AV215" s="16" t="s">
        <v>81</v>
      </c>
      <c r="AW215" s="16" t="s">
        <v>30</v>
      </c>
      <c r="AX215" s="16" t="s">
        <v>73</v>
      </c>
      <c r="AY215" s="278" t="s">
        <v>141</v>
      </c>
    </row>
    <row r="216" s="13" customFormat="1">
      <c r="A216" s="13"/>
      <c r="B216" s="223"/>
      <c r="C216" s="224"/>
      <c r="D216" s="225" t="s">
        <v>150</v>
      </c>
      <c r="E216" s="226" t="s">
        <v>1</v>
      </c>
      <c r="F216" s="227" t="s">
        <v>81</v>
      </c>
      <c r="G216" s="224"/>
      <c r="H216" s="228">
        <v>1</v>
      </c>
      <c r="I216" s="224"/>
      <c r="J216" s="224"/>
      <c r="K216" s="224"/>
      <c r="L216" s="229"/>
      <c r="M216" s="230"/>
      <c r="N216" s="231"/>
      <c r="O216" s="231"/>
      <c r="P216" s="231"/>
      <c r="Q216" s="231"/>
      <c r="R216" s="231"/>
      <c r="S216" s="231"/>
      <c r="T216" s="232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3" t="s">
        <v>150</v>
      </c>
      <c r="AU216" s="233" t="s">
        <v>81</v>
      </c>
      <c r="AV216" s="13" t="s">
        <v>83</v>
      </c>
      <c r="AW216" s="13" t="s">
        <v>30</v>
      </c>
      <c r="AX216" s="13" t="s">
        <v>81</v>
      </c>
      <c r="AY216" s="233" t="s">
        <v>141</v>
      </c>
    </row>
    <row r="217" s="2" customFormat="1" ht="24.15" customHeight="1">
      <c r="A217" s="33"/>
      <c r="B217" s="34"/>
      <c r="C217" s="244" t="s">
        <v>387</v>
      </c>
      <c r="D217" s="244" t="s">
        <v>154</v>
      </c>
      <c r="E217" s="245" t="s">
        <v>2802</v>
      </c>
      <c r="F217" s="246" t="s">
        <v>2803</v>
      </c>
      <c r="G217" s="247" t="s">
        <v>409</v>
      </c>
      <c r="H217" s="248">
        <v>1</v>
      </c>
      <c r="I217" s="249">
        <v>17250</v>
      </c>
      <c r="J217" s="249">
        <f>ROUND(I217*H217,2)</f>
        <v>17250</v>
      </c>
      <c r="K217" s="246" t="s">
        <v>1</v>
      </c>
      <c r="L217" s="250"/>
      <c r="M217" s="251" t="s">
        <v>1</v>
      </c>
      <c r="N217" s="252" t="s">
        <v>38</v>
      </c>
      <c r="O217" s="219">
        <v>0</v>
      </c>
      <c r="P217" s="219">
        <f>O217*H217</f>
        <v>0</v>
      </c>
      <c r="Q217" s="219">
        <v>0</v>
      </c>
      <c r="R217" s="219">
        <f>Q217*H217</f>
        <v>0</v>
      </c>
      <c r="S217" s="219">
        <v>0</v>
      </c>
      <c r="T217" s="220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221" t="s">
        <v>158</v>
      </c>
      <c r="AT217" s="221" t="s">
        <v>154</v>
      </c>
      <c r="AU217" s="221" t="s">
        <v>81</v>
      </c>
      <c r="AY217" s="18" t="s">
        <v>141</v>
      </c>
      <c r="BE217" s="222">
        <f>IF(N217="základní",J217,0)</f>
        <v>17250</v>
      </c>
      <c r="BF217" s="222">
        <f>IF(N217="snížená",J217,0)</f>
        <v>0</v>
      </c>
      <c r="BG217" s="222">
        <f>IF(N217="zákl. přenesená",J217,0)</f>
        <v>0</v>
      </c>
      <c r="BH217" s="222">
        <f>IF(N217="sníž. přenesená",J217,0)</f>
        <v>0</v>
      </c>
      <c r="BI217" s="222">
        <f>IF(N217="nulová",J217,0)</f>
        <v>0</v>
      </c>
      <c r="BJ217" s="18" t="s">
        <v>81</v>
      </c>
      <c r="BK217" s="222">
        <f>ROUND(I217*H217,2)</f>
        <v>17250</v>
      </c>
      <c r="BL217" s="18" t="s">
        <v>148</v>
      </c>
      <c r="BM217" s="221" t="s">
        <v>537</v>
      </c>
    </row>
    <row r="218" s="16" customFormat="1">
      <c r="A218" s="16"/>
      <c r="B218" s="270"/>
      <c r="C218" s="271"/>
      <c r="D218" s="225" t="s">
        <v>150</v>
      </c>
      <c r="E218" s="272" t="s">
        <v>1</v>
      </c>
      <c r="F218" s="273" t="s">
        <v>2804</v>
      </c>
      <c r="G218" s="271"/>
      <c r="H218" s="272" t="s">
        <v>1</v>
      </c>
      <c r="I218" s="271"/>
      <c r="J218" s="271"/>
      <c r="K218" s="271"/>
      <c r="L218" s="274"/>
      <c r="M218" s="275"/>
      <c r="N218" s="276"/>
      <c r="O218" s="276"/>
      <c r="P218" s="276"/>
      <c r="Q218" s="276"/>
      <c r="R218" s="276"/>
      <c r="S218" s="276"/>
      <c r="T218" s="277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T218" s="278" t="s">
        <v>150</v>
      </c>
      <c r="AU218" s="278" t="s">
        <v>81</v>
      </c>
      <c r="AV218" s="16" t="s">
        <v>81</v>
      </c>
      <c r="AW218" s="16" t="s">
        <v>30</v>
      </c>
      <c r="AX218" s="16" t="s">
        <v>73</v>
      </c>
      <c r="AY218" s="278" t="s">
        <v>141</v>
      </c>
    </row>
    <row r="219" s="16" customFormat="1">
      <c r="A219" s="16"/>
      <c r="B219" s="270"/>
      <c r="C219" s="271"/>
      <c r="D219" s="225" t="s">
        <v>150</v>
      </c>
      <c r="E219" s="272" t="s">
        <v>1</v>
      </c>
      <c r="F219" s="273" t="s">
        <v>2805</v>
      </c>
      <c r="G219" s="271"/>
      <c r="H219" s="272" t="s">
        <v>1</v>
      </c>
      <c r="I219" s="271"/>
      <c r="J219" s="271"/>
      <c r="K219" s="271"/>
      <c r="L219" s="274"/>
      <c r="M219" s="275"/>
      <c r="N219" s="276"/>
      <c r="O219" s="276"/>
      <c r="P219" s="276"/>
      <c r="Q219" s="276"/>
      <c r="R219" s="276"/>
      <c r="S219" s="276"/>
      <c r="T219" s="277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T219" s="278" t="s">
        <v>150</v>
      </c>
      <c r="AU219" s="278" t="s">
        <v>81</v>
      </c>
      <c r="AV219" s="16" t="s">
        <v>81</v>
      </c>
      <c r="AW219" s="16" t="s">
        <v>30</v>
      </c>
      <c r="AX219" s="16" t="s">
        <v>73</v>
      </c>
      <c r="AY219" s="278" t="s">
        <v>141</v>
      </c>
    </row>
    <row r="220" s="16" customFormat="1">
      <c r="A220" s="16"/>
      <c r="B220" s="270"/>
      <c r="C220" s="271"/>
      <c r="D220" s="225" t="s">
        <v>150</v>
      </c>
      <c r="E220" s="272" t="s">
        <v>1</v>
      </c>
      <c r="F220" s="273" t="s">
        <v>2806</v>
      </c>
      <c r="G220" s="271"/>
      <c r="H220" s="272" t="s">
        <v>1</v>
      </c>
      <c r="I220" s="271"/>
      <c r="J220" s="271"/>
      <c r="K220" s="271"/>
      <c r="L220" s="274"/>
      <c r="M220" s="275"/>
      <c r="N220" s="276"/>
      <c r="O220" s="276"/>
      <c r="P220" s="276"/>
      <c r="Q220" s="276"/>
      <c r="R220" s="276"/>
      <c r="S220" s="276"/>
      <c r="T220" s="277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T220" s="278" t="s">
        <v>150</v>
      </c>
      <c r="AU220" s="278" t="s">
        <v>81</v>
      </c>
      <c r="AV220" s="16" t="s">
        <v>81</v>
      </c>
      <c r="AW220" s="16" t="s">
        <v>30</v>
      </c>
      <c r="AX220" s="16" t="s">
        <v>73</v>
      </c>
      <c r="AY220" s="278" t="s">
        <v>141</v>
      </c>
    </row>
    <row r="221" s="16" customFormat="1">
      <c r="A221" s="16"/>
      <c r="B221" s="270"/>
      <c r="C221" s="271"/>
      <c r="D221" s="225" t="s">
        <v>150</v>
      </c>
      <c r="E221" s="272" t="s">
        <v>1</v>
      </c>
      <c r="F221" s="273" t="s">
        <v>2807</v>
      </c>
      <c r="G221" s="271"/>
      <c r="H221" s="272" t="s">
        <v>1</v>
      </c>
      <c r="I221" s="271"/>
      <c r="J221" s="271"/>
      <c r="K221" s="271"/>
      <c r="L221" s="274"/>
      <c r="M221" s="275"/>
      <c r="N221" s="276"/>
      <c r="O221" s="276"/>
      <c r="P221" s="276"/>
      <c r="Q221" s="276"/>
      <c r="R221" s="276"/>
      <c r="S221" s="276"/>
      <c r="T221" s="277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T221" s="278" t="s">
        <v>150</v>
      </c>
      <c r="AU221" s="278" t="s">
        <v>81</v>
      </c>
      <c r="AV221" s="16" t="s">
        <v>81</v>
      </c>
      <c r="AW221" s="16" t="s">
        <v>30</v>
      </c>
      <c r="AX221" s="16" t="s">
        <v>73</v>
      </c>
      <c r="AY221" s="278" t="s">
        <v>141</v>
      </c>
    </row>
    <row r="222" s="16" customFormat="1">
      <c r="A222" s="16"/>
      <c r="B222" s="270"/>
      <c r="C222" s="271"/>
      <c r="D222" s="225" t="s">
        <v>150</v>
      </c>
      <c r="E222" s="272" t="s">
        <v>1</v>
      </c>
      <c r="F222" s="273" t="s">
        <v>2808</v>
      </c>
      <c r="G222" s="271"/>
      <c r="H222" s="272" t="s">
        <v>1</v>
      </c>
      <c r="I222" s="271"/>
      <c r="J222" s="271"/>
      <c r="K222" s="271"/>
      <c r="L222" s="274"/>
      <c r="M222" s="275"/>
      <c r="N222" s="276"/>
      <c r="O222" s="276"/>
      <c r="P222" s="276"/>
      <c r="Q222" s="276"/>
      <c r="R222" s="276"/>
      <c r="S222" s="276"/>
      <c r="T222" s="277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T222" s="278" t="s">
        <v>150</v>
      </c>
      <c r="AU222" s="278" t="s">
        <v>81</v>
      </c>
      <c r="AV222" s="16" t="s">
        <v>81</v>
      </c>
      <c r="AW222" s="16" t="s">
        <v>30</v>
      </c>
      <c r="AX222" s="16" t="s">
        <v>73</v>
      </c>
      <c r="AY222" s="278" t="s">
        <v>141</v>
      </c>
    </row>
    <row r="223" s="16" customFormat="1">
      <c r="A223" s="16"/>
      <c r="B223" s="270"/>
      <c r="C223" s="271"/>
      <c r="D223" s="225" t="s">
        <v>150</v>
      </c>
      <c r="E223" s="272" t="s">
        <v>1</v>
      </c>
      <c r="F223" s="273" t="s">
        <v>2809</v>
      </c>
      <c r="G223" s="271"/>
      <c r="H223" s="272" t="s">
        <v>1</v>
      </c>
      <c r="I223" s="271"/>
      <c r="J223" s="271"/>
      <c r="K223" s="271"/>
      <c r="L223" s="274"/>
      <c r="M223" s="275"/>
      <c r="N223" s="276"/>
      <c r="O223" s="276"/>
      <c r="P223" s="276"/>
      <c r="Q223" s="276"/>
      <c r="R223" s="276"/>
      <c r="S223" s="276"/>
      <c r="T223" s="277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T223" s="278" t="s">
        <v>150</v>
      </c>
      <c r="AU223" s="278" t="s">
        <v>81</v>
      </c>
      <c r="AV223" s="16" t="s">
        <v>81</v>
      </c>
      <c r="AW223" s="16" t="s">
        <v>30</v>
      </c>
      <c r="AX223" s="16" t="s">
        <v>73</v>
      </c>
      <c r="AY223" s="278" t="s">
        <v>141</v>
      </c>
    </row>
    <row r="224" s="13" customFormat="1">
      <c r="A224" s="13"/>
      <c r="B224" s="223"/>
      <c r="C224" s="224"/>
      <c r="D224" s="225" t="s">
        <v>150</v>
      </c>
      <c r="E224" s="226" t="s">
        <v>1</v>
      </c>
      <c r="F224" s="227" t="s">
        <v>81</v>
      </c>
      <c r="G224" s="224"/>
      <c r="H224" s="228">
        <v>1</v>
      </c>
      <c r="I224" s="224"/>
      <c r="J224" s="224"/>
      <c r="K224" s="224"/>
      <c r="L224" s="229"/>
      <c r="M224" s="230"/>
      <c r="N224" s="231"/>
      <c r="O224" s="231"/>
      <c r="P224" s="231"/>
      <c r="Q224" s="231"/>
      <c r="R224" s="231"/>
      <c r="S224" s="231"/>
      <c r="T224" s="232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3" t="s">
        <v>150</v>
      </c>
      <c r="AU224" s="233" t="s">
        <v>81</v>
      </c>
      <c r="AV224" s="13" t="s">
        <v>83</v>
      </c>
      <c r="AW224" s="13" t="s">
        <v>30</v>
      </c>
      <c r="AX224" s="13" t="s">
        <v>81</v>
      </c>
      <c r="AY224" s="233" t="s">
        <v>141</v>
      </c>
    </row>
    <row r="225" s="2" customFormat="1" ht="24.15" customHeight="1">
      <c r="A225" s="33"/>
      <c r="B225" s="34"/>
      <c r="C225" s="244" t="s">
        <v>394</v>
      </c>
      <c r="D225" s="244" t="s">
        <v>154</v>
      </c>
      <c r="E225" s="245" t="s">
        <v>2810</v>
      </c>
      <c r="F225" s="246" t="s">
        <v>2811</v>
      </c>
      <c r="G225" s="247" t="s">
        <v>409</v>
      </c>
      <c r="H225" s="248">
        <v>1</v>
      </c>
      <c r="I225" s="249">
        <v>14375</v>
      </c>
      <c r="J225" s="249">
        <f>ROUND(I225*H225,2)</f>
        <v>14375</v>
      </c>
      <c r="K225" s="246" t="s">
        <v>1</v>
      </c>
      <c r="L225" s="250"/>
      <c r="M225" s="251" t="s">
        <v>1</v>
      </c>
      <c r="N225" s="252" t="s">
        <v>38</v>
      </c>
      <c r="O225" s="219">
        <v>0</v>
      </c>
      <c r="P225" s="219">
        <f>O225*H225</f>
        <v>0</v>
      </c>
      <c r="Q225" s="219">
        <v>0</v>
      </c>
      <c r="R225" s="219">
        <f>Q225*H225</f>
        <v>0</v>
      </c>
      <c r="S225" s="219">
        <v>0</v>
      </c>
      <c r="T225" s="220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221" t="s">
        <v>158</v>
      </c>
      <c r="AT225" s="221" t="s">
        <v>154</v>
      </c>
      <c r="AU225" s="221" t="s">
        <v>81</v>
      </c>
      <c r="AY225" s="18" t="s">
        <v>141</v>
      </c>
      <c r="BE225" s="222">
        <f>IF(N225="základní",J225,0)</f>
        <v>14375</v>
      </c>
      <c r="BF225" s="222">
        <f>IF(N225="snížená",J225,0)</f>
        <v>0</v>
      </c>
      <c r="BG225" s="222">
        <f>IF(N225="zákl. přenesená",J225,0)</f>
        <v>0</v>
      </c>
      <c r="BH225" s="222">
        <f>IF(N225="sníž. přenesená",J225,0)</f>
        <v>0</v>
      </c>
      <c r="BI225" s="222">
        <f>IF(N225="nulová",J225,0)</f>
        <v>0</v>
      </c>
      <c r="BJ225" s="18" t="s">
        <v>81</v>
      </c>
      <c r="BK225" s="222">
        <f>ROUND(I225*H225,2)</f>
        <v>14375</v>
      </c>
      <c r="BL225" s="18" t="s">
        <v>148</v>
      </c>
      <c r="BM225" s="221" t="s">
        <v>546</v>
      </c>
    </row>
    <row r="226" s="2" customFormat="1" ht="16.5" customHeight="1">
      <c r="A226" s="33"/>
      <c r="B226" s="34"/>
      <c r="C226" s="244" t="s">
        <v>398</v>
      </c>
      <c r="D226" s="244" t="s">
        <v>154</v>
      </c>
      <c r="E226" s="245" t="s">
        <v>2812</v>
      </c>
      <c r="F226" s="246" t="s">
        <v>2792</v>
      </c>
      <c r="G226" s="247" t="s">
        <v>409</v>
      </c>
      <c r="H226" s="248">
        <v>1</v>
      </c>
      <c r="I226" s="249">
        <v>40480</v>
      </c>
      <c r="J226" s="249">
        <f>ROUND(I226*H226,2)</f>
        <v>40480</v>
      </c>
      <c r="K226" s="246" t="s">
        <v>1</v>
      </c>
      <c r="L226" s="250"/>
      <c r="M226" s="251" t="s">
        <v>1</v>
      </c>
      <c r="N226" s="252" t="s">
        <v>38</v>
      </c>
      <c r="O226" s="219">
        <v>0</v>
      </c>
      <c r="P226" s="219">
        <f>O226*H226</f>
        <v>0</v>
      </c>
      <c r="Q226" s="219">
        <v>0</v>
      </c>
      <c r="R226" s="219">
        <f>Q226*H226</f>
        <v>0</v>
      </c>
      <c r="S226" s="219">
        <v>0</v>
      </c>
      <c r="T226" s="220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221" t="s">
        <v>158</v>
      </c>
      <c r="AT226" s="221" t="s">
        <v>154</v>
      </c>
      <c r="AU226" s="221" t="s">
        <v>81</v>
      </c>
      <c r="AY226" s="18" t="s">
        <v>141</v>
      </c>
      <c r="BE226" s="222">
        <f>IF(N226="základní",J226,0)</f>
        <v>40480</v>
      </c>
      <c r="BF226" s="222">
        <f>IF(N226="snížená",J226,0)</f>
        <v>0</v>
      </c>
      <c r="BG226" s="222">
        <f>IF(N226="zákl. přenesená",J226,0)</f>
        <v>0</v>
      </c>
      <c r="BH226" s="222">
        <f>IF(N226="sníž. přenesená",J226,0)</f>
        <v>0</v>
      </c>
      <c r="BI226" s="222">
        <f>IF(N226="nulová",J226,0)</f>
        <v>0</v>
      </c>
      <c r="BJ226" s="18" t="s">
        <v>81</v>
      </c>
      <c r="BK226" s="222">
        <f>ROUND(I226*H226,2)</f>
        <v>40480</v>
      </c>
      <c r="BL226" s="18" t="s">
        <v>148</v>
      </c>
      <c r="BM226" s="221" t="s">
        <v>558</v>
      </c>
    </row>
    <row r="227" s="16" customFormat="1">
      <c r="A227" s="16"/>
      <c r="B227" s="270"/>
      <c r="C227" s="271"/>
      <c r="D227" s="225" t="s">
        <v>150</v>
      </c>
      <c r="E227" s="272" t="s">
        <v>1</v>
      </c>
      <c r="F227" s="273" t="s">
        <v>2804</v>
      </c>
      <c r="G227" s="271"/>
      <c r="H227" s="272" t="s">
        <v>1</v>
      </c>
      <c r="I227" s="271"/>
      <c r="J227" s="271"/>
      <c r="K227" s="271"/>
      <c r="L227" s="274"/>
      <c r="M227" s="275"/>
      <c r="N227" s="276"/>
      <c r="O227" s="276"/>
      <c r="P227" s="276"/>
      <c r="Q227" s="276"/>
      <c r="R227" s="276"/>
      <c r="S227" s="276"/>
      <c r="T227" s="277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278" t="s">
        <v>150</v>
      </c>
      <c r="AU227" s="278" t="s">
        <v>81</v>
      </c>
      <c r="AV227" s="16" t="s">
        <v>81</v>
      </c>
      <c r="AW227" s="16" t="s">
        <v>30</v>
      </c>
      <c r="AX227" s="16" t="s">
        <v>73</v>
      </c>
      <c r="AY227" s="278" t="s">
        <v>141</v>
      </c>
    </row>
    <row r="228" s="16" customFormat="1">
      <c r="A228" s="16"/>
      <c r="B228" s="270"/>
      <c r="C228" s="271"/>
      <c r="D228" s="225" t="s">
        <v>150</v>
      </c>
      <c r="E228" s="272" t="s">
        <v>1</v>
      </c>
      <c r="F228" s="273" t="s">
        <v>2805</v>
      </c>
      <c r="G228" s="271"/>
      <c r="H228" s="272" t="s">
        <v>1</v>
      </c>
      <c r="I228" s="271"/>
      <c r="J228" s="271"/>
      <c r="K228" s="271"/>
      <c r="L228" s="274"/>
      <c r="M228" s="275"/>
      <c r="N228" s="276"/>
      <c r="O228" s="276"/>
      <c r="P228" s="276"/>
      <c r="Q228" s="276"/>
      <c r="R228" s="276"/>
      <c r="S228" s="276"/>
      <c r="T228" s="277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78" t="s">
        <v>150</v>
      </c>
      <c r="AU228" s="278" t="s">
        <v>81</v>
      </c>
      <c r="AV228" s="16" t="s">
        <v>81</v>
      </c>
      <c r="AW228" s="16" t="s">
        <v>30</v>
      </c>
      <c r="AX228" s="16" t="s">
        <v>73</v>
      </c>
      <c r="AY228" s="278" t="s">
        <v>141</v>
      </c>
    </row>
    <row r="229" s="16" customFormat="1">
      <c r="A229" s="16"/>
      <c r="B229" s="270"/>
      <c r="C229" s="271"/>
      <c r="D229" s="225" t="s">
        <v>150</v>
      </c>
      <c r="E229" s="272" t="s">
        <v>1</v>
      </c>
      <c r="F229" s="273" t="s">
        <v>2806</v>
      </c>
      <c r="G229" s="271"/>
      <c r="H229" s="272" t="s">
        <v>1</v>
      </c>
      <c r="I229" s="271"/>
      <c r="J229" s="271"/>
      <c r="K229" s="271"/>
      <c r="L229" s="274"/>
      <c r="M229" s="275"/>
      <c r="N229" s="276"/>
      <c r="O229" s="276"/>
      <c r="P229" s="276"/>
      <c r="Q229" s="276"/>
      <c r="R229" s="276"/>
      <c r="S229" s="276"/>
      <c r="T229" s="277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78" t="s">
        <v>150</v>
      </c>
      <c r="AU229" s="278" t="s">
        <v>81</v>
      </c>
      <c r="AV229" s="16" t="s">
        <v>81</v>
      </c>
      <c r="AW229" s="16" t="s">
        <v>30</v>
      </c>
      <c r="AX229" s="16" t="s">
        <v>73</v>
      </c>
      <c r="AY229" s="278" t="s">
        <v>141</v>
      </c>
    </row>
    <row r="230" s="16" customFormat="1">
      <c r="A230" s="16"/>
      <c r="B230" s="270"/>
      <c r="C230" s="271"/>
      <c r="D230" s="225" t="s">
        <v>150</v>
      </c>
      <c r="E230" s="272" t="s">
        <v>1</v>
      </c>
      <c r="F230" s="273" t="s">
        <v>2807</v>
      </c>
      <c r="G230" s="271"/>
      <c r="H230" s="272" t="s">
        <v>1</v>
      </c>
      <c r="I230" s="271"/>
      <c r="J230" s="271"/>
      <c r="K230" s="271"/>
      <c r="L230" s="274"/>
      <c r="M230" s="275"/>
      <c r="N230" s="276"/>
      <c r="O230" s="276"/>
      <c r="P230" s="276"/>
      <c r="Q230" s="276"/>
      <c r="R230" s="276"/>
      <c r="S230" s="276"/>
      <c r="T230" s="277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T230" s="278" t="s">
        <v>150</v>
      </c>
      <c r="AU230" s="278" t="s">
        <v>81</v>
      </c>
      <c r="AV230" s="16" t="s">
        <v>81</v>
      </c>
      <c r="AW230" s="16" t="s">
        <v>30</v>
      </c>
      <c r="AX230" s="16" t="s">
        <v>73</v>
      </c>
      <c r="AY230" s="278" t="s">
        <v>141</v>
      </c>
    </row>
    <row r="231" s="16" customFormat="1">
      <c r="A231" s="16"/>
      <c r="B231" s="270"/>
      <c r="C231" s="271"/>
      <c r="D231" s="225" t="s">
        <v>150</v>
      </c>
      <c r="E231" s="272" t="s">
        <v>1</v>
      </c>
      <c r="F231" s="273" t="s">
        <v>2808</v>
      </c>
      <c r="G231" s="271"/>
      <c r="H231" s="272" t="s">
        <v>1</v>
      </c>
      <c r="I231" s="271"/>
      <c r="J231" s="271"/>
      <c r="K231" s="271"/>
      <c r="L231" s="274"/>
      <c r="M231" s="275"/>
      <c r="N231" s="276"/>
      <c r="O231" s="276"/>
      <c r="P231" s="276"/>
      <c r="Q231" s="276"/>
      <c r="R231" s="276"/>
      <c r="S231" s="276"/>
      <c r="T231" s="277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T231" s="278" t="s">
        <v>150</v>
      </c>
      <c r="AU231" s="278" t="s">
        <v>81</v>
      </c>
      <c r="AV231" s="16" t="s">
        <v>81</v>
      </c>
      <c r="AW231" s="16" t="s">
        <v>30</v>
      </c>
      <c r="AX231" s="16" t="s">
        <v>73</v>
      </c>
      <c r="AY231" s="278" t="s">
        <v>141</v>
      </c>
    </row>
    <row r="232" s="16" customFormat="1">
      <c r="A232" s="16"/>
      <c r="B232" s="270"/>
      <c r="C232" s="271"/>
      <c r="D232" s="225" t="s">
        <v>150</v>
      </c>
      <c r="E232" s="272" t="s">
        <v>1</v>
      </c>
      <c r="F232" s="273" t="s">
        <v>2813</v>
      </c>
      <c r="G232" s="271"/>
      <c r="H232" s="272" t="s">
        <v>1</v>
      </c>
      <c r="I232" s="271"/>
      <c r="J232" s="271"/>
      <c r="K232" s="271"/>
      <c r="L232" s="274"/>
      <c r="M232" s="275"/>
      <c r="N232" s="276"/>
      <c r="O232" s="276"/>
      <c r="P232" s="276"/>
      <c r="Q232" s="276"/>
      <c r="R232" s="276"/>
      <c r="S232" s="276"/>
      <c r="T232" s="277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T232" s="278" t="s">
        <v>150</v>
      </c>
      <c r="AU232" s="278" t="s">
        <v>81</v>
      </c>
      <c r="AV232" s="16" t="s">
        <v>81</v>
      </c>
      <c r="AW232" s="16" t="s">
        <v>30</v>
      </c>
      <c r="AX232" s="16" t="s">
        <v>73</v>
      </c>
      <c r="AY232" s="278" t="s">
        <v>141</v>
      </c>
    </row>
    <row r="233" s="13" customFormat="1">
      <c r="A233" s="13"/>
      <c r="B233" s="223"/>
      <c r="C233" s="224"/>
      <c r="D233" s="225" t="s">
        <v>150</v>
      </c>
      <c r="E233" s="226" t="s">
        <v>1</v>
      </c>
      <c r="F233" s="227" t="s">
        <v>81</v>
      </c>
      <c r="G233" s="224"/>
      <c r="H233" s="228">
        <v>1</v>
      </c>
      <c r="I233" s="224"/>
      <c r="J233" s="224"/>
      <c r="K233" s="224"/>
      <c r="L233" s="229"/>
      <c r="M233" s="230"/>
      <c r="N233" s="231"/>
      <c r="O233" s="231"/>
      <c r="P233" s="231"/>
      <c r="Q233" s="231"/>
      <c r="R233" s="231"/>
      <c r="S233" s="231"/>
      <c r="T233" s="232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3" t="s">
        <v>150</v>
      </c>
      <c r="AU233" s="233" t="s">
        <v>81</v>
      </c>
      <c r="AV233" s="13" t="s">
        <v>83</v>
      </c>
      <c r="AW233" s="13" t="s">
        <v>30</v>
      </c>
      <c r="AX233" s="13" t="s">
        <v>81</v>
      </c>
      <c r="AY233" s="233" t="s">
        <v>141</v>
      </c>
    </row>
    <row r="234" s="2" customFormat="1" ht="24.15" customHeight="1">
      <c r="A234" s="33"/>
      <c r="B234" s="34"/>
      <c r="C234" s="244" t="s">
        <v>402</v>
      </c>
      <c r="D234" s="244" t="s">
        <v>154</v>
      </c>
      <c r="E234" s="245" t="s">
        <v>2814</v>
      </c>
      <c r="F234" s="246" t="s">
        <v>2803</v>
      </c>
      <c r="G234" s="247" t="s">
        <v>409</v>
      </c>
      <c r="H234" s="248">
        <v>1</v>
      </c>
      <c r="I234" s="249">
        <v>17250</v>
      </c>
      <c r="J234" s="249">
        <f>ROUND(I234*H234,2)</f>
        <v>17250</v>
      </c>
      <c r="K234" s="246" t="s">
        <v>1</v>
      </c>
      <c r="L234" s="250"/>
      <c r="M234" s="251" t="s">
        <v>1</v>
      </c>
      <c r="N234" s="252" t="s">
        <v>38</v>
      </c>
      <c r="O234" s="219">
        <v>0</v>
      </c>
      <c r="P234" s="219">
        <f>O234*H234</f>
        <v>0</v>
      </c>
      <c r="Q234" s="219">
        <v>0</v>
      </c>
      <c r="R234" s="219">
        <f>Q234*H234</f>
        <v>0</v>
      </c>
      <c r="S234" s="219">
        <v>0</v>
      </c>
      <c r="T234" s="220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221" t="s">
        <v>158</v>
      </c>
      <c r="AT234" s="221" t="s">
        <v>154</v>
      </c>
      <c r="AU234" s="221" t="s">
        <v>81</v>
      </c>
      <c r="AY234" s="18" t="s">
        <v>141</v>
      </c>
      <c r="BE234" s="222">
        <f>IF(N234="základní",J234,0)</f>
        <v>17250</v>
      </c>
      <c r="BF234" s="222">
        <f>IF(N234="snížená",J234,0)</f>
        <v>0</v>
      </c>
      <c r="BG234" s="222">
        <f>IF(N234="zákl. přenesená",J234,0)</f>
        <v>0</v>
      </c>
      <c r="BH234" s="222">
        <f>IF(N234="sníž. přenesená",J234,0)</f>
        <v>0</v>
      </c>
      <c r="BI234" s="222">
        <f>IF(N234="nulová",J234,0)</f>
        <v>0</v>
      </c>
      <c r="BJ234" s="18" t="s">
        <v>81</v>
      </c>
      <c r="BK234" s="222">
        <f>ROUND(I234*H234,2)</f>
        <v>17250</v>
      </c>
      <c r="BL234" s="18" t="s">
        <v>148</v>
      </c>
      <c r="BM234" s="221" t="s">
        <v>570</v>
      </c>
    </row>
    <row r="235" s="16" customFormat="1">
      <c r="A235" s="16"/>
      <c r="B235" s="270"/>
      <c r="C235" s="271"/>
      <c r="D235" s="225" t="s">
        <v>150</v>
      </c>
      <c r="E235" s="272" t="s">
        <v>1</v>
      </c>
      <c r="F235" s="273" t="s">
        <v>2804</v>
      </c>
      <c r="G235" s="271"/>
      <c r="H235" s="272" t="s">
        <v>1</v>
      </c>
      <c r="I235" s="271"/>
      <c r="J235" s="271"/>
      <c r="K235" s="271"/>
      <c r="L235" s="274"/>
      <c r="M235" s="275"/>
      <c r="N235" s="276"/>
      <c r="O235" s="276"/>
      <c r="P235" s="276"/>
      <c r="Q235" s="276"/>
      <c r="R235" s="276"/>
      <c r="S235" s="276"/>
      <c r="T235" s="277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T235" s="278" t="s">
        <v>150</v>
      </c>
      <c r="AU235" s="278" t="s">
        <v>81</v>
      </c>
      <c r="AV235" s="16" t="s">
        <v>81</v>
      </c>
      <c r="AW235" s="16" t="s">
        <v>30</v>
      </c>
      <c r="AX235" s="16" t="s">
        <v>73</v>
      </c>
      <c r="AY235" s="278" t="s">
        <v>141</v>
      </c>
    </row>
    <row r="236" s="16" customFormat="1">
      <c r="A236" s="16"/>
      <c r="B236" s="270"/>
      <c r="C236" s="271"/>
      <c r="D236" s="225" t="s">
        <v>150</v>
      </c>
      <c r="E236" s="272" t="s">
        <v>1</v>
      </c>
      <c r="F236" s="273" t="s">
        <v>2805</v>
      </c>
      <c r="G236" s="271"/>
      <c r="H236" s="272" t="s">
        <v>1</v>
      </c>
      <c r="I236" s="271"/>
      <c r="J236" s="271"/>
      <c r="K236" s="271"/>
      <c r="L236" s="274"/>
      <c r="M236" s="275"/>
      <c r="N236" s="276"/>
      <c r="O236" s="276"/>
      <c r="P236" s="276"/>
      <c r="Q236" s="276"/>
      <c r="R236" s="276"/>
      <c r="S236" s="276"/>
      <c r="T236" s="277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T236" s="278" t="s">
        <v>150</v>
      </c>
      <c r="AU236" s="278" t="s">
        <v>81</v>
      </c>
      <c r="AV236" s="16" t="s">
        <v>81</v>
      </c>
      <c r="AW236" s="16" t="s">
        <v>30</v>
      </c>
      <c r="AX236" s="16" t="s">
        <v>73</v>
      </c>
      <c r="AY236" s="278" t="s">
        <v>141</v>
      </c>
    </row>
    <row r="237" s="16" customFormat="1">
      <c r="A237" s="16"/>
      <c r="B237" s="270"/>
      <c r="C237" s="271"/>
      <c r="D237" s="225" t="s">
        <v>150</v>
      </c>
      <c r="E237" s="272" t="s">
        <v>1</v>
      </c>
      <c r="F237" s="273" t="s">
        <v>2806</v>
      </c>
      <c r="G237" s="271"/>
      <c r="H237" s="272" t="s">
        <v>1</v>
      </c>
      <c r="I237" s="271"/>
      <c r="J237" s="271"/>
      <c r="K237" s="271"/>
      <c r="L237" s="274"/>
      <c r="M237" s="275"/>
      <c r="N237" s="276"/>
      <c r="O237" s="276"/>
      <c r="P237" s="276"/>
      <c r="Q237" s="276"/>
      <c r="R237" s="276"/>
      <c r="S237" s="276"/>
      <c r="T237" s="277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T237" s="278" t="s">
        <v>150</v>
      </c>
      <c r="AU237" s="278" t="s">
        <v>81</v>
      </c>
      <c r="AV237" s="16" t="s">
        <v>81</v>
      </c>
      <c r="AW237" s="16" t="s">
        <v>30</v>
      </c>
      <c r="AX237" s="16" t="s">
        <v>73</v>
      </c>
      <c r="AY237" s="278" t="s">
        <v>141</v>
      </c>
    </row>
    <row r="238" s="16" customFormat="1">
      <c r="A238" s="16"/>
      <c r="B238" s="270"/>
      <c r="C238" s="271"/>
      <c r="D238" s="225" t="s">
        <v>150</v>
      </c>
      <c r="E238" s="272" t="s">
        <v>1</v>
      </c>
      <c r="F238" s="273" t="s">
        <v>2807</v>
      </c>
      <c r="G238" s="271"/>
      <c r="H238" s="272" t="s">
        <v>1</v>
      </c>
      <c r="I238" s="271"/>
      <c r="J238" s="271"/>
      <c r="K238" s="271"/>
      <c r="L238" s="274"/>
      <c r="M238" s="275"/>
      <c r="N238" s="276"/>
      <c r="O238" s="276"/>
      <c r="P238" s="276"/>
      <c r="Q238" s="276"/>
      <c r="R238" s="276"/>
      <c r="S238" s="276"/>
      <c r="T238" s="277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T238" s="278" t="s">
        <v>150</v>
      </c>
      <c r="AU238" s="278" t="s">
        <v>81</v>
      </c>
      <c r="AV238" s="16" t="s">
        <v>81</v>
      </c>
      <c r="AW238" s="16" t="s">
        <v>30</v>
      </c>
      <c r="AX238" s="16" t="s">
        <v>73</v>
      </c>
      <c r="AY238" s="278" t="s">
        <v>141</v>
      </c>
    </row>
    <row r="239" s="16" customFormat="1">
      <c r="A239" s="16"/>
      <c r="B239" s="270"/>
      <c r="C239" s="271"/>
      <c r="D239" s="225" t="s">
        <v>150</v>
      </c>
      <c r="E239" s="272" t="s">
        <v>1</v>
      </c>
      <c r="F239" s="273" t="s">
        <v>2808</v>
      </c>
      <c r="G239" s="271"/>
      <c r="H239" s="272" t="s">
        <v>1</v>
      </c>
      <c r="I239" s="271"/>
      <c r="J239" s="271"/>
      <c r="K239" s="271"/>
      <c r="L239" s="274"/>
      <c r="M239" s="275"/>
      <c r="N239" s="276"/>
      <c r="O239" s="276"/>
      <c r="P239" s="276"/>
      <c r="Q239" s="276"/>
      <c r="R239" s="276"/>
      <c r="S239" s="276"/>
      <c r="T239" s="277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T239" s="278" t="s">
        <v>150</v>
      </c>
      <c r="AU239" s="278" t="s">
        <v>81</v>
      </c>
      <c r="AV239" s="16" t="s">
        <v>81</v>
      </c>
      <c r="AW239" s="16" t="s">
        <v>30</v>
      </c>
      <c r="AX239" s="16" t="s">
        <v>73</v>
      </c>
      <c r="AY239" s="278" t="s">
        <v>141</v>
      </c>
    </row>
    <row r="240" s="16" customFormat="1">
      <c r="A240" s="16"/>
      <c r="B240" s="270"/>
      <c r="C240" s="271"/>
      <c r="D240" s="225" t="s">
        <v>150</v>
      </c>
      <c r="E240" s="272" t="s">
        <v>1</v>
      </c>
      <c r="F240" s="273" t="s">
        <v>2815</v>
      </c>
      <c r="G240" s="271"/>
      <c r="H240" s="272" t="s">
        <v>1</v>
      </c>
      <c r="I240" s="271"/>
      <c r="J240" s="271"/>
      <c r="K240" s="271"/>
      <c r="L240" s="274"/>
      <c r="M240" s="275"/>
      <c r="N240" s="276"/>
      <c r="O240" s="276"/>
      <c r="P240" s="276"/>
      <c r="Q240" s="276"/>
      <c r="R240" s="276"/>
      <c r="S240" s="276"/>
      <c r="T240" s="277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T240" s="278" t="s">
        <v>150</v>
      </c>
      <c r="AU240" s="278" t="s">
        <v>81</v>
      </c>
      <c r="AV240" s="16" t="s">
        <v>81</v>
      </c>
      <c r="AW240" s="16" t="s">
        <v>30</v>
      </c>
      <c r="AX240" s="16" t="s">
        <v>73</v>
      </c>
      <c r="AY240" s="278" t="s">
        <v>141</v>
      </c>
    </row>
    <row r="241" s="13" customFormat="1">
      <c r="A241" s="13"/>
      <c r="B241" s="223"/>
      <c r="C241" s="224"/>
      <c r="D241" s="225" t="s">
        <v>150</v>
      </c>
      <c r="E241" s="226" t="s">
        <v>1</v>
      </c>
      <c r="F241" s="227" t="s">
        <v>81</v>
      </c>
      <c r="G241" s="224"/>
      <c r="H241" s="228">
        <v>1</v>
      </c>
      <c r="I241" s="224"/>
      <c r="J241" s="224"/>
      <c r="K241" s="224"/>
      <c r="L241" s="229"/>
      <c r="M241" s="230"/>
      <c r="N241" s="231"/>
      <c r="O241" s="231"/>
      <c r="P241" s="231"/>
      <c r="Q241" s="231"/>
      <c r="R241" s="231"/>
      <c r="S241" s="231"/>
      <c r="T241" s="232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3" t="s">
        <v>150</v>
      </c>
      <c r="AU241" s="233" t="s">
        <v>81</v>
      </c>
      <c r="AV241" s="13" t="s">
        <v>83</v>
      </c>
      <c r="AW241" s="13" t="s">
        <v>30</v>
      </c>
      <c r="AX241" s="13" t="s">
        <v>81</v>
      </c>
      <c r="AY241" s="233" t="s">
        <v>141</v>
      </c>
    </row>
    <row r="242" s="2" customFormat="1" ht="24.15" customHeight="1">
      <c r="A242" s="33"/>
      <c r="B242" s="34"/>
      <c r="C242" s="244" t="s">
        <v>406</v>
      </c>
      <c r="D242" s="244" t="s">
        <v>154</v>
      </c>
      <c r="E242" s="245" t="s">
        <v>2810</v>
      </c>
      <c r="F242" s="246" t="s">
        <v>2811</v>
      </c>
      <c r="G242" s="247" t="s">
        <v>409</v>
      </c>
      <c r="H242" s="248">
        <v>1</v>
      </c>
      <c r="I242" s="249">
        <v>14375</v>
      </c>
      <c r="J242" s="249">
        <f>ROUND(I242*H242,2)</f>
        <v>14375</v>
      </c>
      <c r="K242" s="246" t="s">
        <v>1</v>
      </c>
      <c r="L242" s="250"/>
      <c r="M242" s="251" t="s">
        <v>1</v>
      </c>
      <c r="N242" s="252" t="s">
        <v>38</v>
      </c>
      <c r="O242" s="219">
        <v>0</v>
      </c>
      <c r="P242" s="219">
        <f>O242*H242</f>
        <v>0</v>
      </c>
      <c r="Q242" s="219">
        <v>0</v>
      </c>
      <c r="R242" s="219">
        <f>Q242*H242</f>
        <v>0</v>
      </c>
      <c r="S242" s="219">
        <v>0</v>
      </c>
      <c r="T242" s="220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221" t="s">
        <v>158</v>
      </c>
      <c r="AT242" s="221" t="s">
        <v>154</v>
      </c>
      <c r="AU242" s="221" t="s">
        <v>81</v>
      </c>
      <c r="AY242" s="18" t="s">
        <v>141</v>
      </c>
      <c r="BE242" s="222">
        <f>IF(N242="základní",J242,0)</f>
        <v>14375</v>
      </c>
      <c r="BF242" s="222">
        <f>IF(N242="snížená",J242,0)</f>
        <v>0</v>
      </c>
      <c r="BG242" s="222">
        <f>IF(N242="zákl. přenesená",J242,0)</f>
        <v>0</v>
      </c>
      <c r="BH242" s="222">
        <f>IF(N242="sníž. přenesená",J242,0)</f>
        <v>0</v>
      </c>
      <c r="BI242" s="222">
        <f>IF(N242="nulová",J242,0)</f>
        <v>0</v>
      </c>
      <c r="BJ242" s="18" t="s">
        <v>81</v>
      </c>
      <c r="BK242" s="222">
        <f>ROUND(I242*H242,2)</f>
        <v>14375</v>
      </c>
      <c r="BL242" s="18" t="s">
        <v>148</v>
      </c>
      <c r="BM242" s="221" t="s">
        <v>581</v>
      </c>
    </row>
    <row r="243" s="2" customFormat="1" ht="37.8" customHeight="1">
      <c r="A243" s="33"/>
      <c r="B243" s="34"/>
      <c r="C243" s="244" t="s">
        <v>411</v>
      </c>
      <c r="D243" s="244" t="s">
        <v>154</v>
      </c>
      <c r="E243" s="245" t="s">
        <v>2816</v>
      </c>
      <c r="F243" s="246" t="s">
        <v>2817</v>
      </c>
      <c r="G243" s="247" t="s">
        <v>409</v>
      </c>
      <c r="H243" s="248">
        <v>2</v>
      </c>
      <c r="I243" s="249">
        <v>1725</v>
      </c>
      <c r="J243" s="249">
        <f>ROUND(I243*H243,2)</f>
        <v>3450</v>
      </c>
      <c r="K243" s="246" t="s">
        <v>1</v>
      </c>
      <c r="L243" s="250"/>
      <c r="M243" s="251" t="s">
        <v>1</v>
      </c>
      <c r="N243" s="252" t="s">
        <v>38</v>
      </c>
      <c r="O243" s="219">
        <v>0</v>
      </c>
      <c r="P243" s="219">
        <f>O243*H243</f>
        <v>0</v>
      </c>
      <c r="Q243" s="219">
        <v>0</v>
      </c>
      <c r="R243" s="219">
        <f>Q243*H243</f>
        <v>0</v>
      </c>
      <c r="S243" s="219">
        <v>0</v>
      </c>
      <c r="T243" s="220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221" t="s">
        <v>158</v>
      </c>
      <c r="AT243" s="221" t="s">
        <v>154</v>
      </c>
      <c r="AU243" s="221" t="s">
        <v>81</v>
      </c>
      <c r="AY243" s="18" t="s">
        <v>141</v>
      </c>
      <c r="BE243" s="222">
        <f>IF(N243="základní",J243,0)</f>
        <v>3450</v>
      </c>
      <c r="BF243" s="222">
        <f>IF(N243="snížená",J243,0)</f>
        <v>0</v>
      </c>
      <c r="BG243" s="222">
        <f>IF(N243="zákl. přenesená",J243,0)</f>
        <v>0</v>
      </c>
      <c r="BH243" s="222">
        <f>IF(N243="sníž. přenesená",J243,0)</f>
        <v>0</v>
      </c>
      <c r="BI243" s="222">
        <f>IF(N243="nulová",J243,0)</f>
        <v>0</v>
      </c>
      <c r="BJ243" s="18" t="s">
        <v>81</v>
      </c>
      <c r="BK243" s="222">
        <f>ROUND(I243*H243,2)</f>
        <v>3450</v>
      </c>
      <c r="BL243" s="18" t="s">
        <v>148</v>
      </c>
      <c r="BM243" s="221" t="s">
        <v>590</v>
      </c>
    </row>
    <row r="244" s="2" customFormat="1" ht="24.15" customHeight="1">
      <c r="A244" s="33"/>
      <c r="B244" s="34"/>
      <c r="C244" s="244" t="s">
        <v>417</v>
      </c>
      <c r="D244" s="244" t="s">
        <v>154</v>
      </c>
      <c r="E244" s="245" t="s">
        <v>2818</v>
      </c>
      <c r="F244" s="246" t="s">
        <v>2819</v>
      </c>
      <c r="G244" s="247" t="s">
        <v>2749</v>
      </c>
      <c r="H244" s="248">
        <v>60</v>
      </c>
      <c r="I244" s="249">
        <v>362.25</v>
      </c>
      <c r="J244" s="249">
        <f>ROUND(I244*H244,2)</f>
        <v>21735</v>
      </c>
      <c r="K244" s="246" t="s">
        <v>1</v>
      </c>
      <c r="L244" s="250"/>
      <c r="M244" s="251" t="s">
        <v>1</v>
      </c>
      <c r="N244" s="252" t="s">
        <v>38</v>
      </c>
      <c r="O244" s="219">
        <v>0</v>
      </c>
      <c r="P244" s="219">
        <f>O244*H244</f>
        <v>0</v>
      </c>
      <c r="Q244" s="219">
        <v>0</v>
      </c>
      <c r="R244" s="219">
        <f>Q244*H244</f>
        <v>0</v>
      </c>
      <c r="S244" s="219">
        <v>0</v>
      </c>
      <c r="T244" s="220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221" t="s">
        <v>158</v>
      </c>
      <c r="AT244" s="221" t="s">
        <v>154</v>
      </c>
      <c r="AU244" s="221" t="s">
        <v>81</v>
      </c>
      <c r="AY244" s="18" t="s">
        <v>141</v>
      </c>
      <c r="BE244" s="222">
        <f>IF(N244="základní",J244,0)</f>
        <v>21735</v>
      </c>
      <c r="BF244" s="222">
        <f>IF(N244="snížená",J244,0)</f>
        <v>0</v>
      </c>
      <c r="BG244" s="222">
        <f>IF(N244="zákl. přenesená",J244,0)</f>
        <v>0</v>
      </c>
      <c r="BH244" s="222">
        <f>IF(N244="sníž. přenesená",J244,0)</f>
        <v>0</v>
      </c>
      <c r="BI244" s="222">
        <f>IF(N244="nulová",J244,0)</f>
        <v>0</v>
      </c>
      <c r="BJ244" s="18" t="s">
        <v>81</v>
      </c>
      <c r="BK244" s="222">
        <f>ROUND(I244*H244,2)</f>
        <v>21735</v>
      </c>
      <c r="BL244" s="18" t="s">
        <v>148</v>
      </c>
      <c r="BM244" s="221" t="s">
        <v>602</v>
      </c>
    </row>
    <row r="245" s="2" customFormat="1" ht="24.15" customHeight="1">
      <c r="A245" s="33"/>
      <c r="B245" s="34"/>
      <c r="C245" s="244" t="s">
        <v>425</v>
      </c>
      <c r="D245" s="244" t="s">
        <v>154</v>
      </c>
      <c r="E245" s="245" t="s">
        <v>2820</v>
      </c>
      <c r="F245" s="246" t="s">
        <v>2821</v>
      </c>
      <c r="G245" s="247" t="s">
        <v>2749</v>
      </c>
      <c r="H245" s="248">
        <v>60</v>
      </c>
      <c r="I245" s="249">
        <v>89.700000000000003</v>
      </c>
      <c r="J245" s="249">
        <f>ROUND(I245*H245,2)</f>
        <v>5382</v>
      </c>
      <c r="K245" s="246" t="s">
        <v>1</v>
      </c>
      <c r="L245" s="250"/>
      <c r="M245" s="251" t="s">
        <v>1</v>
      </c>
      <c r="N245" s="252" t="s">
        <v>38</v>
      </c>
      <c r="O245" s="219">
        <v>0</v>
      </c>
      <c r="P245" s="219">
        <f>O245*H245</f>
        <v>0</v>
      </c>
      <c r="Q245" s="219">
        <v>0</v>
      </c>
      <c r="R245" s="219">
        <f>Q245*H245</f>
        <v>0</v>
      </c>
      <c r="S245" s="219">
        <v>0</v>
      </c>
      <c r="T245" s="220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221" t="s">
        <v>158</v>
      </c>
      <c r="AT245" s="221" t="s">
        <v>154</v>
      </c>
      <c r="AU245" s="221" t="s">
        <v>81</v>
      </c>
      <c r="AY245" s="18" t="s">
        <v>141</v>
      </c>
      <c r="BE245" s="222">
        <f>IF(N245="základní",J245,0)</f>
        <v>5382</v>
      </c>
      <c r="BF245" s="222">
        <f>IF(N245="snížená",J245,0)</f>
        <v>0</v>
      </c>
      <c r="BG245" s="222">
        <f>IF(N245="zákl. přenesená",J245,0)</f>
        <v>0</v>
      </c>
      <c r="BH245" s="222">
        <f>IF(N245="sníž. přenesená",J245,0)</f>
        <v>0</v>
      </c>
      <c r="BI245" s="222">
        <f>IF(N245="nulová",J245,0)</f>
        <v>0</v>
      </c>
      <c r="BJ245" s="18" t="s">
        <v>81</v>
      </c>
      <c r="BK245" s="222">
        <f>ROUND(I245*H245,2)</f>
        <v>5382</v>
      </c>
      <c r="BL245" s="18" t="s">
        <v>148</v>
      </c>
      <c r="BM245" s="221" t="s">
        <v>611</v>
      </c>
    </row>
    <row r="246" s="2" customFormat="1" ht="24.15" customHeight="1">
      <c r="A246" s="33"/>
      <c r="B246" s="34"/>
      <c r="C246" s="244" t="s">
        <v>429</v>
      </c>
      <c r="D246" s="244" t="s">
        <v>154</v>
      </c>
      <c r="E246" s="245" t="s">
        <v>2822</v>
      </c>
      <c r="F246" s="246" t="s">
        <v>2823</v>
      </c>
      <c r="G246" s="247" t="s">
        <v>2749</v>
      </c>
      <c r="H246" s="248">
        <v>10</v>
      </c>
      <c r="I246" s="249">
        <v>132.25</v>
      </c>
      <c r="J246" s="249">
        <f>ROUND(I246*H246,2)</f>
        <v>1322.5</v>
      </c>
      <c r="K246" s="246" t="s">
        <v>1</v>
      </c>
      <c r="L246" s="250"/>
      <c r="M246" s="251" t="s">
        <v>1</v>
      </c>
      <c r="N246" s="252" t="s">
        <v>38</v>
      </c>
      <c r="O246" s="219">
        <v>0</v>
      </c>
      <c r="P246" s="219">
        <f>O246*H246</f>
        <v>0</v>
      </c>
      <c r="Q246" s="219">
        <v>0</v>
      </c>
      <c r="R246" s="219">
        <f>Q246*H246</f>
        <v>0</v>
      </c>
      <c r="S246" s="219">
        <v>0</v>
      </c>
      <c r="T246" s="220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221" t="s">
        <v>158</v>
      </c>
      <c r="AT246" s="221" t="s">
        <v>154</v>
      </c>
      <c r="AU246" s="221" t="s">
        <v>81</v>
      </c>
      <c r="AY246" s="18" t="s">
        <v>141</v>
      </c>
      <c r="BE246" s="222">
        <f>IF(N246="základní",J246,0)</f>
        <v>1322.5</v>
      </c>
      <c r="BF246" s="222">
        <f>IF(N246="snížená",J246,0)</f>
        <v>0</v>
      </c>
      <c r="BG246" s="222">
        <f>IF(N246="zákl. přenesená",J246,0)</f>
        <v>0</v>
      </c>
      <c r="BH246" s="222">
        <f>IF(N246="sníž. přenesená",J246,0)</f>
        <v>0</v>
      </c>
      <c r="BI246" s="222">
        <f>IF(N246="nulová",J246,0)</f>
        <v>0</v>
      </c>
      <c r="BJ246" s="18" t="s">
        <v>81</v>
      </c>
      <c r="BK246" s="222">
        <f>ROUND(I246*H246,2)</f>
        <v>1322.5</v>
      </c>
      <c r="BL246" s="18" t="s">
        <v>148</v>
      </c>
      <c r="BM246" s="221" t="s">
        <v>622</v>
      </c>
    </row>
    <row r="247" s="2" customFormat="1" ht="24.15" customHeight="1">
      <c r="A247" s="33"/>
      <c r="B247" s="34"/>
      <c r="C247" s="244" t="s">
        <v>433</v>
      </c>
      <c r="D247" s="244" t="s">
        <v>154</v>
      </c>
      <c r="E247" s="245" t="s">
        <v>2824</v>
      </c>
      <c r="F247" s="246" t="s">
        <v>2825</v>
      </c>
      <c r="G247" s="247" t="s">
        <v>2749</v>
      </c>
      <c r="H247" s="248">
        <v>12</v>
      </c>
      <c r="I247" s="249">
        <v>483</v>
      </c>
      <c r="J247" s="249">
        <f>ROUND(I247*H247,2)</f>
        <v>5796</v>
      </c>
      <c r="K247" s="246" t="s">
        <v>1</v>
      </c>
      <c r="L247" s="250"/>
      <c r="M247" s="251" t="s">
        <v>1</v>
      </c>
      <c r="N247" s="252" t="s">
        <v>38</v>
      </c>
      <c r="O247" s="219">
        <v>0</v>
      </c>
      <c r="P247" s="219">
        <f>O247*H247</f>
        <v>0</v>
      </c>
      <c r="Q247" s="219">
        <v>0</v>
      </c>
      <c r="R247" s="219">
        <f>Q247*H247</f>
        <v>0</v>
      </c>
      <c r="S247" s="219">
        <v>0</v>
      </c>
      <c r="T247" s="220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221" t="s">
        <v>158</v>
      </c>
      <c r="AT247" s="221" t="s">
        <v>154</v>
      </c>
      <c r="AU247" s="221" t="s">
        <v>81</v>
      </c>
      <c r="AY247" s="18" t="s">
        <v>141</v>
      </c>
      <c r="BE247" s="222">
        <f>IF(N247="základní",J247,0)</f>
        <v>5796</v>
      </c>
      <c r="BF247" s="222">
        <f>IF(N247="snížená",J247,0)</f>
        <v>0</v>
      </c>
      <c r="BG247" s="222">
        <f>IF(N247="zákl. přenesená",J247,0)</f>
        <v>0</v>
      </c>
      <c r="BH247" s="222">
        <f>IF(N247="sníž. přenesená",J247,0)</f>
        <v>0</v>
      </c>
      <c r="BI247" s="222">
        <f>IF(N247="nulová",J247,0)</f>
        <v>0</v>
      </c>
      <c r="BJ247" s="18" t="s">
        <v>81</v>
      </c>
      <c r="BK247" s="222">
        <f>ROUND(I247*H247,2)</f>
        <v>5796</v>
      </c>
      <c r="BL247" s="18" t="s">
        <v>148</v>
      </c>
      <c r="BM247" s="221" t="s">
        <v>635</v>
      </c>
    </row>
    <row r="248" s="2" customFormat="1" ht="16.5" customHeight="1">
      <c r="A248" s="33"/>
      <c r="B248" s="34"/>
      <c r="C248" s="244" t="s">
        <v>437</v>
      </c>
      <c r="D248" s="244" t="s">
        <v>154</v>
      </c>
      <c r="E248" s="245" t="s">
        <v>2826</v>
      </c>
      <c r="F248" s="246" t="s">
        <v>2827</v>
      </c>
      <c r="G248" s="247" t="s">
        <v>978</v>
      </c>
      <c r="H248" s="248">
        <v>30</v>
      </c>
      <c r="I248" s="249">
        <v>143.75</v>
      </c>
      <c r="J248" s="249">
        <f>ROUND(I248*H248,2)</f>
        <v>4312.5</v>
      </c>
      <c r="K248" s="246" t="s">
        <v>1</v>
      </c>
      <c r="L248" s="250"/>
      <c r="M248" s="251" t="s">
        <v>1</v>
      </c>
      <c r="N248" s="252" t="s">
        <v>38</v>
      </c>
      <c r="O248" s="219">
        <v>0</v>
      </c>
      <c r="P248" s="219">
        <f>O248*H248</f>
        <v>0</v>
      </c>
      <c r="Q248" s="219">
        <v>0</v>
      </c>
      <c r="R248" s="219">
        <f>Q248*H248</f>
        <v>0</v>
      </c>
      <c r="S248" s="219">
        <v>0</v>
      </c>
      <c r="T248" s="220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221" t="s">
        <v>158</v>
      </c>
      <c r="AT248" s="221" t="s">
        <v>154</v>
      </c>
      <c r="AU248" s="221" t="s">
        <v>81</v>
      </c>
      <c r="AY248" s="18" t="s">
        <v>141</v>
      </c>
      <c r="BE248" s="222">
        <f>IF(N248="základní",J248,0)</f>
        <v>4312.5</v>
      </c>
      <c r="BF248" s="222">
        <f>IF(N248="snížená",J248,0)</f>
        <v>0</v>
      </c>
      <c r="BG248" s="222">
        <f>IF(N248="zákl. přenesená",J248,0)</f>
        <v>0</v>
      </c>
      <c r="BH248" s="222">
        <f>IF(N248="sníž. přenesená",J248,0)</f>
        <v>0</v>
      </c>
      <c r="BI248" s="222">
        <f>IF(N248="nulová",J248,0)</f>
        <v>0</v>
      </c>
      <c r="BJ248" s="18" t="s">
        <v>81</v>
      </c>
      <c r="BK248" s="222">
        <f>ROUND(I248*H248,2)</f>
        <v>4312.5</v>
      </c>
      <c r="BL248" s="18" t="s">
        <v>148</v>
      </c>
      <c r="BM248" s="221" t="s">
        <v>650</v>
      </c>
    </row>
    <row r="249" s="2" customFormat="1" ht="44.25" customHeight="1">
      <c r="A249" s="33"/>
      <c r="B249" s="34"/>
      <c r="C249" s="244" t="s">
        <v>442</v>
      </c>
      <c r="D249" s="244" t="s">
        <v>154</v>
      </c>
      <c r="E249" s="245" t="s">
        <v>2828</v>
      </c>
      <c r="F249" s="246" t="s">
        <v>2829</v>
      </c>
      <c r="G249" s="247" t="s">
        <v>409</v>
      </c>
      <c r="H249" s="248">
        <v>1</v>
      </c>
      <c r="I249" s="249">
        <v>517.5</v>
      </c>
      <c r="J249" s="249">
        <f>ROUND(I249*H249,2)</f>
        <v>517.5</v>
      </c>
      <c r="K249" s="246" t="s">
        <v>1</v>
      </c>
      <c r="L249" s="250"/>
      <c r="M249" s="251" t="s">
        <v>1</v>
      </c>
      <c r="N249" s="252" t="s">
        <v>38</v>
      </c>
      <c r="O249" s="219">
        <v>0</v>
      </c>
      <c r="P249" s="219">
        <f>O249*H249</f>
        <v>0</v>
      </c>
      <c r="Q249" s="219">
        <v>0</v>
      </c>
      <c r="R249" s="219">
        <f>Q249*H249</f>
        <v>0</v>
      </c>
      <c r="S249" s="219">
        <v>0</v>
      </c>
      <c r="T249" s="220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221" t="s">
        <v>158</v>
      </c>
      <c r="AT249" s="221" t="s">
        <v>154</v>
      </c>
      <c r="AU249" s="221" t="s">
        <v>81</v>
      </c>
      <c r="AY249" s="18" t="s">
        <v>141</v>
      </c>
      <c r="BE249" s="222">
        <f>IF(N249="základní",J249,0)</f>
        <v>517.5</v>
      </c>
      <c r="BF249" s="222">
        <f>IF(N249="snížená",J249,0)</f>
        <v>0</v>
      </c>
      <c r="BG249" s="222">
        <f>IF(N249="zákl. přenesená",J249,0)</f>
        <v>0</v>
      </c>
      <c r="BH249" s="222">
        <f>IF(N249="sníž. přenesená",J249,0)</f>
        <v>0</v>
      </c>
      <c r="BI249" s="222">
        <f>IF(N249="nulová",J249,0)</f>
        <v>0</v>
      </c>
      <c r="BJ249" s="18" t="s">
        <v>81</v>
      </c>
      <c r="BK249" s="222">
        <f>ROUND(I249*H249,2)</f>
        <v>517.5</v>
      </c>
      <c r="BL249" s="18" t="s">
        <v>148</v>
      </c>
      <c r="BM249" s="221" t="s">
        <v>659</v>
      </c>
    </row>
    <row r="250" s="2" customFormat="1" ht="66.75" customHeight="1">
      <c r="A250" s="33"/>
      <c r="B250" s="34"/>
      <c r="C250" s="244" t="s">
        <v>446</v>
      </c>
      <c r="D250" s="244" t="s">
        <v>154</v>
      </c>
      <c r="E250" s="245" t="s">
        <v>2830</v>
      </c>
      <c r="F250" s="246" t="s">
        <v>2831</v>
      </c>
      <c r="G250" s="247" t="s">
        <v>409</v>
      </c>
      <c r="H250" s="248">
        <v>2</v>
      </c>
      <c r="I250" s="249">
        <v>690</v>
      </c>
      <c r="J250" s="249">
        <f>ROUND(I250*H250,2)</f>
        <v>1380</v>
      </c>
      <c r="K250" s="246" t="s">
        <v>1</v>
      </c>
      <c r="L250" s="250"/>
      <c r="M250" s="251" t="s">
        <v>1</v>
      </c>
      <c r="N250" s="252" t="s">
        <v>38</v>
      </c>
      <c r="O250" s="219">
        <v>0</v>
      </c>
      <c r="P250" s="219">
        <f>O250*H250</f>
        <v>0</v>
      </c>
      <c r="Q250" s="219">
        <v>0</v>
      </c>
      <c r="R250" s="219">
        <f>Q250*H250</f>
        <v>0</v>
      </c>
      <c r="S250" s="219">
        <v>0</v>
      </c>
      <c r="T250" s="220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221" t="s">
        <v>158</v>
      </c>
      <c r="AT250" s="221" t="s">
        <v>154</v>
      </c>
      <c r="AU250" s="221" t="s">
        <v>81</v>
      </c>
      <c r="AY250" s="18" t="s">
        <v>141</v>
      </c>
      <c r="BE250" s="222">
        <f>IF(N250="základní",J250,0)</f>
        <v>1380</v>
      </c>
      <c r="BF250" s="222">
        <f>IF(N250="snížená",J250,0)</f>
        <v>0</v>
      </c>
      <c r="BG250" s="222">
        <f>IF(N250="zákl. přenesená",J250,0)</f>
        <v>0</v>
      </c>
      <c r="BH250" s="222">
        <f>IF(N250="sníž. přenesená",J250,0)</f>
        <v>0</v>
      </c>
      <c r="BI250" s="222">
        <f>IF(N250="nulová",J250,0)</f>
        <v>0</v>
      </c>
      <c r="BJ250" s="18" t="s">
        <v>81</v>
      </c>
      <c r="BK250" s="222">
        <f>ROUND(I250*H250,2)</f>
        <v>1380</v>
      </c>
      <c r="BL250" s="18" t="s">
        <v>148</v>
      </c>
      <c r="BM250" s="221" t="s">
        <v>675</v>
      </c>
    </row>
    <row r="251" s="2" customFormat="1" ht="24.15" customHeight="1">
      <c r="A251" s="33"/>
      <c r="B251" s="34"/>
      <c r="C251" s="244" t="s">
        <v>450</v>
      </c>
      <c r="D251" s="244" t="s">
        <v>154</v>
      </c>
      <c r="E251" s="245" t="s">
        <v>2832</v>
      </c>
      <c r="F251" s="246" t="s">
        <v>2833</v>
      </c>
      <c r="G251" s="247" t="s">
        <v>2749</v>
      </c>
      <c r="H251" s="248">
        <v>6</v>
      </c>
      <c r="I251" s="249">
        <v>212.75</v>
      </c>
      <c r="J251" s="249">
        <f>ROUND(I251*H251,2)</f>
        <v>1276.5</v>
      </c>
      <c r="K251" s="246" t="s">
        <v>1</v>
      </c>
      <c r="L251" s="250"/>
      <c r="M251" s="251" t="s">
        <v>1</v>
      </c>
      <c r="N251" s="252" t="s">
        <v>38</v>
      </c>
      <c r="O251" s="219">
        <v>0</v>
      </c>
      <c r="P251" s="219">
        <f>O251*H251</f>
        <v>0</v>
      </c>
      <c r="Q251" s="219">
        <v>0</v>
      </c>
      <c r="R251" s="219">
        <f>Q251*H251</f>
        <v>0</v>
      </c>
      <c r="S251" s="219">
        <v>0</v>
      </c>
      <c r="T251" s="220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221" t="s">
        <v>158</v>
      </c>
      <c r="AT251" s="221" t="s">
        <v>154</v>
      </c>
      <c r="AU251" s="221" t="s">
        <v>81</v>
      </c>
      <c r="AY251" s="18" t="s">
        <v>141</v>
      </c>
      <c r="BE251" s="222">
        <f>IF(N251="základní",J251,0)</f>
        <v>1276.5</v>
      </c>
      <c r="BF251" s="222">
        <f>IF(N251="snížená",J251,0)</f>
        <v>0</v>
      </c>
      <c r="BG251" s="222">
        <f>IF(N251="zákl. přenesená",J251,0)</f>
        <v>0</v>
      </c>
      <c r="BH251" s="222">
        <f>IF(N251="sníž. přenesená",J251,0)</f>
        <v>0</v>
      </c>
      <c r="BI251" s="222">
        <f>IF(N251="nulová",J251,0)</f>
        <v>0</v>
      </c>
      <c r="BJ251" s="18" t="s">
        <v>81</v>
      </c>
      <c r="BK251" s="222">
        <f>ROUND(I251*H251,2)</f>
        <v>1276.5</v>
      </c>
      <c r="BL251" s="18" t="s">
        <v>148</v>
      </c>
      <c r="BM251" s="221" t="s">
        <v>689</v>
      </c>
    </row>
    <row r="252" s="2" customFormat="1" ht="16.5" customHeight="1">
      <c r="A252" s="33"/>
      <c r="B252" s="34"/>
      <c r="C252" s="244" t="s">
        <v>454</v>
      </c>
      <c r="D252" s="244" t="s">
        <v>154</v>
      </c>
      <c r="E252" s="245" t="s">
        <v>2834</v>
      </c>
      <c r="F252" s="246" t="s">
        <v>2835</v>
      </c>
      <c r="G252" s="247" t="s">
        <v>978</v>
      </c>
      <c r="H252" s="248">
        <v>2</v>
      </c>
      <c r="I252" s="249">
        <v>287.5</v>
      </c>
      <c r="J252" s="249">
        <f>ROUND(I252*H252,2)</f>
        <v>575</v>
      </c>
      <c r="K252" s="246" t="s">
        <v>1</v>
      </c>
      <c r="L252" s="250"/>
      <c r="M252" s="251" t="s">
        <v>1</v>
      </c>
      <c r="N252" s="252" t="s">
        <v>38</v>
      </c>
      <c r="O252" s="219">
        <v>0</v>
      </c>
      <c r="P252" s="219">
        <f>O252*H252</f>
        <v>0</v>
      </c>
      <c r="Q252" s="219">
        <v>0</v>
      </c>
      <c r="R252" s="219">
        <f>Q252*H252</f>
        <v>0</v>
      </c>
      <c r="S252" s="219">
        <v>0</v>
      </c>
      <c r="T252" s="220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221" t="s">
        <v>158</v>
      </c>
      <c r="AT252" s="221" t="s">
        <v>154</v>
      </c>
      <c r="AU252" s="221" t="s">
        <v>81</v>
      </c>
      <c r="AY252" s="18" t="s">
        <v>141</v>
      </c>
      <c r="BE252" s="222">
        <f>IF(N252="základní",J252,0)</f>
        <v>575</v>
      </c>
      <c r="BF252" s="222">
        <f>IF(N252="snížená",J252,0)</f>
        <v>0</v>
      </c>
      <c r="BG252" s="222">
        <f>IF(N252="zákl. přenesená",J252,0)</f>
        <v>0</v>
      </c>
      <c r="BH252" s="222">
        <f>IF(N252="sníž. přenesená",J252,0)</f>
        <v>0</v>
      </c>
      <c r="BI252" s="222">
        <f>IF(N252="nulová",J252,0)</f>
        <v>0</v>
      </c>
      <c r="BJ252" s="18" t="s">
        <v>81</v>
      </c>
      <c r="BK252" s="222">
        <f>ROUND(I252*H252,2)</f>
        <v>575</v>
      </c>
      <c r="BL252" s="18" t="s">
        <v>148</v>
      </c>
      <c r="BM252" s="221" t="s">
        <v>1031</v>
      </c>
    </row>
    <row r="253" s="2" customFormat="1" ht="16.5" customHeight="1">
      <c r="A253" s="33"/>
      <c r="B253" s="34"/>
      <c r="C253" s="244" t="s">
        <v>458</v>
      </c>
      <c r="D253" s="244" t="s">
        <v>154</v>
      </c>
      <c r="E253" s="245" t="s">
        <v>2836</v>
      </c>
      <c r="F253" s="246" t="s">
        <v>2837</v>
      </c>
      <c r="G253" s="247" t="s">
        <v>2729</v>
      </c>
      <c r="H253" s="248">
        <v>2</v>
      </c>
      <c r="I253" s="249">
        <v>5750</v>
      </c>
      <c r="J253" s="249">
        <f>ROUND(I253*H253,2)</f>
        <v>11500</v>
      </c>
      <c r="K253" s="246" t="s">
        <v>1</v>
      </c>
      <c r="L253" s="250"/>
      <c r="M253" s="251" t="s">
        <v>1</v>
      </c>
      <c r="N253" s="252" t="s">
        <v>38</v>
      </c>
      <c r="O253" s="219">
        <v>0</v>
      </c>
      <c r="P253" s="219">
        <f>O253*H253</f>
        <v>0</v>
      </c>
      <c r="Q253" s="219">
        <v>0</v>
      </c>
      <c r="R253" s="219">
        <f>Q253*H253</f>
        <v>0</v>
      </c>
      <c r="S253" s="219">
        <v>0</v>
      </c>
      <c r="T253" s="220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221" t="s">
        <v>158</v>
      </c>
      <c r="AT253" s="221" t="s">
        <v>154</v>
      </c>
      <c r="AU253" s="221" t="s">
        <v>81</v>
      </c>
      <c r="AY253" s="18" t="s">
        <v>141</v>
      </c>
      <c r="BE253" s="222">
        <f>IF(N253="základní",J253,0)</f>
        <v>11500</v>
      </c>
      <c r="BF253" s="222">
        <f>IF(N253="snížená",J253,0)</f>
        <v>0</v>
      </c>
      <c r="BG253" s="222">
        <f>IF(N253="zákl. přenesená",J253,0)</f>
        <v>0</v>
      </c>
      <c r="BH253" s="222">
        <f>IF(N253="sníž. přenesená",J253,0)</f>
        <v>0</v>
      </c>
      <c r="BI253" s="222">
        <f>IF(N253="nulová",J253,0)</f>
        <v>0</v>
      </c>
      <c r="BJ253" s="18" t="s">
        <v>81</v>
      </c>
      <c r="BK253" s="222">
        <f>ROUND(I253*H253,2)</f>
        <v>11500</v>
      </c>
      <c r="BL253" s="18" t="s">
        <v>148</v>
      </c>
      <c r="BM253" s="221" t="s">
        <v>1039</v>
      </c>
    </row>
    <row r="254" s="2" customFormat="1" ht="16.5" customHeight="1">
      <c r="A254" s="33"/>
      <c r="B254" s="34"/>
      <c r="C254" s="244" t="s">
        <v>462</v>
      </c>
      <c r="D254" s="244" t="s">
        <v>154</v>
      </c>
      <c r="E254" s="245" t="s">
        <v>2838</v>
      </c>
      <c r="F254" s="246" t="s">
        <v>2839</v>
      </c>
      <c r="G254" s="247" t="s">
        <v>2729</v>
      </c>
      <c r="H254" s="248">
        <v>2</v>
      </c>
      <c r="I254" s="249">
        <v>11500</v>
      </c>
      <c r="J254" s="249">
        <f>ROUND(I254*H254,2)</f>
        <v>23000</v>
      </c>
      <c r="K254" s="246" t="s">
        <v>1</v>
      </c>
      <c r="L254" s="250"/>
      <c r="M254" s="251" t="s">
        <v>1</v>
      </c>
      <c r="N254" s="252" t="s">
        <v>38</v>
      </c>
      <c r="O254" s="219">
        <v>0</v>
      </c>
      <c r="P254" s="219">
        <f>O254*H254</f>
        <v>0</v>
      </c>
      <c r="Q254" s="219">
        <v>0</v>
      </c>
      <c r="R254" s="219">
        <f>Q254*H254</f>
        <v>0</v>
      </c>
      <c r="S254" s="219">
        <v>0</v>
      </c>
      <c r="T254" s="220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221" t="s">
        <v>158</v>
      </c>
      <c r="AT254" s="221" t="s">
        <v>154</v>
      </c>
      <c r="AU254" s="221" t="s">
        <v>81</v>
      </c>
      <c r="AY254" s="18" t="s">
        <v>141</v>
      </c>
      <c r="BE254" s="222">
        <f>IF(N254="základní",J254,0)</f>
        <v>23000</v>
      </c>
      <c r="BF254" s="222">
        <f>IF(N254="snížená",J254,0)</f>
        <v>0</v>
      </c>
      <c r="BG254" s="222">
        <f>IF(N254="zákl. přenesená",J254,0)</f>
        <v>0</v>
      </c>
      <c r="BH254" s="222">
        <f>IF(N254="sníž. přenesená",J254,0)</f>
        <v>0</v>
      </c>
      <c r="BI254" s="222">
        <f>IF(N254="nulová",J254,0)</f>
        <v>0</v>
      </c>
      <c r="BJ254" s="18" t="s">
        <v>81</v>
      </c>
      <c r="BK254" s="222">
        <f>ROUND(I254*H254,2)</f>
        <v>23000</v>
      </c>
      <c r="BL254" s="18" t="s">
        <v>148</v>
      </c>
      <c r="BM254" s="221" t="s">
        <v>1051</v>
      </c>
    </row>
    <row r="255" s="2" customFormat="1" ht="16.5" customHeight="1">
      <c r="A255" s="33"/>
      <c r="B255" s="34"/>
      <c r="C255" s="244" t="s">
        <v>466</v>
      </c>
      <c r="D255" s="244" t="s">
        <v>154</v>
      </c>
      <c r="E255" s="245" t="s">
        <v>2840</v>
      </c>
      <c r="F255" s="246" t="s">
        <v>2841</v>
      </c>
      <c r="G255" s="247" t="s">
        <v>2729</v>
      </c>
      <c r="H255" s="248">
        <v>2</v>
      </c>
      <c r="I255" s="249">
        <v>9200</v>
      </c>
      <c r="J255" s="249">
        <f>ROUND(I255*H255,2)</f>
        <v>18400</v>
      </c>
      <c r="K255" s="246" t="s">
        <v>1</v>
      </c>
      <c r="L255" s="250"/>
      <c r="M255" s="251" t="s">
        <v>1</v>
      </c>
      <c r="N255" s="252" t="s">
        <v>38</v>
      </c>
      <c r="O255" s="219">
        <v>0</v>
      </c>
      <c r="P255" s="219">
        <f>O255*H255</f>
        <v>0</v>
      </c>
      <c r="Q255" s="219">
        <v>0</v>
      </c>
      <c r="R255" s="219">
        <f>Q255*H255</f>
        <v>0</v>
      </c>
      <c r="S255" s="219">
        <v>0</v>
      </c>
      <c r="T255" s="220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221" t="s">
        <v>158</v>
      </c>
      <c r="AT255" s="221" t="s">
        <v>154</v>
      </c>
      <c r="AU255" s="221" t="s">
        <v>81</v>
      </c>
      <c r="AY255" s="18" t="s">
        <v>141</v>
      </c>
      <c r="BE255" s="222">
        <f>IF(N255="základní",J255,0)</f>
        <v>18400</v>
      </c>
      <c r="BF255" s="222">
        <f>IF(N255="snížená",J255,0)</f>
        <v>0</v>
      </c>
      <c r="BG255" s="222">
        <f>IF(N255="zákl. přenesená",J255,0)</f>
        <v>0</v>
      </c>
      <c r="BH255" s="222">
        <f>IF(N255="sníž. přenesená",J255,0)</f>
        <v>0</v>
      </c>
      <c r="BI255" s="222">
        <f>IF(N255="nulová",J255,0)</f>
        <v>0</v>
      </c>
      <c r="BJ255" s="18" t="s">
        <v>81</v>
      </c>
      <c r="BK255" s="222">
        <f>ROUND(I255*H255,2)</f>
        <v>18400</v>
      </c>
      <c r="BL255" s="18" t="s">
        <v>148</v>
      </c>
      <c r="BM255" s="221" t="s">
        <v>1061</v>
      </c>
    </row>
    <row r="256" s="12" customFormat="1" ht="25.92" customHeight="1">
      <c r="A256" s="12"/>
      <c r="B256" s="196"/>
      <c r="C256" s="197"/>
      <c r="D256" s="198" t="s">
        <v>72</v>
      </c>
      <c r="E256" s="199" t="s">
        <v>2842</v>
      </c>
      <c r="F256" s="199" t="s">
        <v>2843</v>
      </c>
      <c r="G256" s="197"/>
      <c r="H256" s="197"/>
      <c r="I256" s="197"/>
      <c r="J256" s="200">
        <f>BK256</f>
        <v>44965</v>
      </c>
      <c r="K256" s="197"/>
      <c r="L256" s="201"/>
      <c r="M256" s="202"/>
      <c r="N256" s="203"/>
      <c r="O256" s="203"/>
      <c r="P256" s="204">
        <f>SUM(P257:P261)</f>
        <v>0</v>
      </c>
      <c r="Q256" s="203"/>
      <c r="R256" s="204">
        <f>SUM(R257:R261)</f>
        <v>0</v>
      </c>
      <c r="S256" s="203"/>
      <c r="T256" s="205">
        <f>SUM(T257:T261)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06" t="s">
        <v>81</v>
      </c>
      <c r="AT256" s="207" t="s">
        <v>72</v>
      </c>
      <c r="AU256" s="207" t="s">
        <v>73</v>
      </c>
      <c r="AY256" s="206" t="s">
        <v>141</v>
      </c>
      <c r="BK256" s="208">
        <f>SUM(BK257:BK261)</f>
        <v>44965</v>
      </c>
    </row>
    <row r="257" s="2" customFormat="1" ht="16.5" customHeight="1">
      <c r="A257" s="33"/>
      <c r="B257" s="34"/>
      <c r="C257" s="244" t="s">
        <v>470</v>
      </c>
      <c r="D257" s="244" t="s">
        <v>154</v>
      </c>
      <c r="E257" s="245" t="s">
        <v>2844</v>
      </c>
      <c r="F257" s="246" t="s">
        <v>2845</v>
      </c>
      <c r="G257" s="247" t="s">
        <v>2473</v>
      </c>
      <c r="H257" s="248">
        <v>40</v>
      </c>
      <c r="I257" s="249">
        <v>575</v>
      </c>
      <c r="J257" s="249">
        <f>ROUND(I257*H257,2)</f>
        <v>23000</v>
      </c>
      <c r="K257" s="246" t="s">
        <v>1</v>
      </c>
      <c r="L257" s="250"/>
      <c r="M257" s="251" t="s">
        <v>1</v>
      </c>
      <c r="N257" s="252" t="s">
        <v>38</v>
      </c>
      <c r="O257" s="219">
        <v>0</v>
      </c>
      <c r="P257" s="219">
        <f>O257*H257</f>
        <v>0</v>
      </c>
      <c r="Q257" s="219">
        <v>0</v>
      </c>
      <c r="R257" s="219">
        <f>Q257*H257</f>
        <v>0</v>
      </c>
      <c r="S257" s="219">
        <v>0</v>
      </c>
      <c r="T257" s="220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221" t="s">
        <v>158</v>
      </c>
      <c r="AT257" s="221" t="s">
        <v>154</v>
      </c>
      <c r="AU257" s="221" t="s">
        <v>81</v>
      </c>
      <c r="AY257" s="18" t="s">
        <v>141</v>
      </c>
      <c r="BE257" s="222">
        <f>IF(N257="základní",J257,0)</f>
        <v>23000</v>
      </c>
      <c r="BF257" s="222">
        <f>IF(N257="snížená",J257,0)</f>
        <v>0</v>
      </c>
      <c r="BG257" s="222">
        <f>IF(N257="zákl. přenesená",J257,0)</f>
        <v>0</v>
      </c>
      <c r="BH257" s="222">
        <f>IF(N257="sníž. přenesená",J257,0)</f>
        <v>0</v>
      </c>
      <c r="BI257" s="222">
        <f>IF(N257="nulová",J257,0)</f>
        <v>0</v>
      </c>
      <c r="BJ257" s="18" t="s">
        <v>81</v>
      </c>
      <c r="BK257" s="222">
        <f>ROUND(I257*H257,2)</f>
        <v>23000</v>
      </c>
      <c r="BL257" s="18" t="s">
        <v>148</v>
      </c>
      <c r="BM257" s="221" t="s">
        <v>1071</v>
      </c>
    </row>
    <row r="258" s="2" customFormat="1" ht="16.5" customHeight="1">
      <c r="A258" s="33"/>
      <c r="B258" s="34"/>
      <c r="C258" s="244" t="s">
        <v>474</v>
      </c>
      <c r="D258" s="244" t="s">
        <v>154</v>
      </c>
      <c r="E258" s="245" t="s">
        <v>2846</v>
      </c>
      <c r="F258" s="246" t="s">
        <v>2847</v>
      </c>
      <c r="G258" s="247" t="s">
        <v>2473</v>
      </c>
      <c r="H258" s="248">
        <v>2</v>
      </c>
      <c r="I258" s="249">
        <v>345</v>
      </c>
      <c r="J258" s="249">
        <f>ROUND(I258*H258,2)</f>
        <v>690</v>
      </c>
      <c r="K258" s="246" t="s">
        <v>1</v>
      </c>
      <c r="L258" s="250"/>
      <c r="M258" s="251" t="s">
        <v>1</v>
      </c>
      <c r="N258" s="252" t="s">
        <v>38</v>
      </c>
      <c r="O258" s="219">
        <v>0</v>
      </c>
      <c r="P258" s="219">
        <f>O258*H258</f>
        <v>0</v>
      </c>
      <c r="Q258" s="219">
        <v>0</v>
      </c>
      <c r="R258" s="219">
        <f>Q258*H258</f>
        <v>0</v>
      </c>
      <c r="S258" s="219">
        <v>0</v>
      </c>
      <c r="T258" s="220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221" t="s">
        <v>158</v>
      </c>
      <c r="AT258" s="221" t="s">
        <v>154</v>
      </c>
      <c r="AU258" s="221" t="s">
        <v>81</v>
      </c>
      <c r="AY258" s="18" t="s">
        <v>141</v>
      </c>
      <c r="BE258" s="222">
        <f>IF(N258="základní",J258,0)</f>
        <v>690</v>
      </c>
      <c r="BF258" s="222">
        <f>IF(N258="snížená",J258,0)</f>
        <v>0</v>
      </c>
      <c r="BG258" s="222">
        <f>IF(N258="zákl. přenesená",J258,0)</f>
        <v>0</v>
      </c>
      <c r="BH258" s="222">
        <f>IF(N258="sníž. přenesená",J258,0)</f>
        <v>0</v>
      </c>
      <c r="BI258" s="222">
        <f>IF(N258="nulová",J258,0)</f>
        <v>0</v>
      </c>
      <c r="BJ258" s="18" t="s">
        <v>81</v>
      </c>
      <c r="BK258" s="222">
        <f>ROUND(I258*H258,2)</f>
        <v>690</v>
      </c>
      <c r="BL258" s="18" t="s">
        <v>148</v>
      </c>
      <c r="BM258" s="221" t="s">
        <v>1079</v>
      </c>
    </row>
    <row r="259" s="2" customFormat="1" ht="24.15" customHeight="1">
      <c r="A259" s="33"/>
      <c r="B259" s="34"/>
      <c r="C259" s="244" t="s">
        <v>478</v>
      </c>
      <c r="D259" s="244" t="s">
        <v>154</v>
      </c>
      <c r="E259" s="245" t="s">
        <v>2848</v>
      </c>
      <c r="F259" s="246" t="s">
        <v>2849</v>
      </c>
      <c r="G259" s="247" t="s">
        <v>2473</v>
      </c>
      <c r="H259" s="248">
        <v>24</v>
      </c>
      <c r="I259" s="249">
        <v>575</v>
      </c>
      <c r="J259" s="249">
        <f>ROUND(I259*H259,2)</f>
        <v>13800</v>
      </c>
      <c r="K259" s="246" t="s">
        <v>1</v>
      </c>
      <c r="L259" s="250"/>
      <c r="M259" s="251" t="s">
        <v>1</v>
      </c>
      <c r="N259" s="252" t="s">
        <v>38</v>
      </c>
      <c r="O259" s="219">
        <v>0</v>
      </c>
      <c r="P259" s="219">
        <f>O259*H259</f>
        <v>0</v>
      </c>
      <c r="Q259" s="219">
        <v>0</v>
      </c>
      <c r="R259" s="219">
        <f>Q259*H259</f>
        <v>0</v>
      </c>
      <c r="S259" s="219">
        <v>0</v>
      </c>
      <c r="T259" s="220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221" t="s">
        <v>158</v>
      </c>
      <c r="AT259" s="221" t="s">
        <v>154</v>
      </c>
      <c r="AU259" s="221" t="s">
        <v>81</v>
      </c>
      <c r="AY259" s="18" t="s">
        <v>141</v>
      </c>
      <c r="BE259" s="222">
        <f>IF(N259="základní",J259,0)</f>
        <v>13800</v>
      </c>
      <c r="BF259" s="222">
        <f>IF(N259="snížená",J259,0)</f>
        <v>0</v>
      </c>
      <c r="BG259" s="222">
        <f>IF(N259="zákl. přenesená",J259,0)</f>
        <v>0</v>
      </c>
      <c r="BH259" s="222">
        <f>IF(N259="sníž. přenesená",J259,0)</f>
        <v>0</v>
      </c>
      <c r="BI259" s="222">
        <f>IF(N259="nulová",J259,0)</f>
        <v>0</v>
      </c>
      <c r="BJ259" s="18" t="s">
        <v>81</v>
      </c>
      <c r="BK259" s="222">
        <f>ROUND(I259*H259,2)</f>
        <v>13800</v>
      </c>
      <c r="BL259" s="18" t="s">
        <v>148</v>
      </c>
      <c r="BM259" s="221" t="s">
        <v>1087</v>
      </c>
    </row>
    <row r="260" s="2" customFormat="1" ht="49.05" customHeight="1">
      <c r="A260" s="33"/>
      <c r="B260" s="34"/>
      <c r="C260" s="244" t="s">
        <v>483</v>
      </c>
      <c r="D260" s="244" t="s">
        <v>154</v>
      </c>
      <c r="E260" s="245" t="s">
        <v>2850</v>
      </c>
      <c r="F260" s="246" t="s">
        <v>2851</v>
      </c>
      <c r="G260" s="247" t="s">
        <v>2473</v>
      </c>
      <c r="H260" s="248">
        <v>5</v>
      </c>
      <c r="I260" s="249">
        <v>345</v>
      </c>
      <c r="J260" s="249">
        <f>ROUND(I260*H260,2)</f>
        <v>1725</v>
      </c>
      <c r="K260" s="246" t="s">
        <v>1</v>
      </c>
      <c r="L260" s="250"/>
      <c r="M260" s="251" t="s">
        <v>1</v>
      </c>
      <c r="N260" s="252" t="s">
        <v>38</v>
      </c>
      <c r="O260" s="219">
        <v>0</v>
      </c>
      <c r="P260" s="219">
        <f>O260*H260</f>
        <v>0</v>
      </c>
      <c r="Q260" s="219">
        <v>0</v>
      </c>
      <c r="R260" s="219">
        <f>Q260*H260</f>
        <v>0</v>
      </c>
      <c r="S260" s="219">
        <v>0</v>
      </c>
      <c r="T260" s="220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221" t="s">
        <v>158</v>
      </c>
      <c r="AT260" s="221" t="s">
        <v>154</v>
      </c>
      <c r="AU260" s="221" t="s">
        <v>81</v>
      </c>
      <c r="AY260" s="18" t="s">
        <v>141</v>
      </c>
      <c r="BE260" s="222">
        <f>IF(N260="základní",J260,0)</f>
        <v>1725</v>
      </c>
      <c r="BF260" s="222">
        <f>IF(N260="snížená",J260,0)</f>
        <v>0</v>
      </c>
      <c r="BG260" s="222">
        <f>IF(N260="zákl. přenesená",J260,0)</f>
        <v>0</v>
      </c>
      <c r="BH260" s="222">
        <f>IF(N260="sníž. přenesená",J260,0)</f>
        <v>0</v>
      </c>
      <c r="BI260" s="222">
        <f>IF(N260="nulová",J260,0)</f>
        <v>0</v>
      </c>
      <c r="BJ260" s="18" t="s">
        <v>81</v>
      </c>
      <c r="BK260" s="222">
        <f>ROUND(I260*H260,2)</f>
        <v>1725</v>
      </c>
      <c r="BL260" s="18" t="s">
        <v>148</v>
      </c>
      <c r="BM260" s="221" t="s">
        <v>1095</v>
      </c>
    </row>
    <row r="261" s="2" customFormat="1" ht="16.5" customHeight="1">
      <c r="A261" s="33"/>
      <c r="B261" s="34"/>
      <c r="C261" s="244" t="s">
        <v>489</v>
      </c>
      <c r="D261" s="244" t="s">
        <v>154</v>
      </c>
      <c r="E261" s="245" t="s">
        <v>2852</v>
      </c>
      <c r="F261" s="246" t="s">
        <v>2853</v>
      </c>
      <c r="G261" s="247" t="s">
        <v>2729</v>
      </c>
      <c r="H261" s="248">
        <v>1</v>
      </c>
      <c r="I261" s="249">
        <v>5750</v>
      </c>
      <c r="J261" s="249">
        <f>ROUND(I261*H261,2)</f>
        <v>5750</v>
      </c>
      <c r="K261" s="246" t="s">
        <v>1</v>
      </c>
      <c r="L261" s="250"/>
      <c r="M261" s="251" t="s">
        <v>1</v>
      </c>
      <c r="N261" s="252" t="s">
        <v>38</v>
      </c>
      <c r="O261" s="219">
        <v>0</v>
      </c>
      <c r="P261" s="219">
        <f>O261*H261</f>
        <v>0</v>
      </c>
      <c r="Q261" s="219">
        <v>0</v>
      </c>
      <c r="R261" s="219">
        <f>Q261*H261</f>
        <v>0</v>
      </c>
      <c r="S261" s="219">
        <v>0</v>
      </c>
      <c r="T261" s="220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221" t="s">
        <v>158</v>
      </c>
      <c r="AT261" s="221" t="s">
        <v>154</v>
      </c>
      <c r="AU261" s="221" t="s">
        <v>81</v>
      </c>
      <c r="AY261" s="18" t="s">
        <v>141</v>
      </c>
      <c r="BE261" s="222">
        <f>IF(N261="základní",J261,0)</f>
        <v>5750</v>
      </c>
      <c r="BF261" s="222">
        <f>IF(N261="snížená",J261,0)</f>
        <v>0</v>
      </c>
      <c r="BG261" s="222">
        <f>IF(N261="zákl. přenesená",J261,0)</f>
        <v>0</v>
      </c>
      <c r="BH261" s="222">
        <f>IF(N261="sníž. přenesená",J261,0)</f>
        <v>0</v>
      </c>
      <c r="BI261" s="222">
        <f>IF(N261="nulová",J261,0)</f>
        <v>0</v>
      </c>
      <c r="BJ261" s="18" t="s">
        <v>81</v>
      </c>
      <c r="BK261" s="222">
        <f>ROUND(I261*H261,2)</f>
        <v>5750</v>
      </c>
      <c r="BL261" s="18" t="s">
        <v>148</v>
      </c>
      <c r="BM261" s="221" t="s">
        <v>1105</v>
      </c>
    </row>
    <row r="262" s="12" customFormat="1" ht="25.92" customHeight="1">
      <c r="A262" s="12"/>
      <c r="B262" s="196"/>
      <c r="C262" s="197"/>
      <c r="D262" s="198" t="s">
        <v>72</v>
      </c>
      <c r="E262" s="199" t="s">
        <v>139</v>
      </c>
      <c r="F262" s="199" t="s">
        <v>140</v>
      </c>
      <c r="G262" s="197"/>
      <c r="H262" s="197"/>
      <c r="I262" s="197"/>
      <c r="J262" s="200">
        <f>BK262</f>
        <v>15338.18</v>
      </c>
      <c r="K262" s="197"/>
      <c r="L262" s="201"/>
      <c r="M262" s="202"/>
      <c r="N262" s="203"/>
      <c r="O262" s="203"/>
      <c r="P262" s="204">
        <f>P263+P266</f>
        <v>37.222200000000001</v>
      </c>
      <c r="Q262" s="203"/>
      <c r="R262" s="204">
        <f>R263+R266</f>
        <v>0.52239999999999998</v>
      </c>
      <c r="S262" s="203"/>
      <c r="T262" s="205">
        <f>T263+T266</f>
        <v>1.8233999999999999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206" t="s">
        <v>81</v>
      </c>
      <c r="AT262" s="207" t="s">
        <v>72</v>
      </c>
      <c r="AU262" s="207" t="s">
        <v>73</v>
      </c>
      <c r="AY262" s="206" t="s">
        <v>141</v>
      </c>
      <c r="BK262" s="208">
        <f>BK263+BK266</f>
        <v>15338.18</v>
      </c>
    </row>
    <row r="263" s="12" customFormat="1" ht="22.8" customHeight="1">
      <c r="A263" s="12"/>
      <c r="B263" s="196"/>
      <c r="C263" s="197"/>
      <c r="D263" s="198" t="s">
        <v>72</v>
      </c>
      <c r="E263" s="209" t="s">
        <v>178</v>
      </c>
      <c r="F263" s="209" t="s">
        <v>845</v>
      </c>
      <c r="G263" s="197"/>
      <c r="H263" s="197"/>
      <c r="I263" s="197"/>
      <c r="J263" s="210">
        <f>BK263</f>
        <v>5066.3699999999999</v>
      </c>
      <c r="K263" s="197"/>
      <c r="L263" s="201"/>
      <c r="M263" s="202"/>
      <c r="N263" s="203"/>
      <c r="O263" s="203"/>
      <c r="P263" s="204">
        <f>SUM(P264:P265)</f>
        <v>8.1494400000000002</v>
      </c>
      <c r="Q263" s="203"/>
      <c r="R263" s="204">
        <f>SUM(R264:R265)</f>
        <v>0.52239999999999998</v>
      </c>
      <c r="S263" s="203"/>
      <c r="T263" s="205">
        <f>SUM(T264:T265)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206" t="s">
        <v>81</v>
      </c>
      <c r="AT263" s="207" t="s">
        <v>72</v>
      </c>
      <c r="AU263" s="207" t="s">
        <v>81</v>
      </c>
      <c r="AY263" s="206" t="s">
        <v>141</v>
      </c>
      <c r="BK263" s="208">
        <f>SUM(BK264:BK265)</f>
        <v>5066.3699999999999</v>
      </c>
    </row>
    <row r="264" s="2" customFormat="1" ht="21.75" customHeight="1">
      <c r="A264" s="33"/>
      <c r="B264" s="34"/>
      <c r="C264" s="211" t="s">
        <v>495</v>
      </c>
      <c r="D264" s="211" t="s">
        <v>143</v>
      </c>
      <c r="E264" s="212" t="s">
        <v>2498</v>
      </c>
      <c r="F264" s="213" t="s">
        <v>2499</v>
      </c>
      <c r="G264" s="214" t="s">
        <v>254</v>
      </c>
      <c r="H264" s="215">
        <v>13.060000000000001</v>
      </c>
      <c r="I264" s="216">
        <v>387.93000000000001</v>
      </c>
      <c r="J264" s="216">
        <f>ROUND(I264*H264,2)</f>
        <v>5066.3699999999999</v>
      </c>
      <c r="K264" s="213" t="s">
        <v>147</v>
      </c>
      <c r="L264" s="39"/>
      <c r="M264" s="217" t="s">
        <v>1</v>
      </c>
      <c r="N264" s="218" t="s">
        <v>38</v>
      </c>
      <c r="O264" s="219">
        <v>0.624</v>
      </c>
      <c r="P264" s="219">
        <f>O264*H264</f>
        <v>8.1494400000000002</v>
      </c>
      <c r="Q264" s="219">
        <v>0.040000000000000001</v>
      </c>
      <c r="R264" s="219">
        <f>Q264*H264</f>
        <v>0.52239999999999998</v>
      </c>
      <c r="S264" s="219">
        <v>0</v>
      </c>
      <c r="T264" s="220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221" t="s">
        <v>148</v>
      </c>
      <c r="AT264" s="221" t="s">
        <v>143</v>
      </c>
      <c r="AU264" s="221" t="s">
        <v>83</v>
      </c>
      <c r="AY264" s="18" t="s">
        <v>141</v>
      </c>
      <c r="BE264" s="222">
        <f>IF(N264="základní",J264,0)</f>
        <v>5066.3699999999999</v>
      </c>
      <c r="BF264" s="222">
        <f>IF(N264="snížená",J264,0)</f>
        <v>0</v>
      </c>
      <c r="BG264" s="222">
        <f>IF(N264="zákl. přenesená",J264,0)</f>
        <v>0</v>
      </c>
      <c r="BH264" s="222">
        <f>IF(N264="sníž. přenesená",J264,0)</f>
        <v>0</v>
      </c>
      <c r="BI264" s="222">
        <f>IF(N264="nulová",J264,0)</f>
        <v>0</v>
      </c>
      <c r="BJ264" s="18" t="s">
        <v>81</v>
      </c>
      <c r="BK264" s="222">
        <f>ROUND(I264*H264,2)</f>
        <v>5066.3699999999999</v>
      </c>
      <c r="BL264" s="18" t="s">
        <v>148</v>
      </c>
      <c r="BM264" s="221" t="s">
        <v>2854</v>
      </c>
    </row>
    <row r="265" s="13" customFormat="1">
      <c r="A265" s="13"/>
      <c r="B265" s="223"/>
      <c r="C265" s="224"/>
      <c r="D265" s="225" t="s">
        <v>150</v>
      </c>
      <c r="E265" s="226" t="s">
        <v>1</v>
      </c>
      <c r="F265" s="227" t="s">
        <v>2855</v>
      </c>
      <c r="G265" s="224"/>
      <c r="H265" s="228">
        <v>13.060000000000001</v>
      </c>
      <c r="I265" s="224"/>
      <c r="J265" s="224"/>
      <c r="K265" s="224"/>
      <c r="L265" s="229"/>
      <c r="M265" s="230"/>
      <c r="N265" s="231"/>
      <c r="O265" s="231"/>
      <c r="P265" s="231"/>
      <c r="Q265" s="231"/>
      <c r="R265" s="231"/>
      <c r="S265" s="231"/>
      <c r="T265" s="232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3" t="s">
        <v>150</v>
      </c>
      <c r="AU265" s="233" t="s">
        <v>83</v>
      </c>
      <c r="AV265" s="13" t="s">
        <v>83</v>
      </c>
      <c r="AW265" s="13" t="s">
        <v>30</v>
      </c>
      <c r="AX265" s="13" t="s">
        <v>81</v>
      </c>
      <c r="AY265" s="233" t="s">
        <v>141</v>
      </c>
    </row>
    <row r="266" s="12" customFormat="1" ht="22.8" customHeight="1">
      <c r="A266" s="12"/>
      <c r="B266" s="196"/>
      <c r="C266" s="197"/>
      <c r="D266" s="198" t="s">
        <v>72</v>
      </c>
      <c r="E266" s="209" t="s">
        <v>192</v>
      </c>
      <c r="F266" s="209" t="s">
        <v>304</v>
      </c>
      <c r="G266" s="197"/>
      <c r="H266" s="197"/>
      <c r="I266" s="197"/>
      <c r="J266" s="210">
        <f>BK266</f>
        <v>10271.810000000001</v>
      </c>
      <c r="K266" s="197"/>
      <c r="L266" s="201"/>
      <c r="M266" s="202"/>
      <c r="N266" s="203"/>
      <c r="O266" s="203"/>
      <c r="P266" s="204">
        <f>SUM(P267:P271)</f>
        <v>29.072759999999999</v>
      </c>
      <c r="Q266" s="203"/>
      <c r="R266" s="204">
        <f>SUM(R267:R271)</f>
        <v>0</v>
      </c>
      <c r="S266" s="203"/>
      <c r="T266" s="205">
        <f>SUM(T267:T271)</f>
        <v>1.8233999999999999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06" t="s">
        <v>81</v>
      </c>
      <c r="AT266" s="207" t="s">
        <v>72</v>
      </c>
      <c r="AU266" s="207" t="s">
        <v>81</v>
      </c>
      <c r="AY266" s="206" t="s">
        <v>141</v>
      </c>
      <c r="BK266" s="208">
        <f>SUM(BK267:BK271)</f>
        <v>10271.810000000001</v>
      </c>
    </row>
    <row r="267" s="2" customFormat="1" ht="21.75" customHeight="1">
      <c r="A267" s="33"/>
      <c r="B267" s="34"/>
      <c r="C267" s="211" t="s">
        <v>271</v>
      </c>
      <c r="D267" s="211" t="s">
        <v>143</v>
      </c>
      <c r="E267" s="212" t="s">
        <v>2856</v>
      </c>
      <c r="F267" s="213" t="s">
        <v>2857</v>
      </c>
      <c r="G267" s="214" t="s">
        <v>1447</v>
      </c>
      <c r="H267" s="215">
        <v>2</v>
      </c>
      <c r="I267" s="216">
        <v>265.12</v>
      </c>
      <c r="J267" s="216">
        <f>ROUND(I267*H267,2)</f>
        <v>530.24000000000001</v>
      </c>
      <c r="K267" s="213" t="s">
        <v>147</v>
      </c>
      <c r="L267" s="39"/>
      <c r="M267" s="217" t="s">
        <v>1</v>
      </c>
      <c r="N267" s="218" t="s">
        <v>38</v>
      </c>
      <c r="O267" s="219">
        <v>0.69599999999999995</v>
      </c>
      <c r="P267" s="219">
        <f>O267*H267</f>
        <v>1.3919999999999999</v>
      </c>
      <c r="Q267" s="219">
        <v>0</v>
      </c>
      <c r="R267" s="219">
        <f>Q267*H267</f>
        <v>0</v>
      </c>
      <c r="S267" s="219">
        <v>0</v>
      </c>
      <c r="T267" s="220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221" t="s">
        <v>148</v>
      </c>
      <c r="AT267" s="221" t="s">
        <v>143</v>
      </c>
      <c r="AU267" s="221" t="s">
        <v>83</v>
      </c>
      <c r="AY267" s="18" t="s">
        <v>141</v>
      </c>
      <c r="BE267" s="222">
        <f>IF(N267="základní",J267,0)</f>
        <v>530.24000000000001</v>
      </c>
      <c r="BF267" s="222">
        <f>IF(N267="snížená",J267,0)</f>
        <v>0</v>
      </c>
      <c r="BG267" s="222">
        <f>IF(N267="zákl. přenesená",J267,0)</f>
        <v>0</v>
      </c>
      <c r="BH267" s="222">
        <f>IF(N267="sníž. přenesená",J267,0)</f>
        <v>0</v>
      </c>
      <c r="BI267" s="222">
        <f>IF(N267="nulová",J267,0)</f>
        <v>0</v>
      </c>
      <c r="BJ267" s="18" t="s">
        <v>81</v>
      </c>
      <c r="BK267" s="222">
        <f>ROUND(I267*H267,2)</f>
        <v>530.24000000000001</v>
      </c>
      <c r="BL267" s="18" t="s">
        <v>148</v>
      </c>
      <c r="BM267" s="221" t="s">
        <v>2858</v>
      </c>
    </row>
    <row r="268" s="2" customFormat="1" ht="24.15" customHeight="1">
      <c r="A268" s="33"/>
      <c r="B268" s="34"/>
      <c r="C268" s="211" t="s">
        <v>506</v>
      </c>
      <c r="D268" s="211" t="s">
        <v>143</v>
      </c>
      <c r="E268" s="212" t="s">
        <v>2859</v>
      </c>
      <c r="F268" s="213" t="s">
        <v>2860</v>
      </c>
      <c r="G268" s="214" t="s">
        <v>1447</v>
      </c>
      <c r="H268" s="215">
        <v>10</v>
      </c>
      <c r="I268" s="216">
        <v>22.079999999999998</v>
      </c>
      <c r="J268" s="216">
        <f>ROUND(I268*H268,2)</f>
        <v>220.80000000000001</v>
      </c>
      <c r="K268" s="213" t="s">
        <v>147</v>
      </c>
      <c r="L268" s="39"/>
      <c r="M268" s="217" t="s">
        <v>1</v>
      </c>
      <c r="N268" s="218" t="s">
        <v>38</v>
      </c>
      <c r="O268" s="219">
        <v>0</v>
      </c>
      <c r="P268" s="219">
        <f>O268*H268</f>
        <v>0</v>
      </c>
      <c r="Q268" s="219">
        <v>0</v>
      </c>
      <c r="R268" s="219">
        <f>Q268*H268</f>
        <v>0</v>
      </c>
      <c r="S268" s="219">
        <v>0</v>
      </c>
      <c r="T268" s="220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221" t="s">
        <v>148</v>
      </c>
      <c r="AT268" s="221" t="s">
        <v>143</v>
      </c>
      <c r="AU268" s="221" t="s">
        <v>83</v>
      </c>
      <c r="AY268" s="18" t="s">
        <v>141</v>
      </c>
      <c r="BE268" s="222">
        <f>IF(N268="základní",J268,0)</f>
        <v>220.80000000000001</v>
      </c>
      <c r="BF268" s="222">
        <f>IF(N268="snížená",J268,0)</f>
        <v>0</v>
      </c>
      <c r="BG268" s="222">
        <f>IF(N268="zákl. přenesená",J268,0)</f>
        <v>0</v>
      </c>
      <c r="BH268" s="222">
        <f>IF(N268="sníž. přenesená",J268,0)</f>
        <v>0</v>
      </c>
      <c r="BI268" s="222">
        <f>IF(N268="nulová",J268,0)</f>
        <v>0</v>
      </c>
      <c r="BJ268" s="18" t="s">
        <v>81</v>
      </c>
      <c r="BK268" s="222">
        <f>ROUND(I268*H268,2)</f>
        <v>220.80000000000001</v>
      </c>
      <c r="BL268" s="18" t="s">
        <v>148</v>
      </c>
      <c r="BM268" s="221" t="s">
        <v>2861</v>
      </c>
    </row>
    <row r="269" s="2" customFormat="1" ht="24.15" customHeight="1">
      <c r="A269" s="33"/>
      <c r="B269" s="34"/>
      <c r="C269" s="211" t="s">
        <v>513</v>
      </c>
      <c r="D269" s="211" t="s">
        <v>143</v>
      </c>
      <c r="E269" s="212" t="s">
        <v>2862</v>
      </c>
      <c r="F269" s="213" t="s">
        <v>2863</v>
      </c>
      <c r="G269" s="214" t="s">
        <v>1447</v>
      </c>
      <c r="H269" s="215">
        <v>2</v>
      </c>
      <c r="I269" s="216">
        <v>178.25</v>
      </c>
      <c r="J269" s="216">
        <f>ROUND(I269*H269,2)</f>
        <v>356.5</v>
      </c>
      <c r="K269" s="213" t="s">
        <v>147</v>
      </c>
      <c r="L269" s="39"/>
      <c r="M269" s="217" t="s">
        <v>1</v>
      </c>
      <c r="N269" s="218" t="s">
        <v>38</v>
      </c>
      <c r="O269" s="219">
        <v>0.46800000000000003</v>
      </c>
      <c r="P269" s="219">
        <f>O269*H269</f>
        <v>0.93600000000000005</v>
      </c>
      <c r="Q269" s="219">
        <v>0</v>
      </c>
      <c r="R269" s="219">
        <f>Q269*H269</f>
        <v>0</v>
      </c>
      <c r="S269" s="219">
        <v>0</v>
      </c>
      <c r="T269" s="220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221" t="s">
        <v>148</v>
      </c>
      <c r="AT269" s="221" t="s">
        <v>143</v>
      </c>
      <c r="AU269" s="221" t="s">
        <v>83</v>
      </c>
      <c r="AY269" s="18" t="s">
        <v>141</v>
      </c>
      <c r="BE269" s="222">
        <f>IF(N269="základní",J269,0)</f>
        <v>356.5</v>
      </c>
      <c r="BF269" s="222">
        <f>IF(N269="snížená",J269,0)</f>
        <v>0</v>
      </c>
      <c r="BG269" s="222">
        <f>IF(N269="zákl. přenesená",J269,0)</f>
        <v>0</v>
      </c>
      <c r="BH269" s="222">
        <f>IF(N269="sníž. přenesená",J269,0)</f>
        <v>0</v>
      </c>
      <c r="BI269" s="222">
        <f>IF(N269="nulová",J269,0)</f>
        <v>0</v>
      </c>
      <c r="BJ269" s="18" t="s">
        <v>81</v>
      </c>
      <c r="BK269" s="222">
        <f>ROUND(I269*H269,2)</f>
        <v>356.5</v>
      </c>
      <c r="BL269" s="18" t="s">
        <v>148</v>
      </c>
      <c r="BM269" s="221" t="s">
        <v>2864</v>
      </c>
    </row>
    <row r="270" s="2" customFormat="1" ht="24.15" customHeight="1">
      <c r="A270" s="33"/>
      <c r="B270" s="34"/>
      <c r="C270" s="211" t="s">
        <v>520</v>
      </c>
      <c r="D270" s="211" t="s">
        <v>143</v>
      </c>
      <c r="E270" s="212" t="s">
        <v>2865</v>
      </c>
      <c r="F270" s="213" t="s">
        <v>2866</v>
      </c>
      <c r="G270" s="214" t="s">
        <v>146</v>
      </c>
      <c r="H270" s="215">
        <v>0.35999999999999999</v>
      </c>
      <c r="I270" s="216">
        <v>4199.3299999999999</v>
      </c>
      <c r="J270" s="216">
        <f>ROUND(I270*H270,2)</f>
        <v>1511.76</v>
      </c>
      <c r="K270" s="213" t="s">
        <v>147</v>
      </c>
      <c r="L270" s="39"/>
      <c r="M270" s="217" t="s">
        <v>1</v>
      </c>
      <c r="N270" s="218" t="s">
        <v>38</v>
      </c>
      <c r="O270" s="219">
        <v>12.256</v>
      </c>
      <c r="P270" s="219">
        <f>O270*H270</f>
        <v>4.4121600000000001</v>
      </c>
      <c r="Q270" s="219">
        <v>0</v>
      </c>
      <c r="R270" s="219">
        <f>Q270*H270</f>
        <v>0</v>
      </c>
      <c r="S270" s="219">
        <v>1.8</v>
      </c>
      <c r="T270" s="220">
        <f>S270*H270</f>
        <v>0.64800000000000002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221" t="s">
        <v>148</v>
      </c>
      <c r="AT270" s="221" t="s">
        <v>143</v>
      </c>
      <c r="AU270" s="221" t="s">
        <v>83</v>
      </c>
      <c r="AY270" s="18" t="s">
        <v>141</v>
      </c>
      <c r="BE270" s="222">
        <f>IF(N270="základní",J270,0)</f>
        <v>1511.76</v>
      </c>
      <c r="BF270" s="222">
        <f>IF(N270="snížená",J270,0)</f>
        <v>0</v>
      </c>
      <c r="BG270" s="222">
        <f>IF(N270="zákl. přenesená",J270,0)</f>
        <v>0</v>
      </c>
      <c r="BH270" s="222">
        <f>IF(N270="sníž. přenesená",J270,0)</f>
        <v>0</v>
      </c>
      <c r="BI270" s="222">
        <f>IF(N270="nulová",J270,0)</f>
        <v>0</v>
      </c>
      <c r="BJ270" s="18" t="s">
        <v>81</v>
      </c>
      <c r="BK270" s="222">
        <f>ROUND(I270*H270,2)</f>
        <v>1511.76</v>
      </c>
      <c r="BL270" s="18" t="s">
        <v>148</v>
      </c>
      <c r="BM270" s="221" t="s">
        <v>2867</v>
      </c>
    </row>
    <row r="271" s="2" customFormat="1" ht="24.15" customHeight="1">
      <c r="A271" s="33"/>
      <c r="B271" s="34"/>
      <c r="C271" s="211" t="s">
        <v>527</v>
      </c>
      <c r="D271" s="211" t="s">
        <v>143</v>
      </c>
      <c r="E271" s="212" t="s">
        <v>2868</v>
      </c>
      <c r="F271" s="213" t="s">
        <v>2869</v>
      </c>
      <c r="G271" s="214" t="s">
        <v>176</v>
      </c>
      <c r="H271" s="215">
        <v>65.299999999999997</v>
      </c>
      <c r="I271" s="216">
        <v>117.19</v>
      </c>
      <c r="J271" s="216">
        <f>ROUND(I271*H271,2)</f>
        <v>7652.5100000000002</v>
      </c>
      <c r="K271" s="213" t="s">
        <v>147</v>
      </c>
      <c r="L271" s="39"/>
      <c r="M271" s="217" t="s">
        <v>1</v>
      </c>
      <c r="N271" s="218" t="s">
        <v>38</v>
      </c>
      <c r="O271" s="219">
        <v>0.34200000000000003</v>
      </c>
      <c r="P271" s="219">
        <f>O271*H271</f>
        <v>22.332599999999999</v>
      </c>
      <c r="Q271" s="219">
        <v>0</v>
      </c>
      <c r="R271" s="219">
        <f>Q271*H271</f>
        <v>0</v>
      </c>
      <c r="S271" s="219">
        <v>0.017999999999999999</v>
      </c>
      <c r="T271" s="220">
        <f>S271*H271</f>
        <v>1.1753999999999998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221" t="s">
        <v>148</v>
      </c>
      <c r="AT271" s="221" t="s">
        <v>143</v>
      </c>
      <c r="AU271" s="221" t="s">
        <v>83</v>
      </c>
      <c r="AY271" s="18" t="s">
        <v>141</v>
      </c>
      <c r="BE271" s="222">
        <f>IF(N271="základní",J271,0)</f>
        <v>7652.5100000000002</v>
      </c>
      <c r="BF271" s="222">
        <f>IF(N271="snížená",J271,0)</f>
        <v>0</v>
      </c>
      <c r="BG271" s="222">
        <f>IF(N271="zákl. přenesená",J271,0)</f>
        <v>0</v>
      </c>
      <c r="BH271" s="222">
        <f>IF(N271="sníž. přenesená",J271,0)</f>
        <v>0</v>
      </c>
      <c r="BI271" s="222">
        <f>IF(N271="nulová",J271,0)</f>
        <v>0</v>
      </c>
      <c r="BJ271" s="18" t="s">
        <v>81</v>
      </c>
      <c r="BK271" s="222">
        <f>ROUND(I271*H271,2)</f>
        <v>7652.5100000000002</v>
      </c>
      <c r="BL271" s="18" t="s">
        <v>148</v>
      </c>
      <c r="BM271" s="221" t="s">
        <v>2870</v>
      </c>
    </row>
    <row r="272" s="12" customFormat="1" ht="25.92" customHeight="1">
      <c r="A272" s="12"/>
      <c r="B272" s="196"/>
      <c r="C272" s="197"/>
      <c r="D272" s="198" t="s">
        <v>72</v>
      </c>
      <c r="E272" s="199" t="s">
        <v>154</v>
      </c>
      <c r="F272" s="199" t="s">
        <v>1227</v>
      </c>
      <c r="G272" s="197"/>
      <c r="H272" s="197"/>
      <c r="I272" s="197"/>
      <c r="J272" s="200">
        <f>BK272</f>
        <v>68885</v>
      </c>
      <c r="K272" s="197"/>
      <c r="L272" s="201"/>
      <c r="M272" s="202"/>
      <c r="N272" s="203"/>
      <c r="O272" s="203"/>
      <c r="P272" s="204">
        <f>P273</f>
        <v>1.2729999999999997</v>
      </c>
      <c r="Q272" s="203"/>
      <c r="R272" s="204">
        <f>R273</f>
        <v>0</v>
      </c>
      <c r="S272" s="203"/>
      <c r="T272" s="205">
        <f>T273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206" t="s">
        <v>162</v>
      </c>
      <c r="AT272" s="207" t="s">
        <v>72</v>
      </c>
      <c r="AU272" s="207" t="s">
        <v>73</v>
      </c>
      <c r="AY272" s="206" t="s">
        <v>141</v>
      </c>
      <c r="BK272" s="208">
        <f>BK273</f>
        <v>68885</v>
      </c>
    </row>
    <row r="273" s="12" customFormat="1" ht="22.8" customHeight="1">
      <c r="A273" s="12"/>
      <c r="B273" s="196"/>
      <c r="C273" s="197"/>
      <c r="D273" s="198" t="s">
        <v>72</v>
      </c>
      <c r="E273" s="209" t="s">
        <v>2871</v>
      </c>
      <c r="F273" s="209" t="s">
        <v>2872</v>
      </c>
      <c r="G273" s="197"/>
      <c r="H273" s="197"/>
      <c r="I273" s="197"/>
      <c r="J273" s="210">
        <f>BK273</f>
        <v>68885</v>
      </c>
      <c r="K273" s="197"/>
      <c r="L273" s="201"/>
      <c r="M273" s="202"/>
      <c r="N273" s="203"/>
      <c r="O273" s="203"/>
      <c r="P273" s="204">
        <f>SUM(P274:P282)</f>
        <v>1.2729999999999997</v>
      </c>
      <c r="Q273" s="203"/>
      <c r="R273" s="204">
        <f>SUM(R274:R282)</f>
        <v>0</v>
      </c>
      <c r="S273" s="203"/>
      <c r="T273" s="205">
        <f>SUM(T274:T282)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206" t="s">
        <v>162</v>
      </c>
      <c r="AT273" s="207" t="s">
        <v>72</v>
      </c>
      <c r="AU273" s="207" t="s">
        <v>81</v>
      </c>
      <c r="AY273" s="206" t="s">
        <v>141</v>
      </c>
      <c r="BK273" s="208">
        <f>SUM(BK274:BK282)</f>
        <v>68885</v>
      </c>
    </row>
    <row r="274" s="2" customFormat="1" ht="16.5" customHeight="1">
      <c r="A274" s="33"/>
      <c r="B274" s="34"/>
      <c r="C274" s="211" t="s">
        <v>532</v>
      </c>
      <c r="D274" s="211" t="s">
        <v>143</v>
      </c>
      <c r="E274" s="212" t="s">
        <v>2873</v>
      </c>
      <c r="F274" s="213" t="s">
        <v>2874</v>
      </c>
      <c r="G274" s="214" t="s">
        <v>2473</v>
      </c>
      <c r="H274" s="215">
        <v>48</v>
      </c>
      <c r="I274" s="216">
        <v>287.5</v>
      </c>
      <c r="J274" s="216">
        <f>ROUND(I274*H274,2)</f>
        <v>13800</v>
      </c>
      <c r="K274" s="213" t="s">
        <v>1</v>
      </c>
      <c r="L274" s="39"/>
      <c r="M274" s="217" t="s">
        <v>1</v>
      </c>
      <c r="N274" s="218" t="s">
        <v>38</v>
      </c>
      <c r="O274" s="219">
        <v>0.019</v>
      </c>
      <c r="P274" s="219">
        <f>O274*H274</f>
        <v>0.91199999999999992</v>
      </c>
      <c r="Q274" s="219">
        <v>0</v>
      </c>
      <c r="R274" s="219">
        <f>Q274*H274</f>
        <v>0</v>
      </c>
      <c r="S274" s="219">
        <v>0</v>
      </c>
      <c r="T274" s="220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221" t="s">
        <v>558</v>
      </c>
      <c r="AT274" s="221" t="s">
        <v>143</v>
      </c>
      <c r="AU274" s="221" t="s">
        <v>83</v>
      </c>
      <c r="AY274" s="18" t="s">
        <v>141</v>
      </c>
      <c r="BE274" s="222">
        <f>IF(N274="základní",J274,0)</f>
        <v>13800</v>
      </c>
      <c r="BF274" s="222">
        <f>IF(N274="snížená",J274,0)</f>
        <v>0</v>
      </c>
      <c r="BG274" s="222">
        <f>IF(N274="zákl. přenesená",J274,0)</f>
        <v>0</v>
      </c>
      <c r="BH274" s="222">
        <f>IF(N274="sníž. přenesená",J274,0)</f>
        <v>0</v>
      </c>
      <c r="BI274" s="222">
        <f>IF(N274="nulová",J274,0)</f>
        <v>0</v>
      </c>
      <c r="BJ274" s="18" t="s">
        <v>81</v>
      </c>
      <c r="BK274" s="222">
        <f>ROUND(I274*H274,2)</f>
        <v>13800</v>
      </c>
      <c r="BL274" s="18" t="s">
        <v>558</v>
      </c>
      <c r="BM274" s="221" t="s">
        <v>2875</v>
      </c>
    </row>
    <row r="275" s="13" customFormat="1">
      <c r="A275" s="13"/>
      <c r="B275" s="223"/>
      <c r="C275" s="224"/>
      <c r="D275" s="225" t="s">
        <v>150</v>
      </c>
      <c r="E275" s="226" t="s">
        <v>1</v>
      </c>
      <c r="F275" s="227" t="s">
        <v>470</v>
      </c>
      <c r="G275" s="224"/>
      <c r="H275" s="228">
        <v>48</v>
      </c>
      <c r="I275" s="224"/>
      <c r="J275" s="224"/>
      <c r="K275" s="224"/>
      <c r="L275" s="229"/>
      <c r="M275" s="230"/>
      <c r="N275" s="231"/>
      <c r="O275" s="231"/>
      <c r="P275" s="231"/>
      <c r="Q275" s="231"/>
      <c r="R275" s="231"/>
      <c r="S275" s="231"/>
      <c r="T275" s="232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3" t="s">
        <v>150</v>
      </c>
      <c r="AU275" s="233" t="s">
        <v>83</v>
      </c>
      <c r="AV275" s="13" t="s">
        <v>83</v>
      </c>
      <c r="AW275" s="13" t="s">
        <v>30</v>
      </c>
      <c r="AX275" s="13" t="s">
        <v>81</v>
      </c>
      <c r="AY275" s="233" t="s">
        <v>141</v>
      </c>
    </row>
    <row r="276" s="2" customFormat="1" ht="16.5" customHeight="1">
      <c r="A276" s="33"/>
      <c r="B276" s="34"/>
      <c r="C276" s="211" t="s">
        <v>537</v>
      </c>
      <c r="D276" s="211" t="s">
        <v>143</v>
      </c>
      <c r="E276" s="212" t="s">
        <v>2876</v>
      </c>
      <c r="F276" s="213" t="s">
        <v>2877</v>
      </c>
      <c r="G276" s="214" t="s">
        <v>2473</v>
      </c>
      <c r="H276" s="215">
        <v>16</v>
      </c>
      <c r="I276" s="216">
        <v>747.5</v>
      </c>
      <c r="J276" s="216">
        <f>ROUND(I276*H276,2)</f>
        <v>11960</v>
      </c>
      <c r="K276" s="213" t="s">
        <v>1</v>
      </c>
      <c r="L276" s="39"/>
      <c r="M276" s="217" t="s">
        <v>1</v>
      </c>
      <c r="N276" s="218" t="s">
        <v>38</v>
      </c>
      <c r="O276" s="219">
        <v>0.019</v>
      </c>
      <c r="P276" s="219">
        <f>O276*H276</f>
        <v>0.30399999999999999</v>
      </c>
      <c r="Q276" s="219">
        <v>0</v>
      </c>
      <c r="R276" s="219">
        <f>Q276*H276</f>
        <v>0</v>
      </c>
      <c r="S276" s="219">
        <v>0</v>
      </c>
      <c r="T276" s="220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221" t="s">
        <v>558</v>
      </c>
      <c r="AT276" s="221" t="s">
        <v>143</v>
      </c>
      <c r="AU276" s="221" t="s">
        <v>83</v>
      </c>
      <c r="AY276" s="18" t="s">
        <v>141</v>
      </c>
      <c r="BE276" s="222">
        <f>IF(N276="základní",J276,0)</f>
        <v>11960</v>
      </c>
      <c r="BF276" s="222">
        <f>IF(N276="snížená",J276,0)</f>
        <v>0</v>
      </c>
      <c r="BG276" s="222">
        <f>IF(N276="zákl. přenesená",J276,0)</f>
        <v>0</v>
      </c>
      <c r="BH276" s="222">
        <f>IF(N276="sníž. přenesená",J276,0)</f>
        <v>0</v>
      </c>
      <c r="BI276" s="222">
        <f>IF(N276="nulová",J276,0)</f>
        <v>0</v>
      </c>
      <c r="BJ276" s="18" t="s">
        <v>81</v>
      </c>
      <c r="BK276" s="222">
        <f>ROUND(I276*H276,2)</f>
        <v>11960</v>
      </c>
      <c r="BL276" s="18" t="s">
        <v>558</v>
      </c>
      <c r="BM276" s="221" t="s">
        <v>2878</v>
      </c>
    </row>
    <row r="277" s="13" customFormat="1">
      <c r="A277" s="13"/>
      <c r="B277" s="223"/>
      <c r="C277" s="224"/>
      <c r="D277" s="225" t="s">
        <v>150</v>
      </c>
      <c r="E277" s="226" t="s">
        <v>1</v>
      </c>
      <c r="F277" s="227" t="s">
        <v>224</v>
      </c>
      <c r="G277" s="224"/>
      <c r="H277" s="228">
        <v>16</v>
      </c>
      <c r="I277" s="224"/>
      <c r="J277" s="224"/>
      <c r="K277" s="224"/>
      <c r="L277" s="229"/>
      <c r="M277" s="230"/>
      <c r="N277" s="231"/>
      <c r="O277" s="231"/>
      <c r="P277" s="231"/>
      <c r="Q277" s="231"/>
      <c r="R277" s="231"/>
      <c r="S277" s="231"/>
      <c r="T277" s="232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3" t="s">
        <v>150</v>
      </c>
      <c r="AU277" s="233" t="s">
        <v>83</v>
      </c>
      <c r="AV277" s="13" t="s">
        <v>83</v>
      </c>
      <c r="AW277" s="13" t="s">
        <v>30</v>
      </c>
      <c r="AX277" s="13" t="s">
        <v>81</v>
      </c>
      <c r="AY277" s="233" t="s">
        <v>141</v>
      </c>
    </row>
    <row r="278" s="2" customFormat="1" ht="16.5" customHeight="1">
      <c r="A278" s="33"/>
      <c r="B278" s="34"/>
      <c r="C278" s="211" t="s">
        <v>542</v>
      </c>
      <c r="D278" s="211" t="s">
        <v>143</v>
      </c>
      <c r="E278" s="212" t="s">
        <v>2879</v>
      </c>
      <c r="F278" s="213" t="s">
        <v>2880</v>
      </c>
      <c r="G278" s="214" t="s">
        <v>232</v>
      </c>
      <c r="H278" s="215">
        <v>1</v>
      </c>
      <c r="I278" s="216">
        <v>22425</v>
      </c>
      <c r="J278" s="216">
        <f>ROUND(I278*H278,2)</f>
        <v>22425</v>
      </c>
      <c r="K278" s="213" t="s">
        <v>1</v>
      </c>
      <c r="L278" s="39"/>
      <c r="M278" s="217" t="s">
        <v>1</v>
      </c>
      <c r="N278" s="218" t="s">
        <v>38</v>
      </c>
      <c r="O278" s="219">
        <v>0.019</v>
      </c>
      <c r="P278" s="219">
        <f>O278*H278</f>
        <v>0.019</v>
      </c>
      <c r="Q278" s="219">
        <v>0</v>
      </c>
      <c r="R278" s="219">
        <f>Q278*H278</f>
        <v>0</v>
      </c>
      <c r="S278" s="219">
        <v>0</v>
      </c>
      <c r="T278" s="220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221" t="s">
        <v>558</v>
      </c>
      <c r="AT278" s="221" t="s">
        <v>143</v>
      </c>
      <c r="AU278" s="221" t="s">
        <v>83</v>
      </c>
      <c r="AY278" s="18" t="s">
        <v>141</v>
      </c>
      <c r="BE278" s="222">
        <f>IF(N278="základní",J278,0)</f>
        <v>22425</v>
      </c>
      <c r="BF278" s="222">
        <f>IF(N278="snížená",J278,0)</f>
        <v>0</v>
      </c>
      <c r="BG278" s="222">
        <f>IF(N278="zákl. přenesená",J278,0)</f>
        <v>0</v>
      </c>
      <c r="BH278" s="222">
        <f>IF(N278="sníž. přenesená",J278,0)</f>
        <v>0</v>
      </c>
      <c r="BI278" s="222">
        <f>IF(N278="nulová",J278,0)</f>
        <v>0</v>
      </c>
      <c r="BJ278" s="18" t="s">
        <v>81</v>
      </c>
      <c r="BK278" s="222">
        <f>ROUND(I278*H278,2)</f>
        <v>22425</v>
      </c>
      <c r="BL278" s="18" t="s">
        <v>558</v>
      </c>
      <c r="BM278" s="221" t="s">
        <v>2881</v>
      </c>
    </row>
    <row r="279" s="13" customFormat="1">
      <c r="A279" s="13"/>
      <c r="B279" s="223"/>
      <c r="C279" s="224"/>
      <c r="D279" s="225" t="s">
        <v>150</v>
      </c>
      <c r="E279" s="226" t="s">
        <v>1</v>
      </c>
      <c r="F279" s="227" t="s">
        <v>2882</v>
      </c>
      <c r="G279" s="224"/>
      <c r="H279" s="228">
        <v>1</v>
      </c>
      <c r="I279" s="224"/>
      <c r="J279" s="224"/>
      <c r="K279" s="224"/>
      <c r="L279" s="229"/>
      <c r="M279" s="230"/>
      <c r="N279" s="231"/>
      <c r="O279" s="231"/>
      <c r="P279" s="231"/>
      <c r="Q279" s="231"/>
      <c r="R279" s="231"/>
      <c r="S279" s="231"/>
      <c r="T279" s="232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3" t="s">
        <v>150</v>
      </c>
      <c r="AU279" s="233" t="s">
        <v>83</v>
      </c>
      <c r="AV279" s="13" t="s">
        <v>83</v>
      </c>
      <c r="AW279" s="13" t="s">
        <v>30</v>
      </c>
      <c r="AX279" s="13" t="s">
        <v>81</v>
      </c>
      <c r="AY279" s="233" t="s">
        <v>141</v>
      </c>
    </row>
    <row r="280" s="2" customFormat="1" ht="21.75" customHeight="1">
      <c r="A280" s="33"/>
      <c r="B280" s="34"/>
      <c r="C280" s="211" t="s">
        <v>546</v>
      </c>
      <c r="D280" s="211" t="s">
        <v>143</v>
      </c>
      <c r="E280" s="212" t="s">
        <v>2883</v>
      </c>
      <c r="F280" s="213" t="s">
        <v>2884</v>
      </c>
      <c r="G280" s="214" t="s">
        <v>232</v>
      </c>
      <c r="H280" s="215">
        <v>1</v>
      </c>
      <c r="I280" s="216">
        <v>9200</v>
      </c>
      <c r="J280" s="216">
        <f>ROUND(I280*H280,2)</f>
        <v>9200</v>
      </c>
      <c r="K280" s="213" t="s">
        <v>1</v>
      </c>
      <c r="L280" s="39"/>
      <c r="M280" s="217" t="s">
        <v>1</v>
      </c>
      <c r="N280" s="218" t="s">
        <v>38</v>
      </c>
      <c r="O280" s="219">
        <v>0.019</v>
      </c>
      <c r="P280" s="219">
        <f>O280*H280</f>
        <v>0.019</v>
      </c>
      <c r="Q280" s="219">
        <v>0</v>
      </c>
      <c r="R280" s="219">
        <f>Q280*H280</f>
        <v>0</v>
      </c>
      <c r="S280" s="219">
        <v>0</v>
      </c>
      <c r="T280" s="220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221" t="s">
        <v>558</v>
      </c>
      <c r="AT280" s="221" t="s">
        <v>143</v>
      </c>
      <c r="AU280" s="221" t="s">
        <v>83</v>
      </c>
      <c r="AY280" s="18" t="s">
        <v>141</v>
      </c>
      <c r="BE280" s="222">
        <f>IF(N280="základní",J280,0)</f>
        <v>9200</v>
      </c>
      <c r="BF280" s="222">
        <f>IF(N280="snížená",J280,0)</f>
        <v>0</v>
      </c>
      <c r="BG280" s="222">
        <f>IF(N280="zákl. přenesená",J280,0)</f>
        <v>0</v>
      </c>
      <c r="BH280" s="222">
        <f>IF(N280="sníž. přenesená",J280,0)</f>
        <v>0</v>
      </c>
      <c r="BI280" s="222">
        <f>IF(N280="nulová",J280,0)</f>
        <v>0</v>
      </c>
      <c r="BJ280" s="18" t="s">
        <v>81</v>
      </c>
      <c r="BK280" s="222">
        <f>ROUND(I280*H280,2)</f>
        <v>9200</v>
      </c>
      <c r="BL280" s="18" t="s">
        <v>558</v>
      </c>
      <c r="BM280" s="221" t="s">
        <v>2885</v>
      </c>
    </row>
    <row r="281" s="2" customFormat="1" ht="16.5" customHeight="1">
      <c r="A281" s="33"/>
      <c r="B281" s="34"/>
      <c r="C281" s="211" t="s">
        <v>551</v>
      </c>
      <c r="D281" s="211" t="s">
        <v>143</v>
      </c>
      <c r="E281" s="212" t="s">
        <v>2886</v>
      </c>
      <c r="F281" s="213" t="s">
        <v>2376</v>
      </c>
      <c r="G281" s="214" t="s">
        <v>232</v>
      </c>
      <c r="H281" s="215">
        <v>1</v>
      </c>
      <c r="I281" s="216">
        <v>11500</v>
      </c>
      <c r="J281" s="216">
        <f>ROUND(I281*H281,2)</f>
        <v>11500</v>
      </c>
      <c r="K281" s="213" t="s">
        <v>1</v>
      </c>
      <c r="L281" s="39"/>
      <c r="M281" s="217" t="s">
        <v>1</v>
      </c>
      <c r="N281" s="218" t="s">
        <v>38</v>
      </c>
      <c r="O281" s="219">
        <v>0.019</v>
      </c>
      <c r="P281" s="219">
        <f>O281*H281</f>
        <v>0.019</v>
      </c>
      <c r="Q281" s="219">
        <v>0</v>
      </c>
      <c r="R281" s="219">
        <f>Q281*H281</f>
        <v>0</v>
      </c>
      <c r="S281" s="219">
        <v>0</v>
      </c>
      <c r="T281" s="220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221" t="s">
        <v>558</v>
      </c>
      <c r="AT281" s="221" t="s">
        <v>143</v>
      </c>
      <c r="AU281" s="221" t="s">
        <v>83</v>
      </c>
      <c r="AY281" s="18" t="s">
        <v>141</v>
      </c>
      <c r="BE281" s="222">
        <f>IF(N281="základní",J281,0)</f>
        <v>11500</v>
      </c>
      <c r="BF281" s="222">
        <f>IF(N281="snížená",J281,0)</f>
        <v>0</v>
      </c>
      <c r="BG281" s="222">
        <f>IF(N281="zákl. přenesená",J281,0)</f>
        <v>0</v>
      </c>
      <c r="BH281" s="222">
        <f>IF(N281="sníž. přenesená",J281,0)</f>
        <v>0</v>
      </c>
      <c r="BI281" s="222">
        <f>IF(N281="nulová",J281,0)</f>
        <v>0</v>
      </c>
      <c r="BJ281" s="18" t="s">
        <v>81</v>
      </c>
      <c r="BK281" s="222">
        <f>ROUND(I281*H281,2)</f>
        <v>11500</v>
      </c>
      <c r="BL281" s="18" t="s">
        <v>558</v>
      </c>
      <c r="BM281" s="221" t="s">
        <v>2887</v>
      </c>
    </row>
    <row r="282" s="13" customFormat="1">
      <c r="A282" s="13"/>
      <c r="B282" s="223"/>
      <c r="C282" s="224"/>
      <c r="D282" s="225" t="s">
        <v>150</v>
      </c>
      <c r="E282" s="226" t="s">
        <v>1</v>
      </c>
      <c r="F282" s="227" t="s">
        <v>81</v>
      </c>
      <c r="G282" s="224"/>
      <c r="H282" s="228">
        <v>1</v>
      </c>
      <c r="I282" s="224"/>
      <c r="J282" s="224"/>
      <c r="K282" s="224"/>
      <c r="L282" s="229"/>
      <c r="M282" s="267"/>
      <c r="N282" s="268"/>
      <c r="O282" s="268"/>
      <c r="P282" s="268"/>
      <c r="Q282" s="268"/>
      <c r="R282" s="268"/>
      <c r="S282" s="268"/>
      <c r="T282" s="269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3" t="s">
        <v>150</v>
      </c>
      <c r="AU282" s="233" t="s">
        <v>83</v>
      </c>
      <c r="AV282" s="13" t="s">
        <v>83</v>
      </c>
      <c r="AW282" s="13" t="s">
        <v>30</v>
      </c>
      <c r="AX282" s="13" t="s">
        <v>81</v>
      </c>
      <c r="AY282" s="233" t="s">
        <v>141</v>
      </c>
    </row>
    <row r="283" s="2" customFormat="1" ht="6.96" customHeight="1">
      <c r="A283" s="33"/>
      <c r="B283" s="60"/>
      <c r="C283" s="61"/>
      <c r="D283" s="61"/>
      <c r="E283" s="61"/>
      <c r="F283" s="61"/>
      <c r="G283" s="61"/>
      <c r="H283" s="61"/>
      <c r="I283" s="61"/>
      <c r="J283" s="61"/>
      <c r="K283" s="61"/>
      <c r="L283" s="39"/>
      <c r="M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</row>
  </sheetData>
  <sheetProtection sheet="1" autoFilter="0" formatColumns="0" formatRows="0" objects="1" scenarios="1" spinCount="100000" saltValue="u9eY3ZTp5VcW1drs+RXmvbYlNG5qkDxtOIhIp/Ml2zEr9EyT13WNsPcB7plmNC51upPokx06td3ZwyRVmKUnHg==" hashValue="Y4FdJMhQYlL/epOEGRSIjOtf+pu4/FhwRRDirZpoYvw/Dqv0DjGymz2eITp4m9LIya9TfkUVKiTE2GU3fppyAw==" algorithmName="SHA-512" password="CC35"/>
  <autoFilter ref="C125:K282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3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83</v>
      </c>
    </row>
    <row r="4" s="1" customFormat="1" ht="24.96" customHeight="1">
      <c r="B4" s="21"/>
      <c r="D4" s="132" t="s">
        <v>111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14</v>
      </c>
      <c r="L6" s="21"/>
    </row>
    <row r="7" s="1" customFormat="1" ht="26.25" customHeight="1">
      <c r="B7" s="21"/>
      <c r="E7" s="135" t="str">
        <f>'Rekapitulace stavby'!K6</f>
        <v>Půdní vestavba učeben se zázemím a přístavba nového výtahu - AKT 23.9.2022</v>
      </c>
      <c r="F7" s="134"/>
      <c r="G7" s="134"/>
      <c r="H7" s="134"/>
      <c r="L7" s="21"/>
    </row>
    <row r="8" s="2" customFormat="1" ht="12" customHeight="1">
      <c r="A8" s="33"/>
      <c r="B8" s="39"/>
      <c r="C8" s="33"/>
      <c r="D8" s="134" t="s">
        <v>112</v>
      </c>
      <c r="E8" s="33"/>
      <c r="F8" s="33"/>
      <c r="G8" s="33"/>
      <c r="H8" s="33"/>
      <c r="I8" s="33"/>
      <c r="J8" s="33"/>
      <c r="K8" s="33"/>
      <c r="L8" s="57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="2" customFormat="1" ht="16.5" customHeight="1">
      <c r="A9" s="33"/>
      <c r="B9" s="39"/>
      <c r="C9" s="33"/>
      <c r="D9" s="33"/>
      <c r="E9" s="136" t="s">
        <v>2888</v>
      </c>
      <c r="F9" s="33"/>
      <c r="G9" s="33"/>
      <c r="H9" s="33"/>
      <c r="I9" s="33"/>
      <c r="J9" s="33"/>
      <c r="K9" s="33"/>
      <c r="L9" s="57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="2" customFormat="1">
      <c r="A10" s="33"/>
      <c r="B10" s="39"/>
      <c r="C10" s="33"/>
      <c r="D10" s="33"/>
      <c r="E10" s="33"/>
      <c r="F10" s="33"/>
      <c r="G10" s="33"/>
      <c r="H10" s="33"/>
      <c r="I10" s="33"/>
      <c r="J10" s="33"/>
      <c r="K10" s="33"/>
      <c r="L10" s="57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="2" customFormat="1" ht="12" customHeight="1">
      <c r="A11" s="33"/>
      <c r="B11" s="39"/>
      <c r="C11" s="33"/>
      <c r="D11" s="134" t="s">
        <v>16</v>
      </c>
      <c r="E11" s="33"/>
      <c r="F11" s="137" t="s">
        <v>1</v>
      </c>
      <c r="G11" s="33"/>
      <c r="H11" s="33"/>
      <c r="I11" s="134" t="s">
        <v>17</v>
      </c>
      <c r="J11" s="137" t="s">
        <v>1</v>
      </c>
      <c r="K11" s="33"/>
      <c r="L11" s="57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="2" customFormat="1" ht="12" customHeight="1">
      <c r="A12" s="33"/>
      <c r="B12" s="39"/>
      <c r="C12" s="33"/>
      <c r="D12" s="134" t="s">
        <v>18</v>
      </c>
      <c r="E12" s="33"/>
      <c r="F12" s="137" t="s">
        <v>19</v>
      </c>
      <c r="G12" s="33"/>
      <c r="H12" s="33"/>
      <c r="I12" s="134" t="s">
        <v>20</v>
      </c>
      <c r="J12" s="138" t="str">
        <f>'Rekapitulace stavby'!AN8</f>
        <v>23. 9. 2022</v>
      </c>
      <c r="K12" s="33"/>
      <c r="L12" s="57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="2" customFormat="1" ht="10.8" customHeight="1">
      <c r="A13" s="33"/>
      <c r="B13" s="39"/>
      <c r="C13" s="33"/>
      <c r="D13" s="33"/>
      <c r="E13" s="33"/>
      <c r="F13" s="33"/>
      <c r="G13" s="33"/>
      <c r="H13" s="33"/>
      <c r="I13" s="33"/>
      <c r="J13" s="33"/>
      <c r="K13" s="33"/>
      <c r="L13" s="57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="2" customFormat="1" ht="12" customHeight="1">
      <c r="A14" s="33"/>
      <c r="B14" s="39"/>
      <c r="C14" s="33"/>
      <c r="D14" s="134" t="s">
        <v>22</v>
      </c>
      <c r="E14" s="33"/>
      <c r="F14" s="33"/>
      <c r="G14" s="33"/>
      <c r="H14" s="33"/>
      <c r="I14" s="134" t="s">
        <v>23</v>
      </c>
      <c r="J14" s="137" t="s">
        <v>1</v>
      </c>
      <c r="K14" s="33"/>
      <c r="L14" s="57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="2" customFormat="1" ht="18" customHeight="1">
      <c r="A15" s="33"/>
      <c r="B15" s="39"/>
      <c r="C15" s="33"/>
      <c r="D15" s="33"/>
      <c r="E15" s="137" t="s">
        <v>24</v>
      </c>
      <c r="F15" s="33"/>
      <c r="G15" s="33"/>
      <c r="H15" s="33"/>
      <c r="I15" s="134" t="s">
        <v>25</v>
      </c>
      <c r="J15" s="137" t="s">
        <v>1</v>
      </c>
      <c r="K15" s="33"/>
      <c r="L15" s="57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="2" customFormat="1" ht="6.96" customHeight="1">
      <c r="A16" s="33"/>
      <c r="B16" s="39"/>
      <c r="C16" s="33"/>
      <c r="D16" s="33"/>
      <c r="E16" s="33"/>
      <c r="F16" s="33"/>
      <c r="G16" s="33"/>
      <c r="H16" s="33"/>
      <c r="I16" s="33"/>
      <c r="J16" s="33"/>
      <c r="K16" s="33"/>
      <c r="L16" s="57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="2" customFormat="1" ht="12" customHeight="1">
      <c r="A17" s="33"/>
      <c r="B17" s="39"/>
      <c r="C17" s="33"/>
      <c r="D17" s="134" t="s">
        <v>26</v>
      </c>
      <c r="E17" s="33"/>
      <c r="F17" s="33"/>
      <c r="G17" s="33"/>
      <c r="H17" s="33"/>
      <c r="I17" s="134" t="s">
        <v>23</v>
      </c>
      <c r="J17" s="137" t="str">
        <f>'Rekapitulace stavby'!AN13</f>
        <v/>
      </c>
      <c r="K17" s="33"/>
      <c r="L17" s="57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="2" customFormat="1" ht="18" customHeight="1">
      <c r="A18" s="33"/>
      <c r="B18" s="39"/>
      <c r="C18" s="33"/>
      <c r="D18" s="33"/>
      <c r="E18" s="137" t="str">
        <f>'Rekapitulace stavby'!E14</f>
        <v xml:space="preserve"> </v>
      </c>
      <c r="F18" s="137"/>
      <c r="G18" s="137"/>
      <c r="H18" s="137"/>
      <c r="I18" s="134" t="s">
        <v>25</v>
      </c>
      <c r="J18" s="137" t="str">
        <f>'Rekapitulace stavby'!AN14</f>
        <v/>
      </c>
      <c r="K18" s="33"/>
      <c r="L18" s="57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="2" customFormat="1" ht="6.96" customHeight="1">
      <c r="A19" s="33"/>
      <c r="B19" s="39"/>
      <c r="C19" s="33"/>
      <c r="D19" s="33"/>
      <c r="E19" s="33"/>
      <c r="F19" s="33"/>
      <c r="G19" s="33"/>
      <c r="H19" s="33"/>
      <c r="I19" s="33"/>
      <c r="J19" s="33"/>
      <c r="K19" s="33"/>
      <c r="L19" s="57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="2" customFormat="1" ht="12" customHeight="1">
      <c r="A20" s="33"/>
      <c r="B20" s="39"/>
      <c r="C20" s="33"/>
      <c r="D20" s="134" t="s">
        <v>28</v>
      </c>
      <c r="E20" s="33"/>
      <c r="F20" s="33"/>
      <c r="G20" s="33"/>
      <c r="H20" s="33"/>
      <c r="I20" s="134" t="s">
        <v>23</v>
      </c>
      <c r="J20" s="137" t="s">
        <v>1</v>
      </c>
      <c r="K20" s="33"/>
      <c r="L20" s="57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="2" customFormat="1" ht="18" customHeight="1">
      <c r="A21" s="33"/>
      <c r="B21" s="39"/>
      <c r="C21" s="33"/>
      <c r="D21" s="33"/>
      <c r="E21" s="137" t="s">
        <v>29</v>
      </c>
      <c r="F21" s="33"/>
      <c r="G21" s="33"/>
      <c r="H21" s="33"/>
      <c r="I21" s="134" t="s">
        <v>25</v>
      </c>
      <c r="J21" s="137" t="s">
        <v>1</v>
      </c>
      <c r="K21" s="33"/>
      <c r="L21" s="57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="2" customFormat="1" ht="6.96" customHeight="1">
      <c r="A22" s="33"/>
      <c r="B22" s="39"/>
      <c r="C22" s="33"/>
      <c r="D22" s="33"/>
      <c r="E22" s="33"/>
      <c r="F22" s="33"/>
      <c r="G22" s="33"/>
      <c r="H22" s="33"/>
      <c r="I22" s="33"/>
      <c r="J22" s="33"/>
      <c r="K22" s="33"/>
      <c r="L22" s="57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="2" customFormat="1" ht="12" customHeight="1">
      <c r="A23" s="33"/>
      <c r="B23" s="39"/>
      <c r="C23" s="33"/>
      <c r="D23" s="134" t="s">
        <v>31</v>
      </c>
      <c r="E23" s="33"/>
      <c r="F23" s="33"/>
      <c r="G23" s="33"/>
      <c r="H23" s="33"/>
      <c r="I23" s="134" t="s">
        <v>23</v>
      </c>
      <c r="J23" s="137" t="str">
        <f>IF('Rekapitulace stavby'!AN19="","",'Rekapitulace stavby'!AN19)</f>
        <v/>
      </c>
      <c r="K23" s="33"/>
      <c r="L23" s="57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="2" customFormat="1" ht="18" customHeight="1">
      <c r="A24" s="33"/>
      <c r="B24" s="39"/>
      <c r="C24" s="33"/>
      <c r="D24" s="33"/>
      <c r="E24" s="137" t="str">
        <f>IF('Rekapitulace stavby'!E20="","",'Rekapitulace stavby'!E20)</f>
        <v xml:space="preserve"> </v>
      </c>
      <c r="F24" s="33"/>
      <c r="G24" s="33"/>
      <c r="H24" s="33"/>
      <c r="I24" s="134" t="s">
        <v>25</v>
      </c>
      <c r="J24" s="137" t="str">
        <f>IF('Rekapitulace stavby'!AN20="","",'Rekapitulace stavby'!AN20)</f>
        <v/>
      </c>
      <c r="K24" s="33"/>
      <c r="L24" s="57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="2" customFormat="1" ht="6.96" customHeight="1">
      <c r="A25" s="33"/>
      <c r="B25" s="39"/>
      <c r="C25" s="33"/>
      <c r="D25" s="33"/>
      <c r="E25" s="33"/>
      <c r="F25" s="33"/>
      <c r="G25" s="33"/>
      <c r="H25" s="33"/>
      <c r="I25" s="33"/>
      <c r="J25" s="33"/>
      <c r="K25" s="33"/>
      <c r="L25" s="57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="2" customFormat="1" ht="12" customHeight="1">
      <c r="A26" s="33"/>
      <c r="B26" s="39"/>
      <c r="C26" s="33"/>
      <c r="D26" s="134" t="s">
        <v>32</v>
      </c>
      <c r="E26" s="33"/>
      <c r="F26" s="33"/>
      <c r="G26" s="33"/>
      <c r="H26" s="33"/>
      <c r="I26" s="33"/>
      <c r="J26" s="33"/>
      <c r="K26" s="33"/>
      <c r="L26" s="57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3"/>
      <c r="B28" s="39"/>
      <c r="C28" s="33"/>
      <c r="D28" s="33"/>
      <c r="E28" s="33"/>
      <c r="F28" s="33"/>
      <c r="G28" s="33"/>
      <c r="H28" s="33"/>
      <c r="I28" s="33"/>
      <c r="J28" s="33"/>
      <c r="K28" s="33"/>
      <c r="L28" s="57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="2" customFormat="1" ht="6.96" customHeight="1">
      <c r="A29" s="33"/>
      <c r="B29" s="39"/>
      <c r="C29" s="33"/>
      <c r="D29" s="143"/>
      <c r="E29" s="143"/>
      <c r="F29" s="143"/>
      <c r="G29" s="143"/>
      <c r="H29" s="143"/>
      <c r="I29" s="143"/>
      <c r="J29" s="143"/>
      <c r="K29" s="143"/>
      <c r="L29" s="57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="2" customFormat="1" ht="25.44" customHeight="1">
      <c r="A30" s="33"/>
      <c r="B30" s="39"/>
      <c r="C30" s="33"/>
      <c r="D30" s="144" t="s">
        <v>33</v>
      </c>
      <c r="E30" s="33"/>
      <c r="F30" s="33"/>
      <c r="G30" s="33"/>
      <c r="H30" s="33"/>
      <c r="I30" s="33"/>
      <c r="J30" s="145">
        <f>ROUND(J128, 2)</f>
        <v>1035856.27</v>
      </c>
      <c r="K30" s="33"/>
      <c r="L30" s="57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="2" customFormat="1" ht="6.96" customHeight="1">
      <c r="A31" s="33"/>
      <c r="B31" s="39"/>
      <c r="C31" s="33"/>
      <c r="D31" s="143"/>
      <c r="E31" s="143"/>
      <c r="F31" s="143"/>
      <c r="G31" s="143"/>
      <c r="H31" s="143"/>
      <c r="I31" s="143"/>
      <c r="J31" s="143"/>
      <c r="K31" s="143"/>
      <c r="L31" s="57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="2" customFormat="1" ht="14.4" customHeight="1">
      <c r="A32" s="33"/>
      <c r="B32" s="39"/>
      <c r="C32" s="33"/>
      <c r="D32" s="33"/>
      <c r="E32" s="33"/>
      <c r="F32" s="146" t="s">
        <v>35</v>
      </c>
      <c r="G32" s="33"/>
      <c r="H32" s="33"/>
      <c r="I32" s="146" t="s">
        <v>34</v>
      </c>
      <c r="J32" s="146" t="s">
        <v>36</v>
      </c>
      <c r="K32" s="33"/>
      <c r="L32" s="57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="2" customFormat="1" ht="14.4" customHeight="1">
      <c r="A33" s="33"/>
      <c r="B33" s="39"/>
      <c r="C33" s="33"/>
      <c r="D33" s="147" t="s">
        <v>37</v>
      </c>
      <c r="E33" s="134" t="s">
        <v>38</v>
      </c>
      <c r="F33" s="148">
        <f>ROUND((SUM(BE128:BE244)),  2)</f>
        <v>1035856.27</v>
      </c>
      <c r="G33" s="33"/>
      <c r="H33" s="33"/>
      <c r="I33" s="149">
        <v>0.20999999999999999</v>
      </c>
      <c r="J33" s="148">
        <f>ROUND(((SUM(BE128:BE244))*I33),  2)</f>
        <v>217529.82000000001</v>
      </c>
      <c r="K33" s="33"/>
      <c r="L33" s="57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="2" customFormat="1" ht="14.4" customHeight="1">
      <c r="A34" s="33"/>
      <c r="B34" s="39"/>
      <c r="C34" s="33"/>
      <c r="D34" s="33"/>
      <c r="E34" s="134" t="s">
        <v>39</v>
      </c>
      <c r="F34" s="148">
        <f>ROUND((SUM(BF128:BF244)),  2)</f>
        <v>0</v>
      </c>
      <c r="G34" s="33"/>
      <c r="H34" s="33"/>
      <c r="I34" s="149">
        <v>0.14999999999999999</v>
      </c>
      <c r="J34" s="148">
        <f>ROUND(((SUM(BF128:BF244))*I34),  2)</f>
        <v>0</v>
      </c>
      <c r="K34" s="33"/>
      <c r="L34" s="57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hidden="1" s="2" customFormat="1" ht="14.4" customHeight="1">
      <c r="A35" s="33"/>
      <c r="B35" s="39"/>
      <c r="C35" s="33"/>
      <c r="D35" s="33"/>
      <c r="E35" s="134" t="s">
        <v>40</v>
      </c>
      <c r="F35" s="148">
        <f>ROUND((SUM(BG128:BG244)),  2)</f>
        <v>0</v>
      </c>
      <c r="G35" s="33"/>
      <c r="H35" s="33"/>
      <c r="I35" s="149">
        <v>0.20999999999999999</v>
      </c>
      <c r="J35" s="148">
        <f>0</f>
        <v>0</v>
      </c>
      <c r="K35" s="33"/>
      <c r="L35" s="57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hidden="1" s="2" customFormat="1" ht="14.4" customHeight="1">
      <c r="A36" s="33"/>
      <c r="B36" s="39"/>
      <c r="C36" s="33"/>
      <c r="D36" s="33"/>
      <c r="E36" s="134" t="s">
        <v>41</v>
      </c>
      <c r="F36" s="148">
        <f>ROUND((SUM(BH128:BH244)),  2)</f>
        <v>0</v>
      </c>
      <c r="G36" s="33"/>
      <c r="H36" s="33"/>
      <c r="I36" s="149">
        <v>0.14999999999999999</v>
      </c>
      <c r="J36" s="148">
        <f>0</f>
        <v>0</v>
      </c>
      <c r="K36" s="33"/>
      <c r="L36" s="57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hidden="1" s="2" customFormat="1" ht="14.4" customHeight="1">
      <c r="A37" s="33"/>
      <c r="B37" s="39"/>
      <c r="C37" s="33"/>
      <c r="D37" s="33"/>
      <c r="E37" s="134" t="s">
        <v>42</v>
      </c>
      <c r="F37" s="148">
        <f>ROUND((SUM(BI128:BI244)),  2)</f>
        <v>0</v>
      </c>
      <c r="G37" s="33"/>
      <c r="H37" s="33"/>
      <c r="I37" s="149">
        <v>0</v>
      </c>
      <c r="J37" s="148">
        <f>0</f>
        <v>0</v>
      </c>
      <c r="K37" s="33"/>
      <c r="L37" s="57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="2" customFormat="1" ht="6.96" customHeight="1">
      <c r="A38" s="33"/>
      <c r="B38" s="39"/>
      <c r="C38" s="33"/>
      <c r="D38" s="33"/>
      <c r="E38" s="33"/>
      <c r="F38" s="33"/>
      <c r="G38" s="33"/>
      <c r="H38" s="33"/>
      <c r="I38" s="33"/>
      <c r="J38" s="33"/>
      <c r="K38" s="33"/>
      <c r="L38" s="57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="2" customFormat="1" ht="25.44" customHeight="1">
      <c r="A39" s="33"/>
      <c r="B39" s="39"/>
      <c r="C39" s="150"/>
      <c r="D39" s="151" t="s">
        <v>43</v>
      </c>
      <c r="E39" s="152"/>
      <c r="F39" s="152"/>
      <c r="G39" s="153" t="s">
        <v>44</v>
      </c>
      <c r="H39" s="154" t="s">
        <v>45</v>
      </c>
      <c r="I39" s="152"/>
      <c r="J39" s="155">
        <f>SUM(J30:J37)</f>
        <v>1253386.0900000001</v>
      </c>
      <c r="K39" s="156"/>
      <c r="L39" s="57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="2" customFormat="1" ht="14.4" customHeight="1">
      <c r="A40" s="33"/>
      <c r="B40" s="39"/>
      <c r="C40" s="33"/>
      <c r="D40" s="33"/>
      <c r="E40" s="33"/>
      <c r="F40" s="33"/>
      <c r="G40" s="33"/>
      <c r="H40" s="33"/>
      <c r="I40" s="33"/>
      <c r="J40" s="33"/>
      <c r="K40" s="33"/>
      <c r="L40" s="57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7"/>
      <c r="D50" s="157" t="s">
        <v>46</v>
      </c>
      <c r="E50" s="158"/>
      <c r="F50" s="158"/>
      <c r="G50" s="157" t="s">
        <v>47</v>
      </c>
      <c r="H50" s="158"/>
      <c r="I50" s="158"/>
      <c r="J50" s="158"/>
      <c r="K50" s="158"/>
      <c r="L50" s="57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3"/>
      <c r="B61" s="39"/>
      <c r="C61" s="33"/>
      <c r="D61" s="159" t="s">
        <v>48</v>
      </c>
      <c r="E61" s="160"/>
      <c r="F61" s="161" t="s">
        <v>49</v>
      </c>
      <c r="G61" s="159" t="s">
        <v>48</v>
      </c>
      <c r="H61" s="160"/>
      <c r="I61" s="160"/>
      <c r="J61" s="162" t="s">
        <v>49</v>
      </c>
      <c r="K61" s="160"/>
      <c r="L61" s="57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3"/>
      <c r="B65" s="39"/>
      <c r="C65" s="33"/>
      <c r="D65" s="157" t="s">
        <v>50</v>
      </c>
      <c r="E65" s="163"/>
      <c r="F65" s="163"/>
      <c r="G65" s="157" t="s">
        <v>51</v>
      </c>
      <c r="H65" s="163"/>
      <c r="I65" s="163"/>
      <c r="J65" s="163"/>
      <c r="K65" s="163"/>
      <c r="L65" s="57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3"/>
      <c r="B76" s="39"/>
      <c r="C76" s="33"/>
      <c r="D76" s="159" t="s">
        <v>48</v>
      </c>
      <c r="E76" s="160"/>
      <c r="F76" s="161" t="s">
        <v>49</v>
      </c>
      <c r="G76" s="159" t="s">
        <v>48</v>
      </c>
      <c r="H76" s="160"/>
      <c r="I76" s="160"/>
      <c r="J76" s="162" t="s">
        <v>49</v>
      </c>
      <c r="K76" s="160"/>
      <c r="L76" s="57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="2" customFormat="1" ht="14.4" customHeight="1">
      <c r="A77" s="33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57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="2" customFormat="1" ht="6.96" customHeight="1">
      <c r="A81" s="33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57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="2" customFormat="1" ht="24.96" customHeight="1">
      <c r="A82" s="33"/>
      <c r="B82" s="34"/>
      <c r="C82" s="24" t="s">
        <v>114</v>
      </c>
      <c r="D82" s="35"/>
      <c r="E82" s="35"/>
      <c r="F82" s="35"/>
      <c r="G82" s="35"/>
      <c r="H82" s="35"/>
      <c r="I82" s="35"/>
      <c r="J82" s="35"/>
      <c r="K82" s="35"/>
      <c r="L82" s="57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="2" customFormat="1" ht="6.96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7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="2" customFormat="1" ht="12" customHeight="1">
      <c r="A84" s="33"/>
      <c r="B84" s="34"/>
      <c r="C84" s="30" t="s">
        <v>14</v>
      </c>
      <c r="D84" s="35"/>
      <c r="E84" s="35"/>
      <c r="F84" s="35"/>
      <c r="G84" s="35"/>
      <c r="H84" s="35"/>
      <c r="I84" s="35"/>
      <c r="J84" s="35"/>
      <c r="K84" s="35"/>
      <c r="L84" s="57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="2" customFormat="1" ht="26.25" customHeight="1">
      <c r="A85" s="33"/>
      <c r="B85" s="34"/>
      <c r="C85" s="35"/>
      <c r="D85" s="35"/>
      <c r="E85" s="168" t="str">
        <f>E7</f>
        <v>Půdní vestavba učeben se zázemím a přístavba nového výtahu - AKT 23.9.2022</v>
      </c>
      <c r="F85" s="30"/>
      <c r="G85" s="30"/>
      <c r="H85" s="30"/>
      <c r="I85" s="35"/>
      <c r="J85" s="35"/>
      <c r="K85" s="35"/>
      <c r="L85" s="57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="2" customFormat="1" ht="12" customHeight="1">
      <c r="A86" s="33"/>
      <c r="B86" s="34"/>
      <c r="C86" s="30" t="s">
        <v>112</v>
      </c>
      <c r="D86" s="35"/>
      <c r="E86" s="35"/>
      <c r="F86" s="35"/>
      <c r="G86" s="35"/>
      <c r="H86" s="35"/>
      <c r="I86" s="35"/>
      <c r="J86" s="35"/>
      <c r="K86" s="35"/>
      <c r="L86" s="57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="2" customFormat="1" ht="16.5" customHeight="1">
      <c r="A87" s="33"/>
      <c r="B87" s="34"/>
      <c r="C87" s="35"/>
      <c r="D87" s="35"/>
      <c r="E87" s="70" t="str">
        <f>E9</f>
        <v>SO.03.4 - Zařízení pro vytápění</v>
      </c>
      <c r="F87" s="35"/>
      <c r="G87" s="35"/>
      <c r="H87" s="35"/>
      <c r="I87" s="35"/>
      <c r="J87" s="35"/>
      <c r="K87" s="35"/>
      <c r="L87" s="57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="2" customFormat="1" ht="6.96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7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="2" customFormat="1" ht="12" customHeight="1">
      <c r="A89" s="33"/>
      <c r="B89" s="34"/>
      <c r="C89" s="30" t="s">
        <v>18</v>
      </c>
      <c r="D89" s="35"/>
      <c r="E89" s="35"/>
      <c r="F89" s="27" t="str">
        <f>F12</f>
        <v>Mladá Boleslav</v>
      </c>
      <c r="G89" s="35"/>
      <c r="H89" s="35"/>
      <c r="I89" s="30" t="s">
        <v>20</v>
      </c>
      <c r="J89" s="73" t="str">
        <f>IF(J12="","",J12)</f>
        <v>23. 9. 2022</v>
      </c>
      <c r="K89" s="35"/>
      <c r="L89" s="57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="2" customFormat="1" ht="6.96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7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="2" customFormat="1" ht="40.05" customHeight="1">
      <c r="A91" s="33"/>
      <c r="B91" s="34"/>
      <c r="C91" s="30" t="s">
        <v>22</v>
      </c>
      <c r="D91" s="35"/>
      <c r="E91" s="35"/>
      <c r="F91" s="27" t="str">
        <f>E15</f>
        <v>SZŠ a VOŠZ, B. Němcové 482, Mladá Boleslav</v>
      </c>
      <c r="G91" s="35"/>
      <c r="H91" s="35"/>
      <c r="I91" s="30" t="s">
        <v>28</v>
      </c>
      <c r="J91" s="31" t="str">
        <f>E21</f>
        <v>Projecticon s.r.o., A. Kopeckého 151, Nový Hrádek</v>
      </c>
      <c r="K91" s="35"/>
      <c r="L91" s="57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="2" customFormat="1" ht="15.15" customHeight="1">
      <c r="A92" s="33"/>
      <c r="B92" s="34"/>
      <c r="C92" s="30" t="s">
        <v>26</v>
      </c>
      <c r="D92" s="35"/>
      <c r="E92" s="35"/>
      <c r="F92" s="27" t="str">
        <f>IF(E18="","",E18)</f>
        <v xml:space="preserve"> </v>
      </c>
      <c r="G92" s="35"/>
      <c r="H92" s="35"/>
      <c r="I92" s="30" t="s">
        <v>31</v>
      </c>
      <c r="J92" s="31" t="str">
        <f>E24</f>
        <v xml:space="preserve"> </v>
      </c>
      <c r="K92" s="35"/>
      <c r="L92" s="57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="2" customFormat="1" ht="10.32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7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="2" customFormat="1" ht="29.28" customHeight="1">
      <c r="A94" s="33"/>
      <c r="B94" s="34"/>
      <c r="C94" s="169" t="s">
        <v>115</v>
      </c>
      <c r="D94" s="170"/>
      <c r="E94" s="170"/>
      <c r="F94" s="170"/>
      <c r="G94" s="170"/>
      <c r="H94" s="170"/>
      <c r="I94" s="170"/>
      <c r="J94" s="171" t="s">
        <v>116</v>
      </c>
      <c r="K94" s="170"/>
      <c r="L94" s="57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="2" customFormat="1" ht="10.32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7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="2" customFormat="1" ht="22.8" customHeight="1">
      <c r="A96" s="33"/>
      <c r="B96" s="34"/>
      <c r="C96" s="172" t="s">
        <v>117</v>
      </c>
      <c r="D96" s="35"/>
      <c r="E96" s="35"/>
      <c r="F96" s="35"/>
      <c r="G96" s="35"/>
      <c r="H96" s="35"/>
      <c r="I96" s="35"/>
      <c r="J96" s="104">
        <f>J128</f>
        <v>1035856.2699999998</v>
      </c>
      <c r="K96" s="35"/>
      <c r="L96" s="57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118</v>
      </c>
    </row>
    <row r="97" s="9" customFormat="1" ht="24.96" customHeight="1">
      <c r="A97" s="9"/>
      <c r="B97" s="173"/>
      <c r="C97" s="174"/>
      <c r="D97" s="175" t="s">
        <v>119</v>
      </c>
      <c r="E97" s="176"/>
      <c r="F97" s="176"/>
      <c r="G97" s="176"/>
      <c r="H97" s="176"/>
      <c r="I97" s="176"/>
      <c r="J97" s="177">
        <f>J129</f>
        <v>8949.5299999999988</v>
      </c>
      <c r="K97" s="174"/>
      <c r="L97" s="17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9"/>
      <c r="C98" s="180"/>
      <c r="D98" s="181" t="s">
        <v>696</v>
      </c>
      <c r="E98" s="182"/>
      <c r="F98" s="182"/>
      <c r="G98" s="182"/>
      <c r="H98" s="182"/>
      <c r="I98" s="182"/>
      <c r="J98" s="183">
        <f>J130</f>
        <v>2521.5500000000002</v>
      </c>
      <c r="K98" s="180"/>
      <c r="L98" s="18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9"/>
      <c r="C99" s="180"/>
      <c r="D99" s="181" t="s">
        <v>235</v>
      </c>
      <c r="E99" s="182"/>
      <c r="F99" s="182"/>
      <c r="G99" s="182"/>
      <c r="H99" s="182"/>
      <c r="I99" s="182"/>
      <c r="J99" s="183">
        <f>J133</f>
        <v>6427.9799999999996</v>
      </c>
      <c r="K99" s="180"/>
      <c r="L99" s="18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3"/>
      <c r="C100" s="174"/>
      <c r="D100" s="175" t="s">
        <v>124</v>
      </c>
      <c r="E100" s="176"/>
      <c r="F100" s="176"/>
      <c r="G100" s="176"/>
      <c r="H100" s="176"/>
      <c r="I100" s="176"/>
      <c r="J100" s="177">
        <f>J140</f>
        <v>891347.43999999983</v>
      </c>
      <c r="K100" s="174"/>
      <c r="L100" s="178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79"/>
      <c r="C101" s="180"/>
      <c r="D101" s="181" t="s">
        <v>2889</v>
      </c>
      <c r="E101" s="182"/>
      <c r="F101" s="182"/>
      <c r="G101" s="182"/>
      <c r="H101" s="182"/>
      <c r="I101" s="182"/>
      <c r="J101" s="183">
        <f>J141</f>
        <v>65444.75</v>
      </c>
      <c r="K101" s="180"/>
      <c r="L101" s="18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79"/>
      <c r="C102" s="180"/>
      <c r="D102" s="181" t="s">
        <v>239</v>
      </c>
      <c r="E102" s="182"/>
      <c r="F102" s="182"/>
      <c r="G102" s="182"/>
      <c r="H102" s="182"/>
      <c r="I102" s="182"/>
      <c r="J102" s="183">
        <f>J147</f>
        <v>363570.49999999994</v>
      </c>
      <c r="K102" s="180"/>
      <c r="L102" s="18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79"/>
      <c r="C103" s="180"/>
      <c r="D103" s="181" t="s">
        <v>2890</v>
      </c>
      <c r="E103" s="182"/>
      <c r="F103" s="182"/>
      <c r="G103" s="182"/>
      <c r="H103" s="182"/>
      <c r="I103" s="182"/>
      <c r="J103" s="183">
        <f>J175</f>
        <v>162806.92000000001</v>
      </c>
      <c r="K103" s="180"/>
      <c r="L103" s="18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79"/>
      <c r="C104" s="180"/>
      <c r="D104" s="181" t="s">
        <v>240</v>
      </c>
      <c r="E104" s="182"/>
      <c r="F104" s="182"/>
      <c r="G104" s="182"/>
      <c r="H104" s="182"/>
      <c r="I104" s="182"/>
      <c r="J104" s="183">
        <f>J189</f>
        <v>218032.14999999997</v>
      </c>
      <c r="K104" s="180"/>
      <c r="L104" s="18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79"/>
      <c r="C105" s="180"/>
      <c r="D105" s="181" t="s">
        <v>243</v>
      </c>
      <c r="E105" s="182"/>
      <c r="F105" s="182"/>
      <c r="G105" s="182"/>
      <c r="H105" s="182"/>
      <c r="I105" s="182"/>
      <c r="J105" s="183">
        <f>J214</f>
        <v>39907.069999999992</v>
      </c>
      <c r="K105" s="180"/>
      <c r="L105" s="18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79"/>
      <c r="C106" s="180"/>
      <c r="D106" s="181" t="s">
        <v>700</v>
      </c>
      <c r="E106" s="182"/>
      <c r="F106" s="182"/>
      <c r="G106" s="182"/>
      <c r="H106" s="182"/>
      <c r="I106" s="182"/>
      <c r="J106" s="183">
        <f>J223</f>
        <v>41586.050000000003</v>
      </c>
      <c r="K106" s="180"/>
      <c r="L106" s="18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73"/>
      <c r="C107" s="174"/>
      <c r="D107" s="175" t="s">
        <v>701</v>
      </c>
      <c r="E107" s="176"/>
      <c r="F107" s="176"/>
      <c r="G107" s="176"/>
      <c r="H107" s="176"/>
      <c r="I107" s="176"/>
      <c r="J107" s="177">
        <f>J227</f>
        <v>135559.29999999999</v>
      </c>
      <c r="K107" s="174"/>
      <c r="L107" s="178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79"/>
      <c r="C108" s="180"/>
      <c r="D108" s="181" t="s">
        <v>2707</v>
      </c>
      <c r="E108" s="182"/>
      <c r="F108" s="182"/>
      <c r="G108" s="182"/>
      <c r="H108" s="182"/>
      <c r="I108" s="182"/>
      <c r="J108" s="183">
        <f>J228</f>
        <v>135559.29999999999</v>
      </c>
      <c r="K108" s="180"/>
      <c r="L108" s="18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3"/>
      <c r="B109" s="34"/>
      <c r="C109" s="35"/>
      <c r="D109" s="35"/>
      <c r="E109" s="35"/>
      <c r="F109" s="35"/>
      <c r="G109" s="35"/>
      <c r="H109" s="35"/>
      <c r="I109" s="35"/>
      <c r="J109" s="35"/>
      <c r="K109" s="35"/>
      <c r="L109" s="57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="2" customFormat="1" ht="6.96" customHeight="1">
      <c r="A110" s="33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7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="2" customFormat="1" ht="6.96" customHeight="1">
      <c r="A114" s="33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7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="2" customFormat="1" ht="24.96" customHeight="1">
      <c r="A115" s="33"/>
      <c r="B115" s="34"/>
      <c r="C115" s="24" t="s">
        <v>126</v>
      </c>
      <c r="D115" s="35"/>
      <c r="E115" s="35"/>
      <c r="F115" s="35"/>
      <c r="G115" s="35"/>
      <c r="H115" s="35"/>
      <c r="I115" s="35"/>
      <c r="J115" s="35"/>
      <c r="K115" s="35"/>
      <c r="L115" s="57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="2" customFormat="1" ht="6.96" customHeight="1">
      <c r="A116" s="33"/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57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="2" customFormat="1" ht="12" customHeight="1">
      <c r="A117" s="33"/>
      <c r="B117" s="34"/>
      <c r="C117" s="30" t="s">
        <v>14</v>
      </c>
      <c r="D117" s="35"/>
      <c r="E117" s="35"/>
      <c r="F117" s="35"/>
      <c r="G117" s="35"/>
      <c r="H117" s="35"/>
      <c r="I117" s="35"/>
      <c r="J117" s="35"/>
      <c r="K117" s="35"/>
      <c r="L117" s="57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="2" customFormat="1" ht="26.25" customHeight="1">
      <c r="A118" s="33"/>
      <c r="B118" s="34"/>
      <c r="C118" s="35"/>
      <c r="D118" s="35"/>
      <c r="E118" s="168" t="str">
        <f>E7</f>
        <v>Půdní vestavba učeben se zázemím a přístavba nového výtahu - AKT 23.9.2022</v>
      </c>
      <c r="F118" s="30"/>
      <c r="G118" s="30"/>
      <c r="H118" s="30"/>
      <c r="I118" s="35"/>
      <c r="J118" s="35"/>
      <c r="K118" s="35"/>
      <c r="L118" s="57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="2" customFormat="1" ht="12" customHeight="1">
      <c r="A119" s="33"/>
      <c r="B119" s="34"/>
      <c r="C119" s="30" t="s">
        <v>112</v>
      </c>
      <c r="D119" s="35"/>
      <c r="E119" s="35"/>
      <c r="F119" s="35"/>
      <c r="G119" s="35"/>
      <c r="H119" s="35"/>
      <c r="I119" s="35"/>
      <c r="J119" s="35"/>
      <c r="K119" s="35"/>
      <c r="L119" s="57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="2" customFormat="1" ht="16.5" customHeight="1">
      <c r="A120" s="33"/>
      <c r="B120" s="34"/>
      <c r="C120" s="35"/>
      <c r="D120" s="35"/>
      <c r="E120" s="70" t="str">
        <f>E9</f>
        <v>SO.03.4 - Zařízení pro vytápění</v>
      </c>
      <c r="F120" s="35"/>
      <c r="G120" s="35"/>
      <c r="H120" s="35"/>
      <c r="I120" s="35"/>
      <c r="J120" s="35"/>
      <c r="K120" s="35"/>
      <c r="L120" s="57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="2" customFormat="1" ht="6.96" customHeight="1">
      <c r="A121" s="33"/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57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="2" customFormat="1" ht="12" customHeight="1">
      <c r="A122" s="33"/>
      <c r="B122" s="34"/>
      <c r="C122" s="30" t="s">
        <v>18</v>
      </c>
      <c r="D122" s="35"/>
      <c r="E122" s="35"/>
      <c r="F122" s="27" t="str">
        <f>F12</f>
        <v>Mladá Boleslav</v>
      </c>
      <c r="G122" s="35"/>
      <c r="H122" s="35"/>
      <c r="I122" s="30" t="s">
        <v>20</v>
      </c>
      <c r="J122" s="73" t="str">
        <f>IF(J12="","",J12)</f>
        <v>23. 9. 2022</v>
      </c>
      <c r="K122" s="35"/>
      <c r="L122" s="57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="2" customFormat="1" ht="6.96" customHeight="1">
      <c r="A123" s="33"/>
      <c r="B123" s="34"/>
      <c r="C123" s="35"/>
      <c r="D123" s="35"/>
      <c r="E123" s="35"/>
      <c r="F123" s="35"/>
      <c r="G123" s="35"/>
      <c r="H123" s="35"/>
      <c r="I123" s="35"/>
      <c r="J123" s="35"/>
      <c r="K123" s="35"/>
      <c r="L123" s="57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="2" customFormat="1" ht="40.05" customHeight="1">
      <c r="A124" s="33"/>
      <c r="B124" s="34"/>
      <c r="C124" s="30" t="s">
        <v>22</v>
      </c>
      <c r="D124" s="35"/>
      <c r="E124" s="35"/>
      <c r="F124" s="27" t="str">
        <f>E15</f>
        <v>SZŠ a VOŠZ, B. Němcové 482, Mladá Boleslav</v>
      </c>
      <c r="G124" s="35"/>
      <c r="H124" s="35"/>
      <c r="I124" s="30" t="s">
        <v>28</v>
      </c>
      <c r="J124" s="31" t="str">
        <f>E21</f>
        <v>Projecticon s.r.o., A. Kopeckého 151, Nový Hrádek</v>
      </c>
      <c r="K124" s="35"/>
      <c r="L124" s="57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="2" customFormat="1" ht="15.15" customHeight="1">
      <c r="A125" s="33"/>
      <c r="B125" s="34"/>
      <c r="C125" s="30" t="s">
        <v>26</v>
      </c>
      <c r="D125" s="35"/>
      <c r="E125" s="35"/>
      <c r="F125" s="27" t="str">
        <f>IF(E18="","",E18)</f>
        <v xml:space="preserve"> </v>
      </c>
      <c r="G125" s="35"/>
      <c r="H125" s="35"/>
      <c r="I125" s="30" t="s">
        <v>31</v>
      </c>
      <c r="J125" s="31" t="str">
        <f>E24</f>
        <v xml:space="preserve"> </v>
      </c>
      <c r="K125" s="35"/>
      <c r="L125" s="57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="2" customFormat="1" ht="10.32" customHeight="1">
      <c r="A126" s="33"/>
      <c r="B126" s="34"/>
      <c r="C126" s="35"/>
      <c r="D126" s="35"/>
      <c r="E126" s="35"/>
      <c r="F126" s="35"/>
      <c r="G126" s="35"/>
      <c r="H126" s="35"/>
      <c r="I126" s="35"/>
      <c r="J126" s="35"/>
      <c r="K126" s="35"/>
      <c r="L126" s="57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="11" customFormat="1" ht="29.28" customHeight="1">
      <c r="A127" s="185"/>
      <c r="B127" s="186"/>
      <c r="C127" s="187" t="s">
        <v>127</v>
      </c>
      <c r="D127" s="188" t="s">
        <v>58</v>
      </c>
      <c r="E127" s="188" t="s">
        <v>54</v>
      </c>
      <c r="F127" s="188" t="s">
        <v>55</v>
      </c>
      <c r="G127" s="188" t="s">
        <v>128</v>
      </c>
      <c r="H127" s="188" t="s">
        <v>129</v>
      </c>
      <c r="I127" s="188" t="s">
        <v>130</v>
      </c>
      <c r="J127" s="188" t="s">
        <v>116</v>
      </c>
      <c r="K127" s="189" t="s">
        <v>131</v>
      </c>
      <c r="L127" s="190"/>
      <c r="M127" s="94" t="s">
        <v>1</v>
      </c>
      <c r="N127" s="95" t="s">
        <v>37</v>
      </c>
      <c r="O127" s="95" t="s">
        <v>132</v>
      </c>
      <c r="P127" s="95" t="s">
        <v>133</v>
      </c>
      <c r="Q127" s="95" t="s">
        <v>134</v>
      </c>
      <c r="R127" s="95" t="s">
        <v>135</v>
      </c>
      <c r="S127" s="95" t="s">
        <v>136</v>
      </c>
      <c r="T127" s="96" t="s">
        <v>137</v>
      </c>
      <c r="U127" s="185"/>
      <c r="V127" s="185"/>
      <c r="W127" s="185"/>
      <c r="X127" s="185"/>
      <c r="Y127" s="185"/>
      <c r="Z127" s="185"/>
      <c r="AA127" s="185"/>
      <c r="AB127" s="185"/>
      <c r="AC127" s="185"/>
      <c r="AD127" s="185"/>
      <c r="AE127" s="185"/>
    </row>
    <row r="128" s="2" customFormat="1" ht="22.8" customHeight="1">
      <c r="A128" s="33"/>
      <c r="B128" s="34"/>
      <c r="C128" s="101" t="s">
        <v>138</v>
      </c>
      <c r="D128" s="35"/>
      <c r="E128" s="35"/>
      <c r="F128" s="35"/>
      <c r="G128" s="35"/>
      <c r="H128" s="35"/>
      <c r="I128" s="35"/>
      <c r="J128" s="191">
        <f>BK128</f>
        <v>1035856.2699999998</v>
      </c>
      <c r="K128" s="35"/>
      <c r="L128" s="39"/>
      <c r="M128" s="97"/>
      <c r="N128" s="192"/>
      <c r="O128" s="98"/>
      <c r="P128" s="193">
        <f>P129+P140+P227</f>
        <v>409.02846599999998</v>
      </c>
      <c r="Q128" s="98"/>
      <c r="R128" s="193">
        <f>R129+R140+R227</f>
        <v>3.1916814000000002</v>
      </c>
      <c r="S128" s="98"/>
      <c r="T128" s="194">
        <f>T129+T140+T227</f>
        <v>1.2330000000000001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72</v>
      </c>
      <c r="AU128" s="18" t="s">
        <v>118</v>
      </c>
      <c r="BK128" s="195">
        <f>BK129+BK140+BK227</f>
        <v>1035856.2699999998</v>
      </c>
    </row>
    <row r="129" s="12" customFormat="1" ht="25.92" customHeight="1">
      <c r="A129" s="12"/>
      <c r="B129" s="196"/>
      <c r="C129" s="197"/>
      <c r="D129" s="198" t="s">
        <v>72</v>
      </c>
      <c r="E129" s="199" t="s">
        <v>139</v>
      </c>
      <c r="F129" s="199" t="s">
        <v>140</v>
      </c>
      <c r="G129" s="197"/>
      <c r="H129" s="197"/>
      <c r="I129" s="197"/>
      <c r="J129" s="200">
        <f>BK129</f>
        <v>8949.5299999999988</v>
      </c>
      <c r="K129" s="197"/>
      <c r="L129" s="201"/>
      <c r="M129" s="202"/>
      <c r="N129" s="203"/>
      <c r="O129" s="203"/>
      <c r="P129" s="204">
        <f>P130+P133</f>
        <v>21.911159999999999</v>
      </c>
      <c r="Q129" s="203"/>
      <c r="R129" s="204">
        <f>R130+R133</f>
        <v>0.26000000000000001</v>
      </c>
      <c r="S129" s="203"/>
      <c r="T129" s="205">
        <f>T130+T133</f>
        <v>1.2330000000000001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06" t="s">
        <v>81</v>
      </c>
      <c r="AT129" s="207" t="s">
        <v>72</v>
      </c>
      <c r="AU129" s="207" t="s">
        <v>73</v>
      </c>
      <c r="AY129" s="206" t="s">
        <v>141</v>
      </c>
      <c r="BK129" s="208">
        <f>BK130+BK133</f>
        <v>8949.5299999999988</v>
      </c>
    </row>
    <row r="130" s="12" customFormat="1" ht="22.8" customHeight="1">
      <c r="A130" s="12"/>
      <c r="B130" s="196"/>
      <c r="C130" s="197"/>
      <c r="D130" s="198" t="s">
        <v>72</v>
      </c>
      <c r="E130" s="209" t="s">
        <v>178</v>
      </c>
      <c r="F130" s="209" t="s">
        <v>845</v>
      </c>
      <c r="G130" s="197"/>
      <c r="H130" s="197"/>
      <c r="I130" s="197"/>
      <c r="J130" s="210">
        <f>BK130</f>
        <v>2521.5500000000002</v>
      </c>
      <c r="K130" s="197"/>
      <c r="L130" s="201"/>
      <c r="M130" s="202"/>
      <c r="N130" s="203"/>
      <c r="O130" s="203"/>
      <c r="P130" s="204">
        <f>SUM(P131:P132)</f>
        <v>4.056</v>
      </c>
      <c r="Q130" s="203"/>
      <c r="R130" s="204">
        <f>SUM(R131:R132)</f>
        <v>0.26000000000000001</v>
      </c>
      <c r="S130" s="203"/>
      <c r="T130" s="205">
        <f>SUM(T131:T132)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06" t="s">
        <v>81</v>
      </c>
      <c r="AT130" s="207" t="s">
        <v>72</v>
      </c>
      <c r="AU130" s="207" t="s">
        <v>81</v>
      </c>
      <c r="AY130" s="206" t="s">
        <v>141</v>
      </c>
      <c r="BK130" s="208">
        <f>SUM(BK131:BK132)</f>
        <v>2521.5500000000002</v>
      </c>
    </row>
    <row r="131" s="2" customFormat="1" ht="21.75" customHeight="1">
      <c r="A131" s="33"/>
      <c r="B131" s="34"/>
      <c r="C131" s="211" t="s">
        <v>81</v>
      </c>
      <c r="D131" s="211" t="s">
        <v>143</v>
      </c>
      <c r="E131" s="212" t="s">
        <v>2498</v>
      </c>
      <c r="F131" s="213" t="s">
        <v>2499</v>
      </c>
      <c r="G131" s="214" t="s">
        <v>254</v>
      </c>
      <c r="H131" s="215">
        <v>6.5</v>
      </c>
      <c r="I131" s="216">
        <v>387.93000000000001</v>
      </c>
      <c r="J131" s="216">
        <f>ROUND(I131*H131,2)</f>
        <v>2521.5500000000002</v>
      </c>
      <c r="K131" s="213" t="s">
        <v>147</v>
      </c>
      <c r="L131" s="39"/>
      <c r="M131" s="217" t="s">
        <v>1</v>
      </c>
      <c r="N131" s="218" t="s">
        <v>38</v>
      </c>
      <c r="O131" s="219">
        <v>0.624</v>
      </c>
      <c r="P131" s="219">
        <f>O131*H131</f>
        <v>4.056</v>
      </c>
      <c r="Q131" s="219">
        <v>0.040000000000000001</v>
      </c>
      <c r="R131" s="219">
        <f>Q131*H131</f>
        <v>0.26000000000000001</v>
      </c>
      <c r="S131" s="219">
        <v>0</v>
      </c>
      <c r="T131" s="220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221" t="s">
        <v>148</v>
      </c>
      <c r="AT131" s="221" t="s">
        <v>143</v>
      </c>
      <c r="AU131" s="221" t="s">
        <v>83</v>
      </c>
      <c r="AY131" s="18" t="s">
        <v>141</v>
      </c>
      <c r="BE131" s="222">
        <f>IF(N131="základní",J131,0)</f>
        <v>2521.5500000000002</v>
      </c>
      <c r="BF131" s="222">
        <f>IF(N131="snížená",J131,0)</f>
        <v>0</v>
      </c>
      <c r="BG131" s="222">
        <f>IF(N131="zákl. přenesená",J131,0)</f>
        <v>0</v>
      </c>
      <c r="BH131" s="222">
        <f>IF(N131="sníž. přenesená",J131,0)</f>
        <v>0</v>
      </c>
      <c r="BI131" s="222">
        <f>IF(N131="nulová",J131,0)</f>
        <v>0</v>
      </c>
      <c r="BJ131" s="18" t="s">
        <v>81</v>
      </c>
      <c r="BK131" s="222">
        <f>ROUND(I131*H131,2)</f>
        <v>2521.5500000000002</v>
      </c>
      <c r="BL131" s="18" t="s">
        <v>148</v>
      </c>
      <c r="BM131" s="221" t="s">
        <v>2891</v>
      </c>
    </row>
    <row r="132" s="13" customFormat="1">
      <c r="A132" s="13"/>
      <c r="B132" s="223"/>
      <c r="C132" s="224"/>
      <c r="D132" s="225" t="s">
        <v>150</v>
      </c>
      <c r="E132" s="226" t="s">
        <v>1</v>
      </c>
      <c r="F132" s="227" t="s">
        <v>2892</v>
      </c>
      <c r="G132" s="224"/>
      <c r="H132" s="228">
        <v>6.5</v>
      </c>
      <c r="I132" s="224"/>
      <c r="J132" s="224"/>
      <c r="K132" s="224"/>
      <c r="L132" s="229"/>
      <c r="M132" s="230"/>
      <c r="N132" s="231"/>
      <c r="O132" s="231"/>
      <c r="P132" s="231"/>
      <c r="Q132" s="231"/>
      <c r="R132" s="231"/>
      <c r="S132" s="231"/>
      <c r="T132" s="23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3" t="s">
        <v>150</v>
      </c>
      <c r="AU132" s="233" t="s">
        <v>83</v>
      </c>
      <c r="AV132" s="13" t="s">
        <v>83</v>
      </c>
      <c r="AW132" s="13" t="s">
        <v>30</v>
      </c>
      <c r="AX132" s="13" t="s">
        <v>81</v>
      </c>
      <c r="AY132" s="233" t="s">
        <v>141</v>
      </c>
    </row>
    <row r="133" s="12" customFormat="1" ht="22.8" customHeight="1">
      <c r="A133" s="12"/>
      <c r="B133" s="196"/>
      <c r="C133" s="197"/>
      <c r="D133" s="198" t="s">
        <v>72</v>
      </c>
      <c r="E133" s="209" t="s">
        <v>192</v>
      </c>
      <c r="F133" s="209" t="s">
        <v>304</v>
      </c>
      <c r="G133" s="197"/>
      <c r="H133" s="197"/>
      <c r="I133" s="197"/>
      <c r="J133" s="210">
        <f>BK133</f>
        <v>6427.9799999999996</v>
      </c>
      <c r="K133" s="197"/>
      <c r="L133" s="201"/>
      <c r="M133" s="202"/>
      <c r="N133" s="203"/>
      <c r="O133" s="203"/>
      <c r="P133" s="204">
        <f>SUM(P134:P139)</f>
        <v>17.855159999999998</v>
      </c>
      <c r="Q133" s="203"/>
      <c r="R133" s="204">
        <f>SUM(R134:R139)</f>
        <v>0</v>
      </c>
      <c r="S133" s="203"/>
      <c r="T133" s="205">
        <f>SUM(T134:T139)</f>
        <v>1.2330000000000001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06" t="s">
        <v>81</v>
      </c>
      <c r="AT133" s="207" t="s">
        <v>72</v>
      </c>
      <c r="AU133" s="207" t="s">
        <v>81</v>
      </c>
      <c r="AY133" s="206" t="s">
        <v>141</v>
      </c>
      <c r="BK133" s="208">
        <f>SUM(BK134:BK139)</f>
        <v>6427.9799999999996</v>
      </c>
    </row>
    <row r="134" s="2" customFormat="1" ht="21.75" customHeight="1">
      <c r="A134" s="33"/>
      <c r="B134" s="34"/>
      <c r="C134" s="211" t="s">
        <v>83</v>
      </c>
      <c r="D134" s="211" t="s">
        <v>143</v>
      </c>
      <c r="E134" s="212" t="s">
        <v>2856</v>
      </c>
      <c r="F134" s="213" t="s">
        <v>2857</v>
      </c>
      <c r="G134" s="214" t="s">
        <v>1447</v>
      </c>
      <c r="H134" s="215">
        <v>2</v>
      </c>
      <c r="I134" s="216">
        <v>265.12</v>
      </c>
      <c r="J134" s="216">
        <f>ROUND(I134*H134,2)</f>
        <v>530.24000000000001</v>
      </c>
      <c r="K134" s="213" t="s">
        <v>147</v>
      </c>
      <c r="L134" s="39"/>
      <c r="M134" s="217" t="s">
        <v>1</v>
      </c>
      <c r="N134" s="218" t="s">
        <v>38</v>
      </c>
      <c r="O134" s="219">
        <v>0.69599999999999995</v>
      </c>
      <c r="P134" s="219">
        <f>O134*H134</f>
        <v>1.3919999999999999</v>
      </c>
      <c r="Q134" s="219">
        <v>0</v>
      </c>
      <c r="R134" s="219">
        <f>Q134*H134</f>
        <v>0</v>
      </c>
      <c r="S134" s="219">
        <v>0</v>
      </c>
      <c r="T134" s="220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221" t="s">
        <v>148</v>
      </c>
      <c r="AT134" s="221" t="s">
        <v>143</v>
      </c>
      <c r="AU134" s="221" t="s">
        <v>83</v>
      </c>
      <c r="AY134" s="18" t="s">
        <v>141</v>
      </c>
      <c r="BE134" s="222">
        <f>IF(N134="základní",J134,0)</f>
        <v>530.24000000000001</v>
      </c>
      <c r="BF134" s="222">
        <f>IF(N134="snížená",J134,0)</f>
        <v>0</v>
      </c>
      <c r="BG134" s="222">
        <f>IF(N134="zákl. přenesená",J134,0)</f>
        <v>0</v>
      </c>
      <c r="BH134" s="222">
        <f>IF(N134="sníž. přenesená",J134,0)</f>
        <v>0</v>
      </c>
      <c r="BI134" s="222">
        <f>IF(N134="nulová",J134,0)</f>
        <v>0</v>
      </c>
      <c r="BJ134" s="18" t="s">
        <v>81</v>
      </c>
      <c r="BK134" s="222">
        <f>ROUND(I134*H134,2)</f>
        <v>530.24000000000001</v>
      </c>
      <c r="BL134" s="18" t="s">
        <v>148</v>
      </c>
      <c r="BM134" s="221" t="s">
        <v>2893</v>
      </c>
    </row>
    <row r="135" s="2" customFormat="1" ht="24.15" customHeight="1">
      <c r="A135" s="33"/>
      <c r="B135" s="34"/>
      <c r="C135" s="211" t="s">
        <v>162</v>
      </c>
      <c r="D135" s="211" t="s">
        <v>143</v>
      </c>
      <c r="E135" s="212" t="s">
        <v>2859</v>
      </c>
      <c r="F135" s="213" t="s">
        <v>2860</v>
      </c>
      <c r="G135" s="214" t="s">
        <v>1447</v>
      </c>
      <c r="H135" s="215">
        <v>10</v>
      </c>
      <c r="I135" s="216">
        <v>22.079999999999998</v>
      </c>
      <c r="J135" s="216">
        <f>ROUND(I135*H135,2)</f>
        <v>220.80000000000001</v>
      </c>
      <c r="K135" s="213" t="s">
        <v>147</v>
      </c>
      <c r="L135" s="39"/>
      <c r="M135" s="217" t="s">
        <v>1</v>
      </c>
      <c r="N135" s="218" t="s">
        <v>38</v>
      </c>
      <c r="O135" s="219">
        <v>0</v>
      </c>
      <c r="P135" s="219">
        <f>O135*H135</f>
        <v>0</v>
      </c>
      <c r="Q135" s="219">
        <v>0</v>
      </c>
      <c r="R135" s="219">
        <f>Q135*H135</f>
        <v>0</v>
      </c>
      <c r="S135" s="219">
        <v>0</v>
      </c>
      <c r="T135" s="220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221" t="s">
        <v>148</v>
      </c>
      <c r="AT135" s="221" t="s">
        <v>143</v>
      </c>
      <c r="AU135" s="221" t="s">
        <v>83</v>
      </c>
      <c r="AY135" s="18" t="s">
        <v>141</v>
      </c>
      <c r="BE135" s="222">
        <f>IF(N135="základní",J135,0)</f>
        <v>220.80000000000001</v>
      </c>
      <c r="BF135" s="222">
        <f>IF(N135="snížená",J135,0)</f>
        <v>0</v>
      </c>
      <c r="BG135" s="222">
        <f>IF(N135="zákl. přenesená",J135,0)</f>
        <v>0</v>
      </c>
      <c r="BH135" s="222">
        <f>IF(N135="sníž. přenesená",J135,0)</f>
        <v>0</v>
      </c>
      <c r="BI135" s="222">
        <f>IF(N135="nulová",J135,0)</f>
        <v>0</v>
      </c>
      <c r="BJ135" s="18" t="s">
        <v>81</v>
      </c>
      <c r="BK135" s="222">
        <f>ROUND(I135*H135,2)</f>
        <v>220.80000000000001</v>
      </c>
      <c r="BL135" s="18" t="s">
        <v>148</v>
      </c>
      <c r="BM135" s="221" t="s">
        <v>2894</v>
      </c>
    </row>
    <row r="136" s="2" customFormat="1" ht="24.15" customHeight="1">
      <c r="A136" s="33"/>
      <c r="B136" s="34"/>
      <c r="C136" s="211" t="s">
        <v>148</v>
      </c>
      <c r="D136" s="211" t="s">
        <v>143</v>
      </c>
      <c r="E136" s="212" t="s">
        <v>2862</v>
      </c>
      <c r="F136" s="213" t="s">
        <v>2863</v>
      </c>
      <c r="G136" s="214" t="s">
        <v>1447</v>
      </c>
      <c r="H136" s="215">
        <v>2</v>
      </c>
      <c r="I136" s="216">
        <v>178.25</v>
      </c>
      <c r="J136" s="216">
        <f>ROUND(I136*H136,2)</f>
        <v>356.5</v>
      </c>
      <c r="K136" s="213" t="s">
        <v>147</v>
      </c>
      <c r="L136" s="39"/>
      <c r="M136" s="217" t="s">
        <v>1</v>
      </c>
      <c r="N136" s="218" t="s">
        <v>38</v>
      </c>
      <c r="O136" s="219">
        <v>0.46800000000000003</v>
      </c>
      <c r="P136" s="219">
        <f>O136*H136</f>
        <v>0.93600000000000005</v>
      </c>
      <c r="Q136" s="219">
        <v>0</v>
      </c>
      <c r="R136" s="219">
        <f>Q136*H136</f>
        <v>0</v>
      </c>
      <c r="S136" s="219">
        <v>0</v>
      </c>
      <c r="T136" s="220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221" t="s">
        <v>148</v>
      </c>
      <c r="AT136" s="221" t="s">
        <v>143</v>
      </c>
      <c r="AU136" s="221" t="s">
        <v>83</v>
      </c>
      <c r="AY136" s="18" t="s">
        <v>141</v>
      </c>
      <c r="BE136" s="222">
        <f>IF(N136="základní",J136,0)</f>
        <v>356.5</v>
      </c>
      <c r="BF136" s="222">
        <f>IF(N136="snížená",J136,0)</f>
        <v>0</v>
      </c>
      <c r="BG136" s="222">
        <f>IF(N136="zákl. přenesená",J136,0)</f>
        <v>0</v>
      </c>
      <c r="BH136" s="222">
        <f>IF(N136="sníž. přenesená",J136,0)</f>
        <v>0</v>
      </c>
      <c r="BI136" s="222">
        <f>IF(N136="nulová",J136,0)</f>
        <v>0</v>
      </c>
      <c r="BJ136" s="18" t="s">
        <v>81</v>
      </c>
      <c r="BK136" s="222">
        <f>ROUND(I136*H136,2)</f>
        <v>356.5</v>
      </c>
      <c r="BL136" s="18" t="s">
        <v>148</v>
      </c>
      <c r="BM136" s="221" t="s">
        <v>2895</v>
      </c>
    </row>
    <row r="137" s="2" customFormat="1" ht="24.15" customHeight="1">
      <c r="A137" s="33"/>
      <c r="B137" s="34"/>
      <c r="C137" s="211" t="s">
        <v>173</v>
      </c>
      <c r="D137" s="211" t="s">
        <v>143</v>
      </c>
      <c r="E137" s="212" t="s">
        <v>2865</v>
      </c>
      <c r="F137" s="213" t="s">
        <v>2866</v>
      </c>
      <c r="G137" s="214" t="s">
        <v>146</v>
      </c>
      <c r="H137" s="215">
        <v>0.35999999999999999</v>
      </c>
      <c r="I137" s="216">
        <v>4199.3299999999999</v>
      </c>
      <c r="J137" s="216">
        <f>ROUND(I137*H137,2)</f>
        <v>1511.76</v>
      </c>
      <c r="K137" s="213" t="s">
        <v>147</v>
      </c>
      <c r="L137" s="39"/>
      <c r="M137" s="217" t="s">
        <v>1</v>
      </c>
      <c r="N137" s="218" t="s">
        <v>38</v>
      </c>
      <c r="O137" s="219">
        <v>12.256</v>
      </c>
      <c r="P137" s="219">
        <f>O137*H137</f>
        <v>4.4121600000000001</v>
      </c>
      <c r="Q137" s="219">
        <v>0</v>
      </c>
      <c r="R137" s="219">
        <f>Q137*H137</f>
        <v>0</v>
      </c>
      <c r="S137" s="219">
        <v>1.8</v>
      </c>
      <c r="T137" s="220">
        <f>S137*H137</f>
        <v>0.64800000000000002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221" t="s">
        <v>148</v>
      </c>
      <c r="AT137" s="221" t="s">
        <v>143</v>
      </c>
      <c r="AU137" s="221" t="s">
        <v>83</v>
      </c>
      <c r="AY137" s="18" t="s">
        <v>141</v>
      </c>
      <c r="BE137" s="222">
        <f>IF(N137="základní",J137,0)</f>
        <v>1511.76</v>
      </c>
      <c r="BF137" s="222">
        <f>IF(N137="snížená",J137,0)</f>
        <v>0</v>
      </c>
      <c r="BG137" s="222">
        <f>IF(N137="zákl. přenesená",J137,0)</f>
        <v>0</v>
      </c>
      <c r="BH137" s="222">
        <f>IF(N137="sníž. přenesená",J137,0)</f>
        <v>0</v>
      </c>
      <c r="BI137" s="222">
        <f>IF(N137="nulová",J137,0)</f>
        <v>0</v>
      </c>
      <c r="BJ137" s="18" t="s">
        <v>81</v>
      </c>
      <c r="BK137" s="222">
        <f>ROUND(I137*H137,2)</f>
        <v>1511.76</v>
      </c>
      <c r="BL137" s="18" t="s">
        <v>148</v>
      </c>
      <c r="BM137" s="221" t="s">
        <v>2896</v>
      </c>
    </row>
    <row r="138" s="2" customFormat="1" ht="24.15" customHeight="1">
      <c r="A138" s="33"/>
      <c r="B138" s="34"/>
      <c r="C138" s="211" t="s">
        <v>178</v>
      </c>
      <c r="D138" s="211" t="s">
        <v>143</v>
      </c>
      <c r="E138" s="212" t="s">
        <v>2868</v>
      </c>
      <c r="F138" s="213" t="s">
        <v>2869</v>
      </c>
      <c r="G138" s="214" t="s">
        <v>176</v>
      </c>
      <c r="H138" s="215">
        <v>32.5</v>
      </c>
      <c r="I138" s="216">
        <v>117.19</v>
      </c>
      <c r="J138" s="216">
        <f>ROUND(I138*H138,2)</f>
        <v>3808.6799999999998</v>
      </c>
      <c r="K138" s="213" t="s">
        <v>147</v>
      </c>
      <c r="L138" s="39"/>
      <c r="M138" s="217" t="s">
        <v>1</v>
      </c>
      <c r="N138" s="218" t="s">
        <v>38</v>
      </c>
      <c r="O138" s="219">
        <v>0.34200000000000003</v>
      </c>
      <c r="P138" s="219">
        <f>O138*H138</f>
        <v>11.115</v>
      </c>
      <c r="Q138" s="219">
        <v>0</v>
      </c>
      <c r="R138" s="219">
        <f>Q138*H138</f>
        <v>0</v>
      </c>
      <c r="S138" s="219">
        <v>0.017999999999999999</v>
      </c>
      <c r="T138" s="220">
        <f>S138*H138</f>
        <v>0.58499999999999996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221" t="s">
        <v>148</v>
      </c>
      <c r="AT138" s="221" t="s">
        <v>143</v>
      </c>
      <c r="AU138" s="221" t="s">
        <v>83</v>
      </c>
      <c r="AY138" s="18" t="s">
        <v>141</v>
      </c>
      <c r="BE138" s="222">
        <f>IF(N138="základní",J138,0)</f>
        <v>3808.6799999999998</v>
      </c>
      <c r="BF138" s="222">
        <f>IF(N138="snížená",J138,0)</f>
        <v>0</v>
      </c>
      <c r="BG138" s="222">
        <f>IF(N138="zákl. přenesená",J138,0)</f>
        <v>0</v>
      </c>
      <c r="BH138" s="222">
        <f>IF(N138="sníž. přenesená",J138,0)</f>
        <v>0</v>
      </c>
      <c r="BI138" s="222">
        <f>IF(N138="nulová",J138,0)</f>
        <v>0</v>
      </c>
      <c r="BJ138" s="18" t="s">
        <v>81</v>
      </c>
      <c r="BK138" s="222">
        <f>ROUND(I138*H138,2)</f>
        <v>3808.6799999999998</v>
      </c>
      <c r="BL138" s="18" t="s">
        <v>148</v>
      </c>
      <c r="BM138" s="221" t="s">
        <v>2897</v>
      </c>
    </row>
    <row r="139" s="13" customFormat="1">
      <c r="A139" s="13"/>
      <c r="B139" s="223"/>
      <c r="C139" s="224"/>
      <c r="D139" s="225" t="s">
        <v>150</v>
      </c>
      <c r="E139" s="226" t="s">
        <v>1</v>
      </c>
      <c r="F139" s="227" t="s">
        <v>2898</v>
      </c>
      <c r="G139" s="224"/>
      <c r="H139" s="228">
        <v>32.5</v>
      </c>
      <c r="I139" s="224"/>
      <c r="J139" s="224"/>
      <c r="K139" s="224"/>
      <c r="L139" s="229"/>
      <c r="M139" s="230"/>
      <c r="N139" s="231"/>
      <c r="O139" s="231"/>
      <c r="P139" s="231"/>
      <c r="Q139" s="231"/>
      <c r="R139" s="231"/>
      <c r="S139" s="231"/>
      <c r="T139" s="23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3" t="s">
        <v>150</v>
      </c>
      <c r="AU139" s="233" t="s">
        <v>83</v>
      </c>
      <c r="AV139" s="13" t="s">
        <v>83</v>
      </c>
      <c r="AW139" s="13" t="s">
        <v>30</v>
      </c>
      <c r="AX139" s="13" t="s">
        <v>81</v>
      </c>
      <c r="AY139" s="233" t="s">
        <v>141</v>
      </c>
    </row>
    <row r="140" s="12" customFormat="1" ht="25.92" customHeight="1">
      <c r="A140" s="12"/>
      <c r="B140" s="196"/>
      <c r="C140" s="197"/>
      <c r="D140" s="198" t="s">
        <v>72</v>
      </c>
      <c r="E140" s="199" t="s">
        <v>218</v>
      </c>
      <c r="F140" s="199" t="s">
        <v>219</v>
      </c>
      <c r="G140" s="197"/>
      <c r="H140" s="197"/>
      <c r="I140" s="197"/>
      <c r="J140" s="200">
        <f>BK140</f>
        <v>891347.43999999983</v>
      </c>
      <c r="K140" s="197"/>
      <c r="L140" s="201"/>
      <c r="M140" s="202"/>
      <c r="N140" s="203"/>
      <c r="O140" s="203"/>
      <c r="P140" s="204">
        <f>P141+P147+P175+P189+P214+P223</f>
        <v>345.232596</v>
      </c>
      <c r="Q140" s="203"/>
      <c r="R140" s="204">
        <f>R141+R147+R175+R189+R214+R223</f>
        <v>2.9316814000000004</v>
      </c>
      <c r="S140" s="203"/>
      <c r="T140" s="205">
        <f>T141+T147+T175+T189+T214+T223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06" t="s">
        <v>83</v>
      </c>
      <c r="AT140" s="207" t="s">
        <v>72</v>
      </c>
      <c r="AU140" s="207" t="s">
        <v>73</v>
      </c>
      <c r="AY140" s="206" t="s">
        <v>141</v>
      </c>
      <c r="BK140" s="208">
        <f>BK141+BK147+BK175+BK189+BK214+BK223</f>
        <v>891347.43999999983</v>
      </c>
    </row>
    <row r="141" s="12" customFormat="1" ht="22.8" customHeight="1">
      <c r="A141" s="12"/>
      <c r="B141" s="196"/>
      <c r="C141" s="197"/>
      <c r="D141" s="198" t="s">
        <v>72</v>
      </c>
      <c r="E141" s="209" t="s">
        <v>2899</v>
      </c>
      <c r="F141" s="209" t="s">
        <v>2900</v>
      </c>
      <c r="G141" s="197"/>
      <c r="H141" s="197"/>
      <c r="I141" s="197"/>
      <c r="J141" s="210">
        <f>BK141</f>
        <v>65444.75</v>
      </c>
      <c r="K141" s="197"/>
      <c r="L141" s="201"/>
      <c r="M141" s="202"/>
      <c r="N141" s="203"/>
      <c r="O141" s="203"/>
      <c r="P141" s="204">
        <f>SUM(P142:P146)</f>
        <v>4.4021599999999994</v>
      </c>
      <c r="Q141" s="203"/>
      <c r="R141" s="204">
        <f>SUM(R142:R146)</f>
        <v>0.032939999999999997</v>
      </c>
      <c r="S141" s="203"/>
      <c r="T141" s="205">
        <f>SUM(T142:T146)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06" t="s">
        <v>83</v>
      </c>
      <c r="AT141" s="207" t="s">
        <v>72</v>
      </c>
      <c r="AU141" s="207" t="s">
        <v>81</v>
      </c>
      <c r="AY141" s="206" t="s">
        <v>141</v>
      </c>
      <c r="BK141" s="208">
        <f>SUM(BK142:BK146)</f>
        <v>65444.75</v>
      </c>
    </row>
    <row r="142" s="2" customFormat="1" ht="16.5" customHeight="1">
      <c r="A142" s="33"/>
      <c r="B142" s="34"/>
      <c r="C142" s="211" t="s">
        <v>183</v>
      </c>
      <c r="D142" s="211" t="s">
        <v>143</v>
      </c>
      <c r="E142" s="212" t="s">
        <v>2901</v>
      </c>
      <c r="F142" s="213" t="s">
        <v>2902</v>
      </c>
      <c r="G142" s="214" t="s">
        <v>492</v>
      </c>
      <c r="H142" s="215">
        <v>1</v>
      </c>
      <c r="I142" s="216">
        <v>1150</v>
      </c>
      <c r="J142" s="216">
        <f>ROUND(I142*H142,2)</f>
        <v>1150</v>
      </c>
      <c r="K142" s="213" t="s">
        <v>1</v>
      </c>
      <c r="L142" s="39"/>
      <c r="M142" s="217" t="s">
        <v>1</v>
      </c>
      <c r="N142" s="218" t="s">
        <v>38</v>
      </c>
      <c r="O142" s="219">
        <v>0.114</v>
      </c>
      <c r="P142" s="219">
        <f>O142*H142</f>
        <v>0.114</v>
      </c>
      <c r="Q142" s="219">
        <v>0.0011299999999999999</v>
      </c>
      <c r="R142" s="219">
        <f>Q142*H142</f>
        <v>0.0011299999999999999</v>
      </c>
      <c r="S142" s="219">
        <v>0</v>
      </c>
      <c r="T142" s="220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221" t="s">
        <v>224</v>
      </c>
      <c r="AT142" s="221" t="s">
        <v>143</v>
      </c>
      <c r="AU142" s="221" t="s">
        <v>83</v>
      </c>
      <c r="AY142" s="18" t="s">
        <v>141</v>
      </c>
      <c r="BE142" s="222">
        <f>IF(N142="základní",J142,0)</f>
        <v>1150</v>
      </c>
      <c r="BF142" s="222">
        <f>IF(N142="snížená",J142,0)</f>
        <v>0</v>
      </c>
      <c r="BG142" s="222">
        <f>IF(N142="zákl. přenesená",J142,0)</f>
        <v>0</v>
      </c>
      <c r="BH142" s="222">
        <f>IF(N142="sníž. přenesená",J142,0)</f>
        <v>0</v>
      </c>
      <c r="BI142" s="222">
        <f>IF(N142="nulová",J142,0)</f>
        <v>0</v>
      </c>
      <c r="BJ142" s="18" t="s">
        <v>81</v>
      </c>
      <c r="BK142" s="222">
        <f>ROUND(I142*H142,2)</f>
        <v>1150</v>
      </c>
      <c r="BL142" s="18" t="s">
        <v>224</v>
      </c>
      <c r="BM142" s="221" t="s">
        <v>2903</v>
      </c>
    </row>
    <row r="143" s="2" customFormat="1" ht="16.5" customHeight="1">
      <c r="A143" s="33"/>
      <c r="B143" s="34"/>
      <c r="C143" s="211" t="s">
        <v>158</v>
      </c>
      <c r="D143" s="211" t="s">
        <v>143</v>
      </c>
      <c r="E143" s="212" t="s">
        <v>2904</v>
      </c>
      <c r="F143" s="213" t="s">
        <v>2905</v>
      </c>
      <c r="G143" s="214" t="s">
        <v>232</v>
      </c>
      <c r="H143" s="215">
        <v>1</v>
      </c>
      <c r="I143" s="216">
        <v>63250</v>
      </c>
      <c r="J143" s="216">
        <f>ROUND(I143*H143,2)</f>
        <v>63250</v>
      </c>
      <c r="K143" s="213" t="s">
        <v>1</v>
      </c>
      <c r="L143" s="39"/>
      <c r="M143" s="217" t="s">
        <v>1</v>
      </c>
      <c r="N143" s="218" t="s">
        <v>38</v>
      </c>
      <c r="O143" s="219">
        <v>2.4119999999999999</v>
      </c>
      <c r="P143" s="219">
        <f>O143*H143</f>
        <v>2.4119999999999999</v>
      </c>
      <c r="Q143" s="219">
        <v>0.031809999999999998</v>
      </c>
      <c r="R143" s="219">
        <f>Q143*H143</f>
        <v>0.031809999999999998</v>
      </c>
      <c r="S143" s="219">
        <v>0</v>
      </c>
      <c r="T143" s="220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221" t="s">
        <v>224</v>
      </c>
      <c r="AT143" s="221" t="s">
        <v>143</v>
      </c>
      <c r="AU143" s="221" t="s">
        <v>83</v>
      </c>
      <c r="AY143" s="18" t="s">
        <v>141</v>
      </c>
      <c r="BE143" s="222">
        <f>IF(N143="základní",J143,0)</f>
        <v>63250</v>
      </c>
      <c r="BF143" s="222">
        <f>IF(N143="snížená",J143,0)</f>
        <v>0</v>
      </c>
      <c r="BG143" s="222">
        <f>IF(N143="zákl. přenesená",J143,0)</f>
        <v>0</v>
      </c>
      <c r="BH143" s="222">
        <f>IF(N143="sníž. přenesená",J143,0)</f>
        <v>0</v>
      </c>
      <c r="BI143" s="222">
        <f>IF(N143="nulová",J143,0)</f>
        <v>0</v>
      </c>
      <c r="BJ143" s="18" t="s">
        <v>81</v>
      </c>
      <c r="BK143" s="222">
        <f>ROUND(I143*H143,2)</f>
        <v>63250</v>
      </c>
      <c r="BL143" s="18" t="s">
        <v>224</v>
      </c>
      <c r="BM143" s="221" t="s">
        <v>2906</v>
      </c>
    </row>
    <row r="144" s="13" customFormat="1">
      <c r="A144" s="13"/>
      <c r="B144" s="223"/>
      <c r="C144" s="224"/>
      <c r="D144" s="225" t="s">
        <v>150</v>
      </c>
      <c r="E144" s="226" t="s">
        <v>1</v>
      </c>
      <c r="F144" s="227" t="s">
        <v>2907</v>
      </c>
      <c r="G144" s="224"/>
      <c r="H144" s="228">
        <v>1</v>
      </c>
      <c r="I144" s="224"/>
      <c r="J144" s="224"/>
      <c r="K144" s="224"/>
      <c r="L144" s="229"/>
      <c r="M144" s="230"/>
      <c r="N144" s="231"/>
      <c r="O144" s="231"/>
      <c r="P144" s="231"/>
      <c r="Q144" s="231"/>
      <c r="R144" s="231"/>
      <c r="S144" s="231"/>
      <c r="T144" s="232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3" t="s">
        <v>150</v>
      </c>
      <c r="AU144" s="233" t="s">
        <v>83</v>
      </c>
      <c r="AV144" s="13" t="s">
        <v>83</v>
      </c>
      <c r="AW144" s="13" t="s">
        <v>30</v>
      </c>
      <c r="AX144" s="13" t="s">
        <v>81</v>
      </c>
      <c r="AY144" s="233" t="s">
        <v>141</v>
      </c>
    </row>
    <row r="145" s="2" customFormat="1" ht="24.15" customHeight="1">
      <c r="A145" s="33"/>
      <c r="B145" s="34"/>
      <c r="C145" s="211" t="s">
        <v>192</v>
      </c>
      <c r="D145" s="211" t="s">
        <v>143</v>
      </c>
      <c r="E145" s="212" t="s">
        <v>2908</v>
      </c>
      <c r="F145" s="213" t="s">
        <v>2909</v>
      </c>
      <c r="G145" s="214" t="s">
        <v>157</v>
      </c>
      <c r="H145" s="215">
        <v>0.32000000000000001</v>
      </c>
      <c r="I145" s="216">
        <v>2334.5</v>
      </c>
      <c r="J145" s="216">
        <f>ROUND(I145*H145,2)</f>
        <v>747.03999999999996</v>
      </c>
      <c r="K145" s="213" t="s">
        <v>147</v>
      </c>
      <c r="L145" s="39"/>
      <c r="M145" s="217" t="s">
        <v>1</v>
      </c>
      <c r="N145" s="218" t="s">
        <v>38</v>
      </c>
      <c r="O145" s="219">
        <v>4.093</v>
      </c>
      <c r="P145" s="219">
        <f>O145*H145</f>
        <v>1.30976</v>
      </c>
      <c r="Q145" s="219">
        <v>0</v>
      </c>
      <c r="R145" s="219">
        <f>Q145*H145</f>
        <v>0</v>
      </c>
      <c r="S145" s="219">
        <v>0</v>
      </c>
      <c r="T145" s="220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221" t="s">
        <v>224</v>
      </c>
      <c r="AT145" s="221" t="s">
        <v>143</v>
      </c>
      <c r="AU145" s="221" t="s">
        <v>83</v>
      </c>
      <c r="AY145" s="18" t="s">
        <v>141</v>
      </c>
      <c r="BE145" s="222">
        <f>IF(N145="základní",J145,0)</f>
        <v>747.03999999999996</v>
      </c>
      <c r="BF145" s="222">
        <f>IF(N145="snížená",J145,0)</f>
        <v>0</v>
      </c>
      <c r="BG145" s="222">
        <f>IF(N145="zákl. přenesená",J145,0)</f>
        <v>0</v>
      </c>
      <c r="BH145" s="222">
        <f>IF(N145="sníž. přenesená",J145,0)</f>
        <v>0</v>
      </c>
      <c r="BI145" s="222">
        <f>IF(N145="nulová",J145,0)</f>
        <v>0</v>
      </c>
      <c r="BJ145" s="18" t="s">
        <v>81</v>
      </c>
      <c r="BK145" s="222">
        <f>ROUND(I145*H145,2)</f>
        <v>747.03999999999996</v>
      </c>
      <c r="BL145" s="18" t="s">
        <v>224</v>
      </c>
      <c r="BM145" s="221" t="s">
        <v>2910</v>
      </c>
    </row>
    <row r="146" s="2" customFormat="1" ht="24.15" customHeight="1">
      <c r="A146" s="33"/>
      <c r="B146" s="34"/>
      <c r="C146" s="211" t="s">
        <v>197</v>
      </c>
      <c r="D146" s="211" t="s">
        <v>143</v>
      </c>
      <c r="E146" s="212" t="s">
        <v>2911</v>
      </c>
      <c r="F146" s="213" t="s">
        <v>2912</v>
      </c>
      <c r="G146" s="214" t="s">
        <v>157</v>
      </c>
      <c r="H146" s="215">
        <v>0.32000000000000001</v>
      </c>
      <c r="I146" s="216">
        <v>930.35000000000002</v>
      </c>
      <c r="J146" s="216">
        <f>ROUND(I146*H146,2)</f>
        <v>297.70999999999998</v>
      </c>
      <c r="K146" s="213" t="s">
        <v>147</v>
      </c>
      <c r="L146" s="39"/>
      <c r="M146" s="217" t="s">
        <v>1</v>
      </c>
      <c r="N146" s="218" t="s">
        <v>38</v>
      </c>
      <c r="O146" s="219">
        <v>1.77</v>
      </c>
      <c r="P146" s="219">
        <f>O146*H146</f>
        <v>0.56640000000000001</v>
      </c>
      <c r="Q146" s="219">
        <v>0</v>
      </c>
      <c r="R146" s="219">
        <f>Q146*H146</f>
        <v>0</v>
      </c>
      <c r="S146" s="219">
        <v>0</v>
      </c>
      <c r="T146" s="220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221" t="s">
        <v>224</v>
      </c>
      <c r="AT146" s="221" t="s">
        <v>143</v>
      </c>
      <c r="AU146" s="221" t="s">
        <v>83</v>
      </c>
      <c r="AY146" s="18" t="s">
        <v>141</v>
      </c>
      <c r="BE146" s="222">
        <f>IF(N146="základní",J146,0)</f>
        <v>297.70999999999998</v>
      </c>
      <c r="BF146" s="222">
        <f>IF(N146="snížená",J146,0)</f>
        <v>0</v>
      </c>
      <c r="BG146" s="222">
        <f>IF(N146="zákl. přenesená",J146,0)</f>
        <v>0</v>
      </c>
      <c r="BH146" s="222">
        <f>IF(N146="sníž. přenesená",J146,0)</f>
        <v>0</v>
      </c>
      <c r="BI146" s="222">
        <f>IF(N146="nulová",J146,0)</f>
        <v>0</v>
      </c>
      <c r="BJ146" s="18" t="s">
        <v>81</v>
      </c>
      <c r="BK146" s="222">
        <f>ROUND(I146*H146,2)</f>
        <v>297.70999999999998</v>
      </c>
      <c r="BL146" s="18" t="s">
        <v>224</v>
      </c>
      <c r="BM146" s="221" t="s">
        <v>2913</v>
      </c>
    </row>
    <row r="147" s="12" customFormat="1" ht="22.8" customHeight="1">
      <c r="A147" s="12"/>
      <c r="B147" s="196"/>
      <c r="C147" s="197"/>
      <c r="D147" s="198" t="s">
        <v>72</v>
      </c>
      <c r="E147" s="209" t="s">
        <v>504</v>
      </c>
      <c r="F147" s="209" t="s">
        <v>505</v>
      </c>
      <c r="G147" s="197"/>
      <c r="H147" s="197"/>
      <c r="I147" s="197"/>
      <c r="J147" s="210">
        <f>BK147</f>
        <v>363570.49999999994</v>
      </c>
      <c r="K147" s="197"/>
      <c r="L147" s="201"/>
      <c r="M147" s="202"/>
      <c r="N147" s="203"/>
      <c r="O147" s="203"/>
      <c r="P147" s="204">
        <f>SUM(P148:P174)</f>
        <v>217.58851999999999</v>
      </c>
      <c r="Q147" s="203"/>
      <c r="R147" s="204">
        <f>SUM(R148:R174)</f>
        <v>1.4201509999999999</v>
      </c>
      <c r="S147" s="203"/>
      <c r="T147" s="205">
        <f>SUM(T148:T174)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06" t="s">
        <v>83</v>
      </c>
      <c r="AT147" s="207" t="s">
        <v>72</v>
      </c>
      <c r="AU147" s="207" t="s">
        <v>81</v>
      </c>
      <c r="AY147" s="206" t="s">
        <v>141</v>
      </c>
      <c r="BK147" s="208">
        <f>SUM(BK148:BK174)</f>
        <v>363570.49999999994</v>
      </c>
    </row>
    <row r="148" s="2" customFormat="1" ht="24.15" customHeight="1">
      <c r="A148" s="33"/>
      <c r="B148" s="34"/>
      <c r="C148" s="211" t="s">
        <v>201</v>
      </c>
      <c r="D148" s="211" t="s">
        <v>143</v>
      </c>
      <c r="E148" s="212" t="s">
        <v>2914</v>
      </c>
      <c r="F148" s="213" t="s">
        <v>2915</v>
      </c>
      <c r="G148" s="214" t="s">
        <v>176</v>
      </c>
      <c r="H148" s="215">
        <v>147.59999999999999</v>
      </c>
      <c r="I148" s="216">
        <v>359.94999999999999</v>
      </c>
      <c r="J148" s="216">
        <f>ROUND(I148*H148,2)</f>
        <v>53128.620000000003</v>
      </c>
      <c r="K148" s="213" t="s">
        <v>147</v>
      </c>
      <c r="L148" s="39"/>
      <c r="M148" s="217" t="s">
        <v>1</v>
      </c>
      <c r="N148" s="218" t="s">
        <v>38</v>
      </c>
      <c r="O148" s="219">
        <v>0.32500000000000001</v>
      </c>
      <c r="P148" s="219">
        <f>O148*H148</f>
        <v>47.969999999999999</v>
      </c>
      <c r="Q148" s="219">
        <v>0.00148</v>
      </c>
      <c r="R148" s="219">
        <f>Q148*H148</f>
        <v>0.21844799999999998</v>
      </c>
      <c r="S148" s="219">
        <v>0</v>
      </c>
      <c r="T148" s="220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221" t="s">
        <v>224</v>
      </c>
      <c r="AT148" s="221" t="s">
        <v>143</v>
      </c>
      <c r="AU148" s="221" t="s">
        <v>83</v>
      </c>
      <c r="AY148" s="18" t="s">
        <v>141</v>
      </c>
      <c r="BE148" s="222">
        <f>IF(N148="základní",J148,0)</f>
        <v>53128.620000000003</v>
      </c>
      <c r="BF148" s="222">
        <f>IF(N148="snížená",J148,0)</f>
        <v>0</v>
      </c>
      <c r="BG148" s="222">
        <f>IF(N148="zákl. přenesená",J148,0)</f>
        <v>0</v>
      </c>
      <c r="BH148" s="222">
        <f>IF(N148="sníž. přenesená",J148,0)</f>
        <v>0</v>
      </c>
      <c r="BI148" s="222">
        <f>IF(N148="nulová",J148,0)</f>
        <v>0</v>
      </c>
      <c r="BJ148" s="18" t="s">
        <v>81</v>
      </c>
      <c r="BK148" s="222">
        <f>ROUND(I148*H148,2)</f>
        <v>53128.620000000003</v>
      </c>
      <c r="BL148" s="18" t="s">
        <v>224</v>
      </c>
      <c r="BM148" s="221" t="s">
        <v>2916</v>
      </c>
    </row>
    <row r="149" s="13" customFormat="1">
      <c r="A149" s="13"/>
      <c r="B149" s="223"/>
      <c r="C149" s="224"/>
      <c r="D149" s="225" t="s">
        <v>150</v>
      </c>
      <c r="E149" s="226" t="s">
        <v>1</v>
      </c>
      <c r="F149" s="227" t="s">
        <v>2917</v>
      </c>
      <c r="G149" s="224"/>
      <c r="H149" s="228">
        <v>124.59999999999999</v>
      </c>
      <c r="I149" s="224"/>
      <c r="J149" s="224"/>
      <c r="K149" s="224"/>
      <c r="L149" s="229"/>
      <c r="M149" s="230"/>
      <c r="N149" s="231"/>
      <c r="O149" s="231"/>
      <c r="P149" s="231"/>
      <c r="Q149" s="231"/>
      <c r="R149" s="231"/>
      <c r="S149" s="231"/>
      <c r="T149" s="232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3" t="s">
        <v>150</v>
      </c>
      <c r="AU149" s="233" t="s">
        <v>83</v>
      </c>
      <c r="AV149" s="13" t="s">
        <v>83</v>
      </c>
      <c r="AW149" s="13" t="s">
        <v>30</v>
      </c>
      <c r="AX149" s="13" t="s">
        <v>73</v>
      </c>
      <c r="AY149" s="233" t="s">
        <v>141</v>
      </c>
    </row>
    <row r="150" s="13" customFormat="1">
      <c r="A150" s="13"/>
      <c r="B150" s="223"/>
      <c r="C150" s="224"/>
      <c r="D150" s="225" t="s">
        <v>150</v>
      </c>
      <c r="E150" s="226" t="s">
        <v>1</v>
      </c>
      <c r="F150" s="227" t="s">
        <v>2918</v>
      </c>
      <c r="G150" s="224"/>
      <c r="H150" s="228">
        <v>23</v>
      </c>
      <c r="I150" s="224"/>
      <c r="J150" s="224"/>
      <c r="K150" s="224"/>
      <c r="L150" s="229"/>
      <c r="M150" s="230"/>
      <c r="N150" s="231"/>
      <c r="O150" s="231"/>
      <c r="P150" s="231"/>
      <c r="Q150" s="231"/>
      <c r="R150" s="231"/>
      <c r="S150" s="231"/>
      <c r="T150" s="23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3" t="s">
        <v>150</v>
      </c>
      <c r="AU150" s="233" t="s">
        <v>83</v>
      </c>
      <c r="AV150" s="13" t="s">
        <v>83</v>
      </c>
      <c r="AW150" s="13" t="s">
        <v>30</v>
      </c>
      <c r="AX150" s="13" t="s">
        <v>73</v>
      </c>
      <c r="AY150" s="233" t="s">
        <v>141</v>
      </c>
    </row>
    <row r="151" s="14" customFormat="1">
      <c r="A151" s="14"/>
      <c r="B151" s="234"/>
      <c r="C151" s="235"/>
      <c r="D151" s="225" t="s">
        <v>150</v>
      </c>
      <c r="E151" s="236" t="s">
        <v>1</v>
      </c>
      <c r="F151" s="237" t="s">
        <v>153</v>
      </c>
      <c r="G151" s="235"/>
      <c r="H151" s="238">
        <v>147.59999999999999</v>
      </c>
      <c r="I151" s="235"/>
      <c r="J151" s="235"/>
      <c r="K151" s="235"/>
      <c r="L151" s="239"/>
      <c r="M151" s="240"/>
      <c r="N151" s="241"/>
      <c r="O151" s="241"/>
      <c r="P151" s="241"/>
      <c r="Q151" s="241"/>
      <c r="R151" s="241"/>
      <c r="S151" s="241"/>
      <c r="T151" s="24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43" t="s">
        <v>150</v>
      </c>
      <c r="AU151" s="243" t="s">
        <v>83</v>
      </c>
      <c r="AV151" s="14" t="s">
        <v>148</v>
      </c>
      <c r="AW151" s="14" t="s">
        <v>30</v>
      </c>
      <c r="AX151" s="14" t="s">
        <v>81</v>
      </c>
      <c r="AY151" s="243" t="s">
        <v>141</v>
      </c>
    </row>
    <row r="152" s="2" customFormat="1" ht="24.15" customHeight="1">
      <c r="A152" s="33"/>
      <c r="B152" s="34"/>
      <c r="C152" s="211" t="s">
        <v>205</v>
      </c>
      <c r="D152" s="211" t="s">
        <v>143</v>
      </c>
      <c r="E152" s="212" t="s">
        <v>2919</v>
      </c>
      <c r="F152" s="213" t="s">
        <v>2920</v>
      </c>
      <c r="G152" s="214" t="s">
        <v>176</v>
      </c>
      <c r="H152" s="215">
        <v>43.600000000000001</v>
      </c>
      <c r="I152" s="216">
        <v>403.64999999999998</v>
      </c>
      <c r="J152" s="216">
        <f>ROUND(I152*H152,2)</f>
        <v>17599.139999999999</v>
      </c>
      <c r="K152" s="213" t="s">
        <v>147</v>
      </c>
      <c r="L152" s="39"/>
      <c r="M152" s="217" t="s">
        <v>1</v>
      </c>
      <c r="N152" s="218" t="s">
        <v>38</v>
      </c>
      <c r="O152" s="219">
        <v>0.32700000000000001</v>
      </c>
      <c r="P152" s="219">
        <f>O152*H152</f>
        <v>14.257200000000001</v>
      </c>
      <c r="Q152" s="219">
        <v>0.00189</v>
      </c>
      <c r="R152" s="219">
        <f>Q152*H152</f>
        <v>0.082404000000000005</v>
      </c>
      <c r="S152" s="219">
        <v>0</v>
      </c>
      <c r="T152" s="220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221" t="s">
        <v>224</v>
      </c>
      <c r="AT152" s="221" t="s">
        <v>143</v>
      </c>
      <c r="AU152" s="221" t="s">
        <v>83</v>
      </c>
      <c r="AY152" s="18" t="s">
        <v>141</v>
      </c>
      <c r="BE152" s="222">
        <f>IF(N152="základní",J152,0)</f>
        <v>17599.139999999999</v>
      </c>
      <c r="BF152" s="222">
        <f>IF(N152="snížená",J152,0)</f>
        <v>0</v>
      </c>
      <c r="BG152" s="222">
        <f>IF(N152="zákl. přenesená",J152,0)</f>
        <v>0</v>
      </c>
      <c r="BH152" s="222">
        <f>IF(N152="sníž. přenesená",J152,0)</f>
        <v>0</v>
      </c>
      <c r="BI152" s="222">
        <f>IF(N152="nulová",J152,0)</f>
        <v>0</v>
      </c>
      <c r="BJ152" s="18" t="s">
        <v>81</v>
      </c>
      <c r="BK152" s="222">
        <f>ROUND(I152*H152,2)</f>
        <v>17599.139999999999</v>
      </c>
      <c r="BL152" s="18" t="s">
        <v>224</v>
      </c>
      <c r="BM152" s="221" t="s">
        <v>2921</v>
      </c>
    </row>
    <row r="153" s="13" customFormat="1">
      <c r="A153" s="13"/>
      <c r="B153" s="223"/>
      <c r="C153" s="224"/>
      <c r="D153" s="225" t="s">
        <v>150</v>
      </c>
      <c r="E153" s="226" t="s">
        <v>1</v>
      </c>
      <c r="F153" s="227" t="s">
        <v>2922</v>
      </c>
      <c r="G153" s="224"/>
      <c r="H153" s="228">
        <v>24.600000000000001</v>
      </c>
      <c r="I153" s="224"/>
      <c r="J153" s="224"/>
      <c r="K153" s="224"/>
      <c r="L153" s="229"/>
      <c r="M153" s="230"/>
      <c r="N153" s="231"/>
      <c r="O153" s="231"/>
      <c r="P153" s="231"/>
      <c r="Q153" s="231"/>
      <c r="R153" s="231"/>
      <c r="S153" s="231"/>
      <c r="T153" s="232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3" t="s">
        <v>150</v>
      </c>
      <c r="AU153" s="233" t="s">
        <v>83</v>
      </c>
      <c r="AV153" s="13" t="s">
        <v>83</v>
      </c>
      <c r="AW153" s="13" t="s">
        <v>30</v>
      </c>
      <c r="AX153" s="13" t="s">
        <v>73</v>
      </c>
      <c r="AY153" s="233" t="s">
        <v>141</v>
      </c>
    </row>
    <row r="154" s="13" customFormat="1">
      <c r="A154" s="13"/>
      <c r="B154" s="223"/>
      <c r="C154" s="224"/>
      <c r="D154" s="225" t="s">
        <v>150</v>
      </c>
      <c r="E154" s="226" t="s">
        <v>1</v>
      </c>
      <c r="F154" s="227" t="s">
        <v>2923</v>
      </c>
      <c r="G154" s="224"/>
      <c r="H154" s="228">
        <v>19</v>
      </c>
      <c r="I154" s="224"/>
      <c r="J154" s="224"/>
      <c r="K154" s="224"/>
      <c r="L154" s="229"/>
      <c r="M154" s="230"/>
      <c r="N154" s="231"/>
      <c r="O154" s="231"/>
      <c r="P154" s="231"/>
      <c r="Q154" s="231"/>
      <c r="R154" s="231"/>
      <c r="S154" s="231"/>
      <c r="T154" s="232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3" t="s">
        <v>150</v>
      </c>
      <c r="AU154" s="233" t="s">
        <v>83</v>
      </c>
      <c r="AV154" s="13" t="s">
        <v>83</v>
      </c>
      <c r="AW154" s="13" t="s">
        <v>30</v>
      </c>
      <c r="AX154" s="13" t="s">
        <v>73</v>
      </c>
      <c r="AY154" s="233" t="s">
        <v>141</v>
      </c>
    </row>
    <row r="155" s="14" customFormat="1">
      <c r="A155" s="14"/>
      <c r="B155" s="234"/>
      <c r="C155" s="235"/>
      <c r="D155" s="225" t="s">
        <v>150</v>
      </c>
      <c r="E155" s="236" t="s">
        <v>1</v>
      </c>
      <c r="F155" s="237" t="s">
        <v>153</v>
      </c>
      <c r="G155" s="235"/>
      <c r="H155" s="238">
        <v>43.600000000000001</v>
      </c>
      <c r="I155" s="235"/>
      <c r="J155" s="235"/>
      <c r="K155" s="235"/>
      <c r="L155" s="239"/>
      <c r="M155" s="240"/>
      <c r="N155" s="241"/>
      <c r="O155" s="241"/>
      <c r="P155" s="241"/>
      <c r="Q155" s="241"/>
      <c r="R155" s="241"/>
      <c r="S155" s="241"/>
      <c r="T155" s="24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3" t="s">
        <v>150</v>
      </c>
      <c r="AU155" s="243" t="s">
        <v>83</v>
      </c>
      <c r="AV155" s="14" t="s">
        <v>148</v>
      </c>
      <c r="AW155" s="14" t="s">
        <v>30</v>
      </c>
      <c r="AX155" s="14" t="s">
        <v>81</v>
      </c>
      <c r="AY155" s="243" t="s">
        <v>141</v>
      </c>
    </row>
    <row r="156" s="2" customFormat="1" ht="24.15" customHeight="1">
      <c r="A156" s="33"/>
      <c r="B156" s="34"/>
      <c r="C156" s="211" t="s">
        <v>209</v>
      </c>
      <c r="D156" s="211" t="s">
        <v>143</v>
      </c>
      <c r="E156" s="212" t="s">
        <v>2924</v>
      </c>
      <c r="F156" s="213" t="s">
        <v>2925</v>
      </c>
      <c r="G156" s="214" t="s">
        <v>176</v>
      </c>
      <c r="H156" s="215">
        <v>149.5</v>
      </c>
      <c r="I156" s="216">
        <v>680.79999999999995</v>
      </c>
      <c r="J156" s="216">
        <f>ROUND(I156*H156,2)</f>
        <v>101779.60000000001</v>
      </c>
      <c r="K156" s="213" t="s">
        <v>147</v>
      </c>
      <c r="L156" s="39"/>
      <c r="M156" s="217" t="s">
        <v>1</v>
      </c>
      <c r="N156" s="218" t="s">
        <v>38</v>
      </c>
      <c r="O156" s="219">
        <v>0.39400000000000002</v>
      </c>
      <c r="P156" s="219">
        <f>O156*H156</f>
        <v>58.903000000000006</v>
      </c>
      <c r="Q156" s="219">
        <v>0.0036700000000000001</v>
      </c>
      <c r="R156" s="219">
        <f>Q156*H156</f>
        <v>0.54866499999999996</v>
      </c>
      <c r="S156" s="219">
        <v>0</v>
      </c>
      <c r="T156" s="22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221" t="s">
        <v>224</v>
      </c>
      <c r="AT156" s="221" t="s">
        <v>143</v>
      </c>
      <c r="AU156" s="221" t="s">
        <v>83</v>
      </c>
      <c r="AY156" s="18" t="s">
        <v>141</v>
      </c>
      <c r="BE156" s="222">
        <f>IF(N156="základní",J156,0)</f>
        <v>101779.60000000001</v>
      </c>
      <c r="BF156" s="222">
        <f>IF(N156="snížená",J156,0)</f>
        <v>0</v>
      </c>
      <c r="BG156" s="222">
        <f>IF(N156="zákl. přenesená",J156,0)</f>
        <v>0</v>
      </c>
      <c r="BH156" s="222">
        <f>IF(N156="sníž. přenesená",J156,0)</f>
        <v>0</v>
      </c>
      <c r="BI156" s="222">
        <f>IF(N156="nulová",J156,0)</f>
        <v>0</v>
      </c>
      <c r="BJ156" s="18" t="s">
        <v>81</v>
      </c>
      <c r="BK156" s="222">
        <f>ROUND(I156*H156,2)</f>
        <v>101779.60000000001</v>
      </c>
      <c r="BL156" s="18" t="s">
        <v>224</v>
      </c>
      <c r="BM156" s="221" t="s">
        <v>2926</v>
      </c>
    </row>
    <row r="157" s="13" customFormat="1">
      <c r="A157" s="13"/>
      <c r="B157" s="223"/>
      <c r="C157" s="224"/>
      <c r="D157" s="225" t="s">
        <v>150</v>
      </c>
      <c r="E157" s="226" t="s">
        <v>1</v>
      </c>
      <c r="F157" s="227" t="s">
        <v>2927</v>
      </c>
      <c r="G157" s="224"/>
      <c r="H157" s="228">
        <v>50</v>
      </c>
      <c r="I157" s="224"/>
      <c r="J157" s="224"/>
      <c r="K157" s="224"/>
      <c r="L157" s="229"/>
      <c r="M157" s="230"/>
      <c r="N157" s="231"/>
      <c r="O157" s="231"/>
      <c r="P157" s="231"/>
      <c r="Q157" s="231"/>
      <c r="R157" s="231"/>
      <c r="S157" s="231"/>
      <c r="T157" s="232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3" t="s">
        <v>150</v>
      </c>
      <c r="AU157" s="233" t="s">
        <v>83</v>
      </c>
      <c r="AV157" s="13" t="s">
        <v>83</v>
      </c>
      <c r="AW157" s="13" t="s">
        <v>30</v>
      </c>
      <c r="AX157" s="13" t="s">
        <v>73</v>
      </c>
      <c r="AY157" s="233" t="s">
        <v>141</v>
      </c>
    </row>
    <row r="158" s="13" customFormat="1">
      <c r="A158" s="13"/>
      <c r="B158" s="223"/>
      <c r="C158" s="224"/>
      <c r="D158" s="225" t="s">
        <v>150</v>
      </c>
      <c r="E158" s="226" t="s">
        <v>1</v>
      </c>
      <c r="F158" s="227" t="s">
        <v>2928</v>
      </c>
      <c r="G158" s="224"/>
      <c r="H158" s="228">
        <v>99.5</v>
      </c>
      <c r="I158" s="224"/>
      <c r="J158" s="224"/>
      <c r="K158" s="224"/>
      <c r="L158" s="229"/>
      <c r="M158" s="230"/>
      <c r="N158" s="231"/>
      <c r="O158" s="231"/>
      <c r="P158" s="231"/>
      <c r="Q158" s="231"/>
      <c r="R158" s="231"/>
      <c r="S158" s="231"/>
      <c r="T158" s="23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3" t="s">
        <v>150</v>
      </c>
      <c r="AU158" s="233" t="s">
        <v>83</v>
      </c>
      <c r="AV158" s="13" t="s">
        <v>83</v>
      </c>
      <c r="AW158" s="13" t="s">
        <v>30</v>
      </c>
      <c r="AX158" s="13" t="s">
        <v>73</v>
      </c>
      <c r="AY158" s="233" t="s">
        <v>141</v>
      </c>
    </row>
    <row r="159" s="14" customFormat="1">
      <c r="A159" s="14"/>
      <c r="B159" s="234"/>
      <c r="C159" s="235"/>
      <c r="D159" s="225" t="s">
        <v>150</v>
      </c>
      <c r="E159" s="236" t="s">
        <v>1</v>
      </c>
      <c r="F159" s="237" t="s">
        <v>153</v>
      </c>
      <c r="G159" s="235"/>
      <c r="H159" s="238">
        <v>149.5</v>
      </c>
      <c r="I159" s="235"/>
      <c r="J159" s="235"/>
      <c r="K159" s="235"/>
      <c r="L159" s="239"/>
      <c r="M159" s="240"/>
      <c r="N159" s="241"/>
      <c r="O159" s="241"/>
      <c r="P159" s="241"/>
      <c r="Q159" s="241"/>
      <c r="R159" s="241"/>
      <c r="S159" s="241"/>
      <c r="T159" s="24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43" t="s">
        <v>150</v>
      </c>
      <c r="AU159" s="243" t="s">
        <v>83</v>
      </c>
      <c r="AV159" s="14" t="s">
        <v>148</v>
      </c>
      <c r="AW159" s="14" t="s">
        <v>30</v>
      </c>
      <c r="AX159" s="14" t="s">
        <v>81</v>
      </c>
      <c r="AY159" s="243" t="s">
        <v>141</v>
      </c>
    </row>
    <row r="160" s="2" customFormat="1" ht="24.15" customHeight="1">
      <c r="A160" s="33"/>
      <c r="B160" s="34"/>
      <c r="C160" s="211" t="s">
        <v>213</v>
      </c>
      <c r="D160" s="211" t="s">
        <v>143</v>
      </c>
      <c r="E160" s="212" t="s">
        <v>2929</v>
      </c>
      <c r="F160" s="213" t="s">
        <v>2930</v>
      </c>
      <c r="G160" s="214" t="s">
        <v>176</v>
      </c>
      <c r="H160" s="215">
        <v>31</v>
      </c>
      <c r="I160" s="216">
        <v>773.95000000000005</v>
      </c>
      <c r="J160" s="216">
        <f>ROUND(I160*H160,2)</f>
        <v>23992.450000000001</v>
      </c>
      <c r="K160" s="213" t="s">
        <v>147</v>
      </c>
      <c r="L160" s="39"/>
      <c r="M160" s="217" t="s">
        <v>1</v>
      </c>
      <c r="N160" s="218" t="s">
        <v>38</v>
      </c>
      <c r="O160" s="219">
        <v>0.43099999999999999</v>
      </c>
      <c r="P160" s="219">
        <f>O160*H160</f>
        <v>13.361000000000001</v>
      </c>
      <c r="Q160" s="219">
        <v>0.0042900000000000004</v>
      </c>
      <c r="R160" s="219">
        <f>Q160*H160</f>
        <v>0.13299000000000003</v>
      </c>
      <c r="S160" s="219">
        <v>0</v>
      </c>
      <c r="T160" s="220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221" t="s">
        <v>224</v>
      </c>
      <c r="AT160" s="221" t="s">
        <v>143</v>
      </c>
      <c r="AU160" s="221" t="s">
        <v>83</v>
      </c>
      <c r="AY160" s="18" t="s">
        <v>141</v>
      </c>
      <c r="BE160" s="222">
        <f>IF(N160="základní",J160,0)</f>
        <v>23992.450000000001</v>
      </c>
      <c r="BF160" s="222">
        <f>IF(N160="snížená",J160,0)</f>
        <v>0</v>
      </c>
      <c r="BG160" s="222">
        <f>IF(N160="zákl. přenesená",J160,0)</f>
        <v>0</v>
      </c>
      <c r="BH160" s="222">
        <f>IF(N160="sníž. přenesená",J160,0)</f>
        <v>0</v>
      </c>
      <c r="BI160" s="222">
        <f>IF(N160="nulová",J160,0)</f>
        <v>0</v>
      </c>
      <c r="BJ160" s="18" t="s">
        <v>81</v>
      </c>
      <c r="BK160" s="222">
        <f>ROUND(I160*H160,2)</f>
        <v>23992.450000000001</v>
      </c>
      <c r="BL160" s="18" t="s">
        <v>224</v>
      </c>
      <c r="BM160" s="221" t="s">
        <v>2931</v>
      </c>
    </row>
    <row r="161" s="13" customFormat="1">
      <c r="A161" s="13"/>
      <c r="B161" s="223"/>
      <c r="C161" s="224"/>
      <c r="D161" s="225" t="s">
        <v>150</v>
      </c>
      <c r="E161" s="226" t="s">
        <v>1</v>
      </c>
      <c r="F161" s="227" t="s">
        <v>2932</v>
      </c>
      <c r="G161" s="224"/>
      <c r="H161" s="228">
        <v>31</v>
      </c>
      <c r="I161" s="224"/>
      <c r="J161" s="224"/>
      <c r="K161" s="224"/>
      <c r="L161" s="229"/>
      <c r="M161" s="230"/>
      <c r="N161" s="231"/>
      <c r="O161" s="231"/>
      <c r="P161" s="231"/>
      <c r="Q161" s="231"/>
      <c r="R161" s="231"/>
      <c r="S161" s="231"/>
      <c r="T161" s="232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3" t="s">
        <v>150</v>
      </c>
      <c r="AU161" s="233" t="s">
        <v>83</v>
      </c>
      <c r="AV161" s="13" t="s">
        <v>83</v>
      </c>
      <c r="AW161" s="13" t="s">
        <v>30</v>
      </c>
      <c r="AX161" s="13" t="s">
        <v>81</v>
      </c>
      <c r="AY161" s="233" t="s">
        <v>141</v>
      </c>
    </row>
    <row r="162" s="2" customFormat="1" ht="24.15" customHeight="1">
      <c r="A162" s="33"/>
      <c r="B162" s="34"/>
      <c r="C162" s="211" t="s">
        <v>8</v>
      </c>
      <c r="D162" s="211" t="s">
        <v>143</v>
      </c>
      <c r="E162" s="212" t="s">
        <v>2933</v>
      </c>
      <c r="F162" s="213" t="s">
        <v>2934</v>
      </c>
      <c r="G162" s="214" t="s">
        <v>176</v>
      </c>
      <c r="H162" s="215">
        <v>20.399999999999999</v>
      </c>
      <c r="I162" s="216">
        <v>971.75</v>
      </c>
      <c r="J162" s="216">
        <f>ROUND(I162*H162,2)</f>
        <v>19823.700000000001</v>
      </c>
      <c r="K162" s="213" t="s">
        <v>147</v>
      </c>
      <c r="L162" s="39"/>
      <c r="M162" s="217" t="s">
        <v>1</v>
      </c>
      <c r="N162" s="218" t="s">
        <v>38</v>
      </c>
      <c r="O162" s="219">
        <v>0.48199999999999998</v>
      </c>
      <c r="P162" s="219">
        <f>O162*H162</f>
        <v>9.8327999999999989</v>
      </c>
      <c r="Q162" s="219">
        <v>0.00594</v>
      </c>
      <c r="R162" s="219">
        <f>Q162*H162</f>
        <v>0.12117599999999999</v>
      </c>
      <c r="S162" s="219">
        <v>0</v>
      </c>
      <c r="T162" s="220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221" t="s">
        <v>224</v>
      </c>
      <c r="AT162" s="221" t="s">
        <v>143</v>
      </c>
      <c r="AU162" s="221" t="s">
        <v>83</v>
      </c>
      <c r="AY162" s="18" t="s">
        <v>141</v>
      </c>
      <c r="BE162" s="222">
        <f>IF(N162="základní",J162,0)</f>
        <v>19823.700000000001</v>
      </c>
      <c r="BF162" s="222">
        <f>IF(N162="snížená",J162,0)</f>
        <v>0</v>
      </c>
      <c r="BG162" s="222">
        <f>IF(N162="zákl. přenesená",J162,0)</f>
        <v>0</v>
      </c>
      <c r="BH162" s="222">
        <f>IF(N162="sníž. přenesená",J162,0)</f>
        <v>0</v>
      </c>
      <c r="BI162" s="222">
        <f>IF(N162="nulová",J162,0)</f>
        <v>0</v>
      </c>
      <c r="BJ162" s="18" t="s">
        <v>81</v>
      </c>
      <c r="BK162" s="222">
        <f>ROUND(I162*H162,2)</f>
        <v>19823.700000000001</v>
      </c>
      <c r="BL162" s="18" t="s">
        <v>224</v>
      </c>
      <c r="BM162" s="221" t="s">
        <v>2935</v>
      </c>
    </row>
    <row r="163" s="13" customFormat="1">
      <c r="A163" s="13"/>
      <c r="B163" s="223"/>
      <c r="C163" s="224"/>
      <c r="D163" s="225" t="s">
        <v>150</v>
      </c>
      <c r="E163" s="226" t="s">
        <v>1</v>
      </c>
      <c r="F163" s="227" t="s">
        <v>2936</v>
      </c>
      <c r="G163" s="224"/>
      <c r="H163" s="228">
        <v>20.399999999999999</v>
      </c>
      <c r="I163" s="224"/>
      <c r="J163" s="224"/>
      <c r="K163" s="224"/>
      <c r="L163" s="229"/>
      <c r="M163" s="230"/>
      <c r="N163" s="231"/>
      <c r="O163" s="231"/>
      <c r="P163" s="231"/>
      <c r="Q163" s="231"/>
      <c r="R163" s="231"/>
      <c r="S163" s="231"/>
      <c r="T163" s="23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3" t="s">
        <v>150</v>
      </c>
      <c r="AU163" s="233" t="s">
        <v>83</v>
      </c>
      <c r="AV163" s="13" t="s">
        <v>83</v>
      </c>
      <c r="AW163" s="13" t="s">
        <v>30</v>
      </c>
      <c r="AX163" s="13" t="s">
        <v>81</v>
      </c>
      <c r="AY163" s="233" t="s">
        <v>141</v>
      </c>
    </row>
    <row r="164" s="2" customFormat="1" ht="24.15" customHeight="1">
      <c r="A164" s="33"/>
      <c r="B164" s="34"/>
      <c r="C164" s="211" t="s">
        <v>224</v>
      </c>
      <c r="D164" s="211" t="s">
        <v>143</v>
      </c>
      <c r="E164" s="212" t="s">
        <v>2937</v>
      </c>
      <c r="F164" s="213" t="s">
        <v>2938</v>
      </c>
      <c r="G164" s="214" t="s">
        <v>176</v>
      </c>
      <c r="H164" s="215">
        <v>30</v>
      </c>
      <c r="I164" s="216">
        <v>1725</v>
      </c>
      <c r="J164" s="216">
        <f>ROUND(I164*H164,2)</f>
        <v>51750</v>
      </c>
      <c r="K164" s="213" t="s">
        <v>147</v>
      </c>
      <c r="L164" s="39"/>
      <c r="M164" s="217" t="s">
        <v>1</v>
      </c>
      <c r="N164" s="218" t="s">
        <v>38</v>
      </c>
      <c r="O164" s="219">
        <v>0.55000000000000004</v>
      </c>
      <c r="P164" s="219">
        <f>O164*H164</f>
        <v>16.5</v>
      </c>
      <c r="Q164" s="219">
        <v>0.0073000000000000001</v>
      </c>
      <c r="R164" s="219">
        <f>Q164*H164</f>
        <v>0.219</v>
      </c>
      <c r="S164" s="219">
        <v>0</v>
      </c>
      <c r="T164" s="220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221" t="s">
        <v>224</v>
      </c>
      <c r="AT164" s="221" t="s">
        <v>143</v>
      </c>
      <c r="AU164" s="221" t="s">
        <v>83</v>
      </c>
      <c r="AY164" s="18" t="s">
        <v>141</v>
      </c>
      <c r="BE164" s="222">
        <f>IF(N164="základní",J164,0)</f>
        <v>51750</v>
      </c>
      <c r="BF164" s="222">
        <f>IF(N164="snížená",J164,0)</f>
        <v>0</v>
      </c>
      <c r="BG164" s="222">
        <f>IF(N164="zákl. přenesená",J164,0)</f>
        <v>0</v>
      </c>
      <c r="BH164" s="222">
        <f>IF(N164="sníž. přenesená",J164,0)</f>
        <v>0</v>
      </c>
      <c r="BI164" s="222">
        <f>IF(N164="nulová",J164,0)</f>
        <v>0</v>
      </c>
      <c r="BJ164" s="18" t="s">
        <v>81</v>
      </c>
      <c r="BK164" s="222">
        <f>ROUND(I164*H164,2)</f>
        <v>51750</v>
      </c>
      <c r="BL164" s="18" t="s">
        <v>224</v>
      </c>
      <c r="BM164" s="221" t="s">
        <v>2939</v>
      </c>
    </row>
    <row r="165" s="13" customFormat="1">
      <c r="A165" s="13"/>
      <c r="B165" s="223"/>
      <c r="C165" s="224"/>
      <c r="D165" s="225" t="s">
        <v>150</v>
      </c>
      <c r="E165" s="226" t="s">
        <v>1</v>
      </c>
      <c r="F165" s="227" t="s">
        <v>2940</v>
      </c>
      <c r="G165" s="224"/>
      <c r="H165" s="228">
        <v>30</v>
      </c>
      <c r="I165" s="224"/>
      <c r="J165" s="224"/>
      <c r="K165" s="224"/>
      <c r="L165" s="229"/>
      <c r="M165" s="230"/>
      <c r="N165" s="231"/>
      <c r="O165" s="231"/>
      <c r="P165" s="231"/>
      <c r="Q165" s="231"/>
      <c r="R165" s="231"/>
      <c r="S165" s="231"/>
      <c r="T165" s="23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3" t="s">
        <v>150</v>
      </c>
      <c r="AU165" s="233" t="s">
        <v>83</v>
      </c>
      <c r="AV165" s="13" t="s">
        <v>83</v>
      </c>
      <c r="AW165" s="13" t="s">
        <v>30</v>
      </c>
      <c r="AX165" s="13" t="s">
        <v>81</v>
      </c>
      <c r="AY165" s="233" t="s">
        <v>141</v>
      </c>
    </row>
    <row r="166" s="2" customFormat="1" ht="33" customHeight="1">
      <c r="A166" s="33"/>
      <c r="B166" s="34"/>
      <c r="C166" s="211" t="s">
        <v>229</v>
      </c>
      <c r="D166" s="211" t="s">
        <v>143</v>
      </c>
      <c r="E166" s="212" t="s">
        <v>2941</v>
      </c>
      <c r="F166" s="213" t="s">
        <v>2942</v>
      </c>
      <c r="G166" s="214" t="s">
        <v>176</v>
      </c>
      <c r="H166" s="215">
        <v>191.19999999999999</v>
      </c>
      <c r="I166" s="216">
        <v>170.19999999999999</v>
      </c>
      <c r="J166" s="216">
        <f>ROUND(I166*H166,2)</f>
        <v>32542.240000000002</v>
      </c>
      <c r="K166" s="213" t="s">
        <v>147</v>
      </c>
      <c r="L166" s="39"/>
      <c r="M166" s="217" t="s">
        <v>1</v>
      </c>
      <c r="N166" s="218" t="s">
        <v>38</v>
      </c>
      <c r="O166" s="219">
        <v>0.11799999999999999</v>
      </c>
      <c r="P166" s="219">
        <f>O166*H166</f>
        <v>22.561599999999999</v>
      </c>
      <c r="Q166" s="219">
        <v>0.00020000000000000001</v>
      </c>
      <c r="R166" s="219">
        <f>Q166*H166</f>
        <v>0.038239999999999996</v>
      </c>
      <c r="S166" s="219">
        <v>0</v>
      </c>
      <c r="T166" s="220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221" t="s">
        <v>224</v>
      </c>
      <c r="AT166" s="221" t="s">
        <v>143</v>
      </c>
      <c r="AU166" s="221" t="s">
        <v>83</v>
      </c>
      <c r="AY166" s="18" t="s">
        <v>141</v>
      </c>
      <c r="BE166" s="222">
        <f>IF(N166="základní",J166,0)</f>
        <v>32542.240000000002</v>
      </c>
      <c r="BF166" s="222">
        <f>IF(N166="snížená",J166,0)</f>
        <v>0</v>
      </c>
      <c r="BG166" s="222">
        <f>IF(N166="zákl. přenesená",J166,0)</f>
        <v>0</v>
      </c>
      <c r="BH166" s="222">
        <f>IF(N166="sníž. přenesená",J166,0)</f>
        <v>0</v>
      </c>
      <c r="BI166" s="222">
        <f>IF(N166="nulová",J166,0)</f>
        <v>0</v>
      </c>
      <c r="BJ166" s="18" t="s">
        <v>81</v>
      </c>
      <c r="BK166" s="222">
        <f>ROUND(I166*H166,2)</f>
        <v>32542.240000000002</v>
      </c>
      <c r="BL166" s="18" t="s">
        <v>224</v>
      </c>
      <c r="BM166" s="221" t="s">
        <v>2943</v>
      </c>
    </row>
    <row r="167" s="13" customFormat="1">
      <c r="A167" s="13"/>
      <c r="B167" s="223"/>
      <c r="C167" s="224"/>
      <c r="D167" s="225" t="s">
        <v>150</v>
      </c>
      <c r="E167" s="226" t="s">
        <v>1</v>
      </c>
      <c r="F167" s="227" t="s">
        <v>2944</v>
      </c>
      <c r="G167" s="224"/>
      <c r="H167" s="228">
        <v>191.19999999999999</v>
      </c>
      <c r="I167" s="224"/>
      <c r="J167" s="224"/>
      <c r="K167" s="224"/>
      <c r="L167" s="229"/>
      <c r="M167" s="230"/>
      <c r="N167" s="231"/>
      <c r="O167" s="231"/>
      <c r="P167" s="231"/>
      <c r="Q167" s="231"/>
      <c r="R167" s="231"/>
      <c r="S167" s="231"/>
      <c r="T167" s="232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3" t="s">
        <v>150</v>
      </c>
      <c r="AU167" s="233" t="s">
        <v>83</v>
      </c>
      <c r="AV167" s="13" t="s">
        <v>83</v>
      </c>
      <c r="AW167" s="13" t="s">
        <v>30</v>
      </c>
      <c r="AX167" s="13" t="s">
        <v>81</v>
      </c>
      <c r="AY167" s="233" t="s">
        <v>141</v>
      </c>
    </row>
    <row r="168" s="2" customFormat="1" ht="33" customHeight="1">
      <c r="A168" s="33"/>
      <c r="B168" s="34"/>
      <c r="C168" s="211" t="s">
        <v>317</v>
      </c>
      <c r="D168" s="211" t="s">
        <v>143</v>
      </c>
      <c r="E168" s="212" t="s">
        <v>2945</v>
      </c>
      <c r="F168" s="213" t="s">
        <v>2946</v>
      </c>
      <c r="G168" s="214" t="s">
        <v>176</v>
      </c>
      <c r="H168" s="215">
        <v>180.5</v>
      </c>
      <c r="I168" s="216">
        <v>205.84999999999999</v>
      </c>
      <c r="J168" s="216">
        <f>ROUND(I168*H168,2)</f>
        <v>37155.93</v>
      </c>
      <c r="K168" s="213" t="s">
        <v>147</v>
      </c>
      <c r="L168" s="39"/>
      <c r="M168" s="217" t="s">
        <v>1</v>
      </c>
      <c r="N168" s="218" t="s">
        <v>38</v>
      </c>
      <c r="O168" s="219">
        <v>0.11799999999999999</v>
      </c>
      <c r="P168" s="219">
        <f>O168*H168</f>
        <v>21.298999999999999</v>
      </c>
      <c r="Q168" s="219">
        <v>0.00024000000000000001</v>
      </c>
      <c r="R168" s="219">
        <f>Q168*H168</f>
        <v>0.043320000000000004</v>
      </c>
      <c r="S168" s="219">
        <v>0</v>
      </c>
      <c r="T168" s="220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221" t="s">
        <v>224</v>
      </c>
      <c r="AT168" s="221" t="s">
        <v>143</v>
      </c>
      <c r="AU168" s="221" t="s">
        <v>83</v>
      </c>
      <c r="AY168" s="18" t="s">
        <v>141</v>
      </c>
      <c r="BE168" s="222">
        <f>IF(N168="základní",J168,0)</f>
        <v>37155.93</v>
      </c>
      <c r="BF168" s="222">
        <f>IF(N168="snížená",J168,0)</f>
        <v>0</v>
      </c>
      <c r="BG168" s="222">
        <f>IF(N168="zákl. přenesená",J168,0)</f>
        <v>0</v>
      </c>
      <c r="BH168" s="222">
        <f>IF(N168="sníž. přenesená",J168,0)</f>
        <v>0</v>
      </c>
      <c r="BI168" s="222">
        <f>IF(N168="nulová",J168,0)</f>
        <v>0</v>
      </c>
      <c r="BJ168" s="18" t="s">
        <v>81</v>
      </c>
      <c r="BK168" s="222">
        <f>ROUND(I168*H168,2)</f>
        <v>37155.93</v>
      </c>
      <c r="BL168" s="18" t="s">
        <v>224</v>
      </c>
      <c r="BM168" s="221" t="s">
        <v>2947</v>
      </c>
    </row>
    <row r="169" s="13" customFormat="1">
      <c r="A169" s="13"/>
      <c r="B169" s="223"/>
      <c r="C169" s="224"/>
      <c r="D169" s="225" t="s">
        <v>150</v>
      </c>
      <c r="E169" s="226" t="s">
        <v>1</v>
      </c>
      <c r="F169" s="227" t="s">
        <v>2948</v>
      </c>
      <c r="G169" s="224"/>
      <c r="H169" s="228">
        <v>180.5</v>
      </c>
      <c r="I169" s="224"/>
      <c r="J169" s="224"/>
      <c r="K169" s="224"/>
      <c r="L169" s="229"/>
      <c r="M169" s="230"/>
      <c r="N169" s="231"/>
      <c r="O169" s="231"/>
      <c r="P169" s="231"/>
      <c r="Q169" s="231"/>
      <c r="R169" s="231"/>
      <c r="S169" s="231"/>
      <c r="T169" s="232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3" t="s">
        <v>150</v>
      </c>
      <c r="AU169" s="233" t="s">
        <v>83</v>
      </c>
      <c r="AV169" s="13" t="s">
        <v>83</v>
      </c>
      <c r="AW169" s="13" t="s">
        <v>30</v>
      </c>
      <c r="AX169" s="13" t="s">
        <v>81</v>
      </c>
      <c r="AY169" s="233" t="s">
        <v>141</v>
      </c>
    </row>
    <row r="170" s="2" customFormat="1" ht="33" customHeight="1">
      <c r="A170" s="33"/>
      <c r="B170" s="34"/>
      <c r="C170" s="211" t="s">
        <v>327</v>
      </c>
      <c r="D170" s="211" t="s">
        <v>143</v>
      </c>
      <c r="E170" s="212" t="s">
        <v>2949</v>
      </c>
      <c r="F170" s="213" t="s">
        <v>2950</v>
      </c>
      <c r="G170" s="214" t="s">
        <v>176</v>
      </c>
      <c r="H170" s="215">
        <v>20.399999999999999</v>
      </c>
      <c r="I170" s="216">
        <v>248.40000000000001</v>
      </c>
      <c r="J170" s="216">
        <f>ROUND(I170*H170,2)</f>
        <v>5067.3599999999997</v>
      </c>
      <c r="K170" s="213" t="s">
        <v>147</v>
      </c>
      <c r="L170" s="39"/>
      <c r="M170" s="217" t="s">
        <v>1</v>
      </c>
      <c r="N170" s="218" t="s">
        <v>38</v>
      </c>
      <c r="O170" s="219">
        <v>0.11799999999999999</v>
      </c>
      <c r="P170" s="219">
        <f>O170*H170</f>
        <v>2.4071999999999996</v>
      </c>
      <c r="Q170" s="219">
        <v>0.00027</v>
      </c>
      <c r="R170" s="219">
        <f>Q170*H170</f>
        <v>0.0055079999999999999</v>
      </c>
      <c r="S170" s="219">
        <v>0</v>
      </c>
      <c r="T170" s="220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221" t="s">
        <v>224</v>
      </c>
      <c r="AT170" s="221" t="s">
        <v>143</v>
      </c>
      <c r="AU170" s="221" t="s">
        <v>83</v>
      </c>
      <c r="AY170" s="18" t="s">
        <v>141</v>
      </c>
      <c r="BE170" s="222">
        <f>IF(N170="základní",J170,0)</f>
        <v>5067.3599999999997</v>
      </c>
      <c r="BF170" s="222">
        <f>IF(N170="snížená",J170,0)</f>
        <v>0</v>
      </c>
      <c r="BG170" s="222">
        <f>IF(N170="zákl. přenesená",J170,0)</f>
        <v>0</v>
      </c>
      <c r="BH170" s="222">
        <f>IF(N170="sníž. přenesená",J170,0)</f>
        <v>0</v>
      </c>
      <c r="BI170" s="222">
        <f>IF(N170="nulová",J170,0)</f>
        <v>0</v>
      </c>
      <c r="BJ170" s="18" t="s">
        <v>81</v>
      </c>
      <c r="BK170" s="222">
        <f>ROUND(I170*H170,2)</f>
        <v>5067.3599999999997</v>
      </c>
      <c r="BL170" s="18" t="s">
        <v>224</v>
      </c>
      <c r="BM170" s="221" t="s">
        <v>2951</v>
      </c>
    </row>
    <row r="171" s="2" customFormat="1" ht="33" customHeight="1">
      <c r="A171" s="33"/>
      <c r="B171" s="34"/>
      <c r="C171" s="211" t="s">
        <v>332</v>
      </c>
      <c r="D171" s="211" t="s">
        <v>143</v>
      </c>
      <c r="E171" s="212" t="s">
        <v>2952</v>
      </c>
      <c r="F171" s="213" t="s">
        <v>2953</v>
      </c>
      <c r="G171" s="214" t="s">
        <v>176</v>
      </c>
      <c r="H171" s="215">
        <v>30</v>
      </c>
      <c r="I171" s="216">
        <v>373.75</v>
      </c>
      <c r="J171" s="216">
        <f>ROUND(I171*H171,2)</f>
        <v>11212.5</v>
      </c>
      <c r="K171" s="213" t="s">
        <v>147</v>
      </c>
      <c r="L171" s="39"/>
      <c r="M171" s="217" t="s">
        <v>1</v>
      </c>
      <c r="N171" s="218" t="s">
        <v>38</v>
      </c>
      <c r="O171" s="219">
        <v>0.11799999999999999</v>
      </c>
      <c r="P171" s="219">
        <f>O171*H171</f>
        <v>3.54</v>
      </c>
      <c r="Q171" s="219">
        <v>0.00034000000000000002</v>
      </c>
      <c r="R171" s="219">
        <f>Q171*H171</f>
        <v>0.010200000000000001</v>
      </c>
      <c r="S171" s="219">
        <v>0</v>
      </c>
      <c r="T171" s="22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221" t="s">
        <v>224</v>
      </c>
      <c r="AT171" s="221" t="s">
        <v>143</v>
      </c>
      <c r="AU171" s="221" t="s">
        <v>83</v>
      </c>
      <c r="AY171" s="18" t="s">
        <v>141</v>
      </c>
      <c r="BE171" s="222">
        <f>IF(N171="základní",J171,0)</f>
        <v>11212.5</v>
      </c>
      <c r="BF171" s="222">
        <f>IF(N171="snížená",J171,0)</f>
        <v>0</v>
      </c>
      <c r="BG171" s="222">
        <f>IF(N171="zákl. přenesená",J171,0)</f>
        <v>0</v>
      </c>
      <c r="BH171" s="222">
        <f>IF(N171="sníž. přenesená",J171,0)</f>
        <v>0</v>
      </c>
      <c r="BI171" s="222">
        <f>IF(N171="nulová",J171,0)</f>
        <v>0</v>
      </c>
      <c r="BJ171" s="18" t="s">
        <v>81</v>
      </c>
      <c r="BK171" s="222">
        <f>ROUND(I171*H171,2)</f>
        <v>11212.5</v>
      </c>
      <c r="BL171" s="18" t="s">
        <v>224</v>
      </c>
      <c r="BM171" s="221" t="s">
        <v>2954</v>
      </c>
    </row>
    <row r="172" s="2" customFormat="1" ht="24.15" customHeight="1">
      <c r="A172" s="33"/>
      <c r="B172" s="34"/>
      <c r="C172" s="211" t="s">
        <v>7</v>
      </c>
      <c r="D172" s="211" t="s">
        <v>143</v>
      </c>
      <c r="E172" s="212" t="s">
        <v>2955</v>
      </c>
      <c r="F172" s="213" t="s">
        <v>2956</v>
      </c>
      <c r="G172" s="214" t="s">
        <v>232</v>
      </c>
      <c r="H172" s="215">
        <v>1</v>
      </c>
      <c r="I172" s="216">
        <v>5750</v>
      </c>
      <c r="J172" s="216">
        <f>ROUND(I172*H172,2)</f>
        <v>5750</v>
      </c>
      <c r="K172" s="213" t="s">
        <v>1</v>
      </c>
      <c r="L172" s="39"/>
      <c r="M172" s="217" t="s">
        <v>1</v>
      </c>
      <c r="N172" s="218" t="s">
        <v>38</v>
      </c>
      <c r="O172" s="219">
        <v>0.11799999999999999</v>
      </c>
      <c r="P172" s="219">
        <f>O172*H172</f>
        <v>0.11799999999999999</v>
      </c>
      <c r="Q172" s="219">
        <v>0.00020000000000000001</v>
      </c>
      <c r="R172" s="219">
        <f>Q172*H172</f>
        <v>0.00020000000000000001</v>
      </c>
      <c r="S172" s="219">
        <v>0</v>
      </c>
      <c r="T172" s="220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221" t="s">
        <v>224</v>
      </c>
      <c r="AT172" s="221" t="s">
        <v>143</v>
      </c>
      <c r="AU172" s="221" t="s">
        <v>83</v>
      </c>
      <c r="AY172" s="18" t="s">
        <v>141</v>
      </c>
      <c r="BE172" s="222">
        <f>IF(N172="základní",J172,0)</f>
        <v>5750</v>
      </c>
      <c r="BF172" s="222">
        <f>IF(N172="snížená",J172,0)</f>
        <v>0</v>
      </c>
      <c r="BG172" s="222">
        <f>IF(N172="zákl. přenesená",J172,0)</f>
        <v>0</v>
      </c>
      <c r="BH172" s="222">
        <f>IF(N172="sníž. přenesená",J172,0)</f>
        <v>0</v>
      </c>
      <c r="BI172" s="222">
        <f>IF(N172="nulová",J172,0)</f>
        <v>0</v>
      </c>
      <c r="BJ172" s="18" t="s">
        <v>81</v>
      </c>
      <c r="BK172" s="222">
        <f>ROUND(I172*H172,2)</f>
        <v>5750</v>
      </c>
      <c r="BL172" s="18" t="s">
        <v>224</v>
      </c>
      <c r="BM172" s="221" t="s">
        <v>2957</v>
      </c>
    </row>
    <row r="173" s="2" customFormat="1" ht="24.15" customHeight="1">
      <c r="A173" s="33"/>
      <c r="B173" s="34"/>
      <c r="C173" s="211" t="s">
        <v>342</v>
      </c>
      <c r="D173" s="211" t="s">
        <v>143</v>
      </c>
      <c r="E173" s="212" t="s">
        <v>2958</v>
      </c>
      <c r="F173" s="213" t="s">
        <v>2959</v>
      </c>
      <c r="G173" s="214" t="s">
        <v>157</v>
      </c>
      <c r="H173" s="215">
        <v>1.4199999999999999</v>
      </c>
      <c r="I173" s="216">
        <v>1828.5</v>
      </c>
      <c r="J173" s="216">
        <f>ROUND(I173*H173,2)</f>
        <v>2596.4699999999998</v>
      </c>
      <c r="K173" s="213" t="s">
        <v>147</v>
      </c>
      <c r="L173" s="39"/>
      <c r="M173" s="217" t="s">
        <v>1</v>
      </c>
      <c r="N173" s="218" t="s">
        <v>38</v>
      </c>
      <c r="O173" s="219">
        <v>3.246</v>
      </c>
      <c r="P173" s="219">
        <f>O173*H173</f>
        <v>4.6093199999999994</v>
      </c>
      <c r="Q173" s="219">
        <v>0</v>
      </c>
      <c r="R173" s="219">
        <f>Q173*H173</f>
        <v>0</v>
      </c>
      <c r="S173" s="219">
        <v>0</v>
      </c>
      <c r="T173" s="220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221" t="s">
        <v>224</v>
      </c>
      <c r="AT173" s="221" t="s">
        <v>143</v>
      </c>
      <c r="AU173" s="221" t="s">
        <v>83</v>
      </c>
      <c r="AY173" s="18" t="s">
        <v>141</v>
      </c>
      <c r="BE173" s="222">
        <f>IF(N173="základní",J173,0)</f>
        <v>2596.4699999999998</v>
      </c>
      <c r="BF173" s="222">
        <f>IF(N173="snížená",J173,0)</f>
        <v>0</v>
      </c>
      <c r="BG173" s="222">
        <f>IF(N173="zákl. přenesená",J173,0)</f>
        <v>0</v>
      </c>
      <c r="BH173" s="222">
        <f>IF(N173="sníž. přenesená",J173,0)</f>
        <v>0</v>
      </c>
      <c r="BI173" s="222">
        <f>IF(N173="nulová",J173,0)</f>
        <v>0</v>
      </c>
      <c r="BJ173" s="18" t="s">
        <v>81</v>
      </c>
      <c r="BK173" s="222">
        <f>ROUND(I173*H173,2)</f>
        <v>2596.4699999999998</v>
      </c>
      <c r="BL173" s="18" t="s">
        <v>224</v>
      </c>
      <c r="BM173" s="221" t="s">
        <v>2960</v>
      </c>
    </row>
    <row r="174" s="2" customFormat="1" ht="24.15" customHeight="1">
      <c r="A174" s="33"/>
      <c r="B174" s="34"/>
      <c r="C174" s="211" t="s">
        <v>347</v>
      </c>
      <c r="D174" s="211" t="s">
        <v>143</v>
      </c>
      <c r="E174" s="212" t="s">
        <v>2961</v>
      </c>
      <c r="F174" s="213" t="s">
        <v>2962</v>
      </c>
      <c r="G174" s="214" t="s">
        <v>157</v>
      </c>
      <c r="H174" s="215">
        <v>1.4199999999999999</v>
      </c>
      <c r="I174" s="216">
        <v>825.70000000000005</v>
      </c>
      <c r="J174" s="216">
        <f>ROUND(I174*H174,2)</f>
        <v>1172.49</v>
      </c>
      <c r="K174" s="213" t="s">
        <v>147</v>
      </c>
      <c r="L174" s="39"/>
      <c r="M174" s="217" t="s">
        <v>1</v>
      </c>
      <c r="N174" s="218" t="s">
        <v>38</v>
      </c>
      <c r="O174" s="219">
        <v>1.5700000000000001</v>
      </c>
      <c r="P174" s="219">
        <f>O174*H174</f>
        <v>2.2294</v>
      </c>
      <c r="Q174" s="219">
        <v>0</v>
      </c>
      <c r="R174" s="219">
        <f>Q174*H174</f>
        <v>0</v>
      </c>
      <c r="S174" s="219">
        <v>0</v>
      </c>
      <c r="T174" s="22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221" t="s">
        <v>224</v>
      </c>
      <c r="AT174" s="221" t="s">
        <v>143</v>
      </c>
      <c r="AU174" s="221" t="s">
        <v>83</v>
      </c>
      <c r="AY174" s="18" t="s">
        <v>141</v>
      </c>
      <c r="BE174" s="222">
        <f>IF(N174="základní",J174,0)</f>
        <v>1172.49</v>
      </c>
      <c r="BF174" s="222">
        <f>IF(N174="snížená",J174,0)</f>
        <v>0</v>
      </c>
      <c r="BG174" s="222">
        <f>IF(N174="zákl. přenesená",J174,0)</f>
        <v>0</v>
      </c>
      <c r="BH174" s="222">
        <f>IF(N174="sníž. přenesená",J174,0)</f>
        <v>0</v>
      </c>
      <c r="BI174" s="222">
        <f>IF(N174="nulová",J174,0)</f>
        <v>0</v>
      </c>
      <c r="BJ174" s="18" t="s">
        <v>81</v>
      </c>
      <c r="BK174" s="222">
        <f>ROUND(I174*H174,2)</f>
        <v>1172.49</v>
      </c>
      <c r="BL174" s="18" t="s">
        <v>224</v>
      </c>
      <c r="BM174" s="221" t="s">
        <v>2963</v>
      </c>
    </row>
    <row r="175" s="12" customFormat="1" ht="22.8" customHeight="1">
      <c r="A175" s="12"/>
      <c r="B175" s="196"/>
      <c r="C175" s="197"/>
      <c r="D175" s="198" t="s">
        <v>72</v>
      </c>
      <c r="E175" s="209" t="s">
        <v>2964</v>
      </c>
      <c r="F175" s="209" t="s">
        <v>2965</v>
      </c>
      <c r="G175" s="197"/>
      <c r="H175" s="197"/>
      <c r="I175" s="197"/>
      <c r="J175" s="210">
        <f>BK175</f>
        <v>162806.92000000001</v>
      </c>
      <c r="K175" s="197"/>
      <c r="L175" s="201"/>
      <c r="M175" s="202"/>
      <c r="N175" s="203"/>
      <c r="O175" s="203"/>
      <c r="P175" s="204">
        <f>SUM(P176:P188)</f>
        <v>26.442885999999994</v>
      </c>
      <c r="Q175" s="203"/>
      <c r="R175" s="204">
        <f>SUM(R176:R188)</f>
        <v>0.21815999999999997</v>
      </c>
      <c r="S175" s="203"/>
      <c r="T175" s="205">
        <f>SUM(T176:T188)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06" t="s">
        <v>83</v>
      </c>
      <c r="AT175" s="207" t="s">
        <v>72</v>
      </c>
      <c r="AU175" s="207" t="s">
        <v>81</v>
      </c>
      <c r="AY175" s="206" t="s">
        <v>141</v>
      </c>
      <c r="BK175" s="208">
        <f>SUM(BK176:BK188)</f>
        <v>162806.92000000001</v>
      </c>
    </row>
    <row r="176" s="2" customFormat="1" ht="24.15" customHeight="1">
      <c r="A176" s="33"/>
      <c r="B176" s="34"/>
      <c r="C176" s="211" t="s">
        <v>354</v>
      </c>
      <c r="D176" s="211" t="s">
        <v>143</v>
      </c>
      <c r="E176" s="212" t="s">
        <v>2966</v>
      </c>
      <c r="F176" s="213" t="s">
        <v>2967</v>
      </c>
      <c r="G176" s="214" t="s">
        <v>492</v>
      </c>
      <c r="H176" s="215">
        <v>6</v>
      </c>
      <c r="I176" s="216">
        <v>10315.5</v>
      </c>
      <c r="J176" s="216">
        <f>ROUND(I176*H176,2)</f>
        <v>61893</v>
      </c>
      <c r="K176" s="213" t="s">
        <v>147</v>
      </c>
      <c r="L176" s="39"/>
      <c r="M176" s="217" t="s">
        <v>1</v>
      </c>
      <c r="N176" s="218" t="s">
        <v>38</v>
      </c>
      <c r="O176" s="219">
        <v>1.5389999999999999</v>
      </c>
      <c r="P176" s="219">
        <f>O176*H176</f>
        <v>9.234</v>
      </c>
      <c r="Q176" s="219">
        <v>0.029739999999999999</v>
      </c>
      <c r="R176" s="219">
        <f>Q176*H176</f>
        <v>0.17843999999999999</v>
      </c>
      <c r="S176" s="219">
        <v>0</v>
      </c>
      <c r="T176" s="22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221" t="s">
        <v>224</v>
      </c>
      <c r="AT176" s="221" t="s">
        <v>143</v>
      </c>
      <c r="AU176" s="221" t="s">
        <v>83</v>
      </c>
      <c r="AY176" s="18" t="s">
        <v>141</v>
      </c>
      <c r="BE176" s="222">
        <f>IF(N176="základní",J176,0)</f>
        <v>61893</v>
      </c>
      <c r="BF176" s="222">
        <f>IF(N176="snížená",J176,0)</f>
        <v>0</v>
      </c>
      <c r="BG176" s="222">
        <f>IF(N176="zákl. přenesená",J176,0)</f>
        <v>0</v>
      </c>
      <c r="BH176" s="222">
        <f>IF(N176="sníž. přenesená",J176,0)</f>
        <v>0</v>
      </c>
      <c r="BI176" s="222">
        <f>IF(N176="nulová",J176,0)</f>
        <v>0</v>
      </c>
      <c r="BJ176" s="18" t="s">
        <v>81</v>
      </c>
      <c r="BK176" s="222">
        <f>ROUND(I176*H176,2)</f>
        <v>61893</v>
      </c>
      <c r="BL176" s="18" t="s">
        <v>224</v>
      </c>
      <c r="BM176" s="221" t="s">
        <v>2968</v>
      </c>
    </row>
    <row r="177" s="2" customFormat="1" ht="21.75" customHeight="1">
      <c r="A177" s="33"/>
      <c r="B177" s="34"/>
      <c r="C177" s="211" t="s">
        <v>360</v>
      </c>
      <c r="D177" s="211" t="s">
        <v>143</v>
      </c>
      <c r="E177" s="212" t="s">
        <v>2969</v>
      </c>
      <c r="F177" s="213" t="s">
        <v>2970</v>
      </c>
      <c r="G177" s="214" t="s">
        <v>195</v>
      </c>
      <c r="H177" s="215">
        <v>16</v>
      </c>
      <c r="I177" s="216">
        <v>76.819999999999993</v>
      </c>
      <c r="J177" s="216">
        <f>ROUND(I177*H177,2)</f>
        <v>1229.1199999999999</v>
      </c>
      <c r="K177" s="213" t="s">
        <v>1</v>
      </c>
      <c r="L177" s="39"/>
      <c r="M177" s="217" t="s">
        <v>1</v>
      </c>
      <c r="N177" s="218" t="s">
        <v>38</v>
      </c>
      <c r="O177" s="219">
        <v>0.062</v>
      </c>
      <c r="P177" s="219">
        <f>O177*H177</f>
        <v>0.99199999999999999</v>
      </c>
      <c r="Q177" s="219">
        <v>5.0000000000000002E-05</v>
      </c>
      <c r="R177" s="219">
        <f>Q177*H177</f>
        <v>0.00080000000000000004</v>
      </c>
      <c r="S177" s="219">
        <v>0</v>
      </c>
      <c r="T177" s="220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221" t="s">
        <v>224</v>
      </c>
      <c r="AT177" s="221" t="s">
        <v>143</v>
      </c>
      <c r="AU177" s="221" t="s">
        <v>83</v>
      </c>
      <c r="AY177" s="18" t="s">
        <v>141</v>
      </c>
      <c r="BE177" s="222">
        <f>IF(N177="základní",J177,0)</f>
        <v>1229.1199999999999</v>
      </c>
      <c r="BF177" s="222">
        <f>IF(N177="snížená",J177,0)</f>
        <v>0</v>
      </c>
      <c r="BG177" s="222">
        <f>IF(N177="zákl. přenesená",J177,0)</f>
        <v>0</v>
      </c>
      <c r="BH177" s="222">
        <f>IF(N177="sníž. přenesená",J177,0)</f>
        <v>0</v>
      </c>
      <c r="BI177" s="222">
        <f>IF(N177="nulová",J177,0)</f>
        <v>0</v>
      </c>
      <c r="BJ177" s="18" t="s">
        <v>81</v>
      </c>
      <c r="BK177" s="222">
        <f>ROUND(I177*H177,2)</f>
        <v>1229.1199999999999</v>
      </c>
      <c r="BL177" s="18" t="s">
        <v>224</v>
      </c>
      <c r="BM177" s="221" t="s">
        <v>2971</v>
      </c>
    </row>
    <row r="178" s="13" customFormat="1">
      <c r="A178" s="13"/>
      <c r="B178" s="223"/>
      <c r="C178" s="224"/>
      <c r="D178" s="225" t="s">
        <v>150</v>
      </c>
      <c r="E178" s="226" t="s">
        <v>1</v>
      </c>
      <c r="F178" s="227" t="s">
        <v>224</v>
      </c>
      <c r="G178" s="224"/>
      <c r="H178" s="228">
        <v>16</v>
      </c>
      <c r="I178" s="224"/>
      <c r="J178" s="224"/>
      <c r="K178" s="224"/>
      <c r="L178" s="229"/>
      <c r="M178" s="230"/>
      <c r="N178" s="231"/>
      <c r="O178" s="231"/>
      <c r="P178" s="231"/>
      <c r="Q178" s="231"/>
      <c r="R178" s="231"/>
      <c r="S178" s="231"/>
      <c r="T178" s="232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3" t="s">
        <v>150</v>
      </c>
      <c r="AU178" s="233" t="s">
        <v>83</v>
      </c>
      <c r="AV178" s="13" t="s">
        <v>83</v>
      </c>
      <c r="AW178" s="13" t="s">
        <v>30</v>
      </c>
      <c r="AX178" s="13" t="s">
        <v>81</v>
      </c>
      <c r="AY178" s="233" t="s">
        <v>141</v>
      </c>
    </row>
    <row r="179" s="2" customFormat="1" ht="21.75" customHeight="1">
      <c r="A179" s="33"/>
      <c r="B179" s="34"/>
      <c r="C179" s="211" t="s">
        <v>365</v>
      </c>
      <c r="D179" s="211" t="s">
        <v>143</v>
      </c>
      <c r="E179" s="212" t="s">
        <v>2972</v>
      </c>
      <c r="F179" s="213" t="s">
        <v>2973</v>
      </c>
      <c r="G179" s="214" t="s">
        <v>195</v>
      </c>
      <c r="H179" s="215">
        <v>16</v>
      </c>
      <c r="I179" s="216">
        <v>1495</v>
      </c>
      <c r="J179" s="216">
        <f>ROUND(I179*H179,2)</f>
        <v>23920</v>
      </c>
      <c r="K179" s="213" t="s">
        <v>1</v>
      </c>
      <c r="L179" s="39"/>
      <c r="M179" s="217" t="s">
        <v>1</v>
      </c>
      <c r="N179" s="218" t="s">
        <v>38</v>
      </c>
      <c r="O179" s="219">
        <v>0.20599999999999999</v>
      </c>
      <c r="P179" s="219">
        <f>O179*H179</f>
        <v>3.2959999999999998</v>
      </c>
      <c r="Q179" s="219">
        <v>0.00018000000000000001</v>
      </c>
      <c r="R179" s="219">
        <f>Q179*H179</f>
        <v>0.0028800000000000002</v>
      </c>
      <c r="S179" s="219">
        <v>0</v>
      </c>
      <c r="T179" s="220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221" t="s">
        <v>224</v>
      </c>
      <c r="AT179" s="221" t="s">
        <v>143</v>
      </c>
      <c r="AU179" s="221" t="s">
        <v>83</v>
      </c>
      <c r="AY179" s="18" t="s">
        <v>141</v>
      </c>
      <c r="BE179" s="222">
        <f>IF(N179="základní",J179,0)</f>
        <v>23920</v>
      </c>
      <c r="BF179" s="222">
        <f>IF(N179="snížená",J179,0)</f>
        <v>0</v>
      </c>
      <c r="BG179" s="222">
        <f>IF(N179="zákl. přenesená",J179,0)</f>
        <v>0</v>
      </c>
      <c r="BH179" s="222">
        <f>IF(N179="sníž. přenesená",J179,0)</f>
        <v>0</v>
      </c>
      <c r="BI179" s="222">
        <f>IF(N179="nulová",J179,0)</f>
        <v>0</v>
      </c>
      <c r="BJ179" s="18" t="s">
        <v>81</v>
      </c>
      <c r="BK179" s="222">
        <f>ROUND(I179*H179,2)</f>
        <v>23920</v>
      </c>
      <c r="BL179" s="18" t="s">
        <v>224</v>
      </c>
      <c r="BM179" s="221" t="s">
        <v>2974</v>
      </c>
    </row>
    <row r="180" s="2" customFormat="1" ht="16.5" customHeight="1">
      <c r="A180" s="33"/>
      <c r="B180" s="34"/>
      <c r="C180" s="211" t="s">
        <v>371</v>
      </c>
      <c r="D180" s="211" t="s">
        <v>143</v>
      </c>
      <c r="E180" s="212" t="s">
        <v>2975</v>
      </c>
      <c r="F180" s="213" t="s">
        <v>2976</v>
      </c>
      <c r="G180" s="214" t="s">
        <v>195</v>
      </c>
      <c r="H180" s="215">
        <v>16</v>
      </c>
      <c r="I180" s="216">
        <v>455.39999999999998</v>
      </c>
      <c r="J180" s="216">
        <f>ROUND(I180*H180,2)</f>
        <v>7286.3999999999996</v>
      </c>
      <c r="K180" s="213" t="s">
        <v>1</v>
      </c>
      <c r="L180" s="39"/>
      <c r="M180" s="217" t="s">
        <v>1</v>
      </c>
      <c r="N180" s="218" t="s">
        <v>38</v>
      </c>
      <c r="O180" s="219">
        <v>0.14999999999999999</v>
      </c>
      <c r="P180" s="219">
        <f>O180*H180</f>
        <v>2.3999999999999999</v>
      </c>
      <c r="Q180" s="219">
        <v>0.00025000000000000001</v>
      </c>
      <c r="R180" s="219">
        <f>Q180*H180</f>
        <v>0.0040000000000000001</v>
      </c>
      <c r="S180" s="219">
        <v>0</v>
      </c>
      <c r="T180" s="220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221" t="s">
        <v>224</v>
      </c>
      <c r="AT180" s="221" t="s">
        <v>143</v>
      </c>
      <c r="AU180" s="221" t="s">
        <v>83</v>
      </c>
      <c r="AY180" s="18" t="s">
        <v>141</v>
      </c>
      <c r="BE180" s="222">
        <f>IF(N180="základní",J180,0)</f>
        <v>7286.3999999999996</v>
      </c>
      <c r="BF180" s="222">
        <f>IF(N180="snížená",J180,0)</f>
        <v>0</v>
      </c>
      <c r="BG180" s="222">
        <f>IF(N180="zákl. přenesená",J180,0)</f>
        <v>0</v>
      </c>
      <c r="BH180" s="222">
        <f>IF(N180="sníž. přenesená",J180,0)</f>
        <v>0</v>
      </c>
      <c r="BI180" s="222">
        <f>IF(N180="nulová",J180,0)</f>
        <v>0</v>
      </c>
      <c r="BJ180" s="18" t="s">
        <v>81</v>
      </c>
      <c r="BK180" s="222">
        <f>ROUND(I180*H180,2)</f>
        <v>7286.3999999999996</v>
      </c>
      <c r="BL180" s="18" t="s">
        <v>224</v>
      </c>
      <c r="BM180" s="221" t="s">
        <v>2977</v>
      </c>
    </row>
    <row r="181" s="2" customFormat="1" ht="16.5" customHeight="1">
      <c r="A181" s="33"/>
      <c r="B181" s="34"/>
      <c r="C181" s="211" t="s">
        <v>377</v>
      </c>
      <c r="D181" s="211" t="s">
        <v>143</v>
      </c>
      <c r="E181" s="212" t="s">
        <v>2978</v>
      </c>
      <c r="F181" s="213" t="s">
        <v>2979</v>
      </c>
      <c r="G181" s="214" t="s">
        <v>195</v>
      </c>
      <c r="H181" s="215">
        <v>16</v>
      </c>
      <c r="I181" s="216">
        <v>267.94999999999999</v>
      </c>
      <c r="J181" s="216">
        <f>ROUND(I181*H181,2)</f>
        <v>4287.1999999999998</v>
      </c>
      <c r="K181" s="213" t="s">
        <v>1</v>
      </c>
      <c r="L181" s="39"/>
      <c r="M181" s="217" t="s">
        <v>1</v>
      </c>
      <c r="N181" s="218" t="s">
        <v>38</v>
      </c>
      <c r="O181" s="219">
        <v>0.092999999999999999</v>
      </c>
      <c r="P181" s="219">
        <f>O181*H181</f>
        <v>1.488</v>
      </c>
      <c r="Q181" s="219">
        <v>0.00036000000000000002</v>
      </c>
      <c r="R181" s="219">
        <f>Q181*H181</f>
        <v>0.0057600000000000004</v>
      </c>
      <c r="S181" s="219">
        <v>0</v>
      </c>
      <c r="T181" s="220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221" t="s">
        <v>224</v>
      </c>
      <c r="AT181" s="221" t="s">
        <v>143</v>
      </c>
      <c r="AU181" s="221" t="s">
        <v>83</v>
      </c>
      <c r="AY181" s="18" t="s">
        <v>141</v>
      </c>
      <c r="BE181" s="222">
        <f>IF(N181="základní",J181,0)</f>
        <v>4287.1999999999998</v>
      </c>
      <c r="BF181" s="222">
        <f>IF(N181="snížená",J181,0)</f>
        <v>0</v>
      </c>
      <c r="BG181" s="222">
        <f>IF(N181="zákl. přenesená",J181,0)</f>
        <v>0</v>
      </c>
      <c r="BH181" s="222">
        <f>IF(N181="sníž. přenesená",J181,0)</f>
        <v>0</v>
      </c>
      <c r="BI181" s="222">
        <f>IF(N181="nulová",J181,0)</f>
        <v>0</v>
      </c>
      <c r="BJ181" s="18" t="s">
        <v>81</v>
      </c>
      <c r="BK181" s="222">
        <f>ROUND(I181*H181,2)</f>
        <v>4287.1999999999998</v>
      </c>
      <c r="BL181" s="18" t="s">
        <v>224</v>
      </c>
      <c r="BM181" s="221" t="s">
        <v>2980</v>
      </c>
    </row>
    <row r="182" s="2" customFormat="1" ht="16.5" customHeight="1">
      <c r="A182" s="33"/>
      <c r="B182" s="34"/>
      <c r="C182" s="211" t="s">
        <v>382</v>
      </c>
      <c r="D182" s="211" t="s">
        <v>143</v>
      </c>
      <c r="E182" s="212" t="s">
        <v>2981</v>
      </c>
      <c r="F182" s="213" t="s">
        <v>2982</v>
      </c>
      <c r="G182" s="214" t="s">
        <v>195</v>
      </c>
      <c r="H182" s="215">
        <v>16</v>
      </c>
      <c r="I182" s="216">
        <v>893.54999999999995</v>
      </c>
      <c r="J182" s="216">
        <f>ROUND(I182*H182,2)</f>
        <v>14296.799999999999</v>
      </c>
      <c r="K182" s="213" t="s">
        <v>1</v>
      </c>
      <c r="L182" s="39"/>
      <c r="M182" s="217" t="s">
        <v>1</v>
      </c>
      <c r="N182" s="218" t="s">
        <v>38</v>
      </c>
      <c r="O182" s="219">
        <v>0.092999999999999999</v>
      </c>
      <c r="P182" s="219">
        <f>O182*H182</f>
        <v>1.488</v>
      </c>
      <c r="Q182" s="219">
        <v>0.00036000000000000002</v>
      </c>
      <c r="R182" s="219">
        <f>Q182*H182</f>
        <v>0.0057600000000000004</v>
      </c>
      <c r="S182" s="219">
        <v>0</v>
      </c>
      <c r="T182" s="220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221" t="s">
        <v>224</v>
      </c>
      <c r="AT182" s="221" t="s">
        <v>143</v>
      </c>
      <c r="AU182" s="221" t="s">
        <v>83</v>
      </c>
      <c r="AY182" s="18" t="s">
        <v>141</v>
      </c>
      <c r="BE182" s="222">
        <f>IF(N182="základní",J182,0)</f>
        <v>14296.799999999999</v>
      </c>
      <c r="BF182" s="222">
        <f>IF(N182="snížená",J182,0)</f>
        <v>0</v>
      </c>
      <c r="BG182" s="222">
        <f>IF(N182="zákl. přenesená",J182,0)</f>
        <v>0</v>
      </c>
      <c r="BH182" s="222">
        <f>IF(N182="sníž. přenesená",J182,0)</f>
        <v>0</v>
      </c>
      <c r="BI182" s="222">
        <f>IF(N182="nulová",J182,0)</f>
        <v>0</v>
      </c>
      <c r="BJ182" s="18" t="s">
        <v>81</v>
      </c>
      <c r="BK182" s="222">
        <f>ROUND(I182*H182,2)</f>
        <v>14296.799999999999</v>
      </c>
      <c r="BL182" s="18" t="s">
        <v>224</v>
      </c>
      <c r="BM182" s="221" t="s">
        <v>2983</v>
      </c>
    </row>
    <row r="183" s="2" customFormat="1" ht="16.5" customHeight="1">
      <c r="A183" s="33"/>
      <c r="B183" s="34"/>
      <c r="C183" s="211" t="s">
        <v>387</v>
      </c>
      <c r="D183" s="211" t="s">
        <v>143</v>
      </c>
      <c r="E183" s="212" t="s">
        <v>2984</v>
      </c>
      <c r="F183" s="213" t="s">
        <v>2985</v>
      </c>
      <c r="G183" s="214" t="s">
        <v>195</v>
      </c>
      <c r="H183" s="215">
        <v>16</v>
      </c>
      <c r="I183" s="216">
        <v>1811.25</v>
      </c>
      <c r="J183" s="216">
        <f>ROUND(I183*H183,2)</f>
        <v>28980</v>
      </c>
      <c r="K183" s="213" t="s">
        <v>1</v>
      </c>
      <c r="L183" s="39"/>
      <c r="M183" s="217" t="s">
        <v>1</v>
      </c>
      <c r="N183" s="218" t="s">
        <v>38</v>
      </c>
      <c r="O183" s="219">
        <v>0.092999999999999999</v>
      </c>
      <c r="P183" s="219">
        <f>O183*H183</f>
        <v>1.488</v>
      </c>
      <c r="Q183" s="219">
        <v>0.00036000000000000002</v>
      </c>
      <c r="R183" s="219">
        <f>Q183*H183</f>
        <v>0.0057600000000000004</v>
      </c>
      <c r="S183" s="219">
        <v>0</v>
      </c>
      <c r="T183" s="220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221" t="s">
        <v>224</v>
      </c>
      <c r="AT183" s="221" t="s">
        <v>143</v>
      </c>
      <c r="AU183" s="221" t="s">
        <v>83</v>
      </c>
      <c r="AY183" s="18" t="s">
        <v>141</v>
      </c>
      <c r="BE183" s="222">
        <f>IF(N183="základní",J183,0)</f>
        <v>28980</v>
      </c>
      <c r="BF183" s="222">
        <f>IF(N183="snížená",J183,0)</f>
        <v>0</v>
      </c>
      <c r="BG183" s="222">
        <f>IF(N183="zákl. přenesená",J183,0)</f>
        <v>0</v>
      </c>
      <c r="BH183" s="222">
        <f>IF(N183="sníž. přenesená",J183,0)</f>
        <v>0</v>
      </c>
      <c r="BI183" s="222">
        <f>IF(N183="nulová",J183,0)</f>
        <v>0</v>
      </c>
      <c r="BJ183" s="18" t="s">
        <v>81</v>
      </c>
      <c r="BK183" s="222">
        <f>ROUND(I183*H183,2)</f>
        <v>28980</v>
      </c>
      <c r="BL183" s="18" t="s">
        <v>224</v>
      </c>
      <c r="BM183" s="221" t="s">
        <v>2986</v>
      </c>
    </row>
    <row r="184" s="2" customFormat="1" ht="16.5" customHeight="1">
      <c r="A184" s="33"/>
      <c r="B184" s="34"/>
      <c r="C184" s="211" t="s">
        <v>394</v>
      </c>
      <c r="D184" s="211" t="s">
        <v>143</v>
      </c>
      <c r="E184" s="212" t="s">
        <v>2987</v>
      </c>
      <c r="F184" s="213" t="s">
        <v>2988</v>
      </c>
      <c r="G184" s="214" t="s">
        <v>195</v>
      </c>
      <c r="H184" s="215">
        <v>16</v>
      </c>
      <c r="I184" s="216">
        <v>747.5</v>
      </c>
      <c r="J184" s="216">
        <f>ROUND(I184*H184,2)</f>
        <v>11960</v>
      </c>
      <c r="K184" s="213" t="s">
        <v>1</v>
      </c>
      <c r="L184" s="39"/>
      <c r="M184" s="217" t="s">
        <v>1</v>
      </c>
      <c r="N184" s="218" t="s">
        <v>38</v>
      </c>
      <c r="O184" s="219">
        <v>0.092999999999999999</v>
      </c>
      <c r="P184" s="219">
        <f>O184*H184</f>
        <v>1.488</v>
      </c>
      <c r="Q184" s="219">
        <v>0.00036000000000000002</v>
      </c>
      <c r="R184" s="219">
        <f>Q184*H184</f>
        <v>0.0057600000000000004</v>
      </c>
      <c r="S184" s="219">
        <v>0</v>
      </c>
      <c r="T184" s="220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221" t="s">
        <v>224</v>
      </c>
      <c r="AT184" s="221" t="s">
        <v>143</v>
      </c>
      <c r="AU184" s="221" t="s">
        <v>83</v>
      </c>
      <c r="AY184" s="18" t="s">
        <v>141</v>
      </c>
      <c r="BE184" s="222">
        <f>IF(N184="základní",J184,0)</f>
        <v>11960</v>
      </c>
      <c r="BF184" s="222">
        <f>IF(N184="snížená",J184,0)</f>
        <v>0</v>
      </c>
      <c r="BG184" s="222">
        <f>IF(N184="zákl. přenesená",J184,0)</f>
        <v>0</v>
      </c>
      <c r="BH184" s="222">
        <f>IF(N184="sníž. přenesená",J184,0)</f>
        <v>0</v>
      </c>
      <c r="BI184" s="222">
        <f>IF(N184="nulová",J184,0)</f>
        <v>0</v>
      </c>
      <c r="BJ184" s="18" t="s">
        <v>81</v>
      </c>
      <c r="BK184" s="222">
        <f>ROUND(I184*H184,2)</f>
        <v>11960</v>
      </c>
      <c r="BL184" s="18" t="s">
        <v>224</v>
      </c>
      <c r="BM184" s="221" t="s">
        <v>2989</v>
      </c>
    </row>
    <row r="185" s="2" customFormat="1" ht="16.5" customHeight="1">
      <c r="A185" s="33"/>
      <c r="B185" s="34"/>
      <c r="C185" s="211" t="s">
        <v>398</v>
      </c>
      <c r="D185" s="211" t="s">
        <v>143</v>
      </c>
      <c r="E185" s="212" t="s">
        <v>2990</v>
      </c>
      <c r="F185" s="213" t="s">
        <v>2991</v>
      </c>
      <c r="G185" s="214" t="s">
        <v>195</v>
      </c>
      <c r="H185" s="215">
        <v>16</v>
      </c>
      <c r="I185" s="216">
        <v>228.84999999999999</v>
      </c>
      <c r="J185" s="216">
        <f>ROUND(I185*H185,2)</f>
        <v>3661.5999999999999</v>
      </c>
      <c r="K185" s="213" t="s">
        <v>1</v>
      </c>
      <c r="L185" s="39"/>
      <c r="M185" s="217" t="s">
        <v>1</v>
      </c>
      <c r="N185" s="218" t="s">
        <v>38</v>
      </c>
      <c r="O185" s="219">
        <v>0.092999999999999999</v>
      </c>
      <c r="P185" s="219">
        <f>O185*H185</f>
        <v>1.488</v>
      </c>
      <c r="Q185" s="219">
        <v>0.00036000000000000002</v>
      </c>
      <c r="R185" s="219">
        <f>Q185*H185</f>
        <v>0.0057600000000000004</v>
      </c>
      <c r="S185" s="219">
        <v>0</v>
      </c>
      <c r="T185" s="220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221" t="s">
        <v>224</v>
      </c>
      <c r="AT185" s="221" t="s">
        <v>143</v>
      </c>
      <c r="AU185" s="221" t="s">
        <v>83</v>
      </c>
      <c r="AY185" s="18" t="s">
        <v>141</v>
      </c>
      <c r="BE185" s="222">
        <f>IF(N185="základní",J185,0)</f>
        <v>3661.5999999999999</v>
      </c>
      <c r="BF185" s="222">
        <f>IF(N185="snížená",J185,0)</f>
        <v>0</v>
      </c>
      <c r="BG185" s="222">
        <f>IF(N185="zákl. přenesená",J185,0)</f>
        <v>0</v>
      </c>
      <c r="BH185" s="222">
        <f>IF(N185="sníž. přenesená",J185,0)</f>
        <v>0</v>
      </c>
      <c r="BI185" s="222">
        <f>IF(N185="nulová",J185,0)</f>
        <v>0</v>
      </c>
      <c r="BJ185" s="18" t="s">
        <v>81</v>
      </c>
      <c r="BK185" s="222">
        <f>ROUND(I185*H185,2)</f>
        <v>3661.5999999999999</v>
      </c>
      <c r="BL185" s="18" t="s">
        <v>224</v>
      </c>
      <c r="BM185" s="221" t="s">
        <v>2992</v>
      </c>
    </row>
    <row r="186" s="2" customFormat="1" ht="16.5" customHeight="1">
      <c r="A186" s="33"/>
      <c r="B186" s="34"/>
      <c r="C186" s="211" t="s">
        <v>402</v>
      </c>
      <c r="D186" s="211" t="s">
        <v>143</v>
      </c>
      <c r="E186" s="212" t="s">
        <v>2993</v>
      </c>
      <c r="F186" s="213" t="s">
        <v>2994</v>
      </c>
      <c r="G186" s="214" t="s">
        <v>195</v>
      </c>
      <c r="H186" s="215">
        <v>12</v>
      </c>
      <c r="I186" s="216">
        <v>387.55000000000001</v>
      </c>
      <c r="J186" s="216">
        <f>ROUND(I186*H186,2)</f>
        <v>4650.6000000000004</v>
      </c>
      <c r="K186" s="213" t="s">
        <v>1</v>
      </c>
      <c r="L186" s="39"/>
      <c r="M186" s="217" t="s">
        <v>1</v>
      </c>
      <c r="N186" s="218" t="s">
        <v>38</v>
      </c>
      <c r="O186" s="219">
        <v>0.16</v>
      </c>
      <c r="P186" s="219">
        <f>O186*H186</f>
        <v>1.9199999999999999</v>
      </c>
      <c r="Q186" s="219">
        <v>0.00027</v>
      </c>
      <c r="R186" s="219">
        <f>Q186*H186</f>
        <v>0.0032399999999999998</v>
      </c>
      <c r="S186" s="219">
        <v>0</v>
      </c>
      <c r="T186" s="220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221" t="s">
        <v>224</v>
      </c>
      <c r="AT186" s="221" t="s">
        <v>143</v>
      </c>
      <c r="AU186" s="221" t="s">
        <v>83</v>
      </c>
      <c r="AY186" s="18" t="s">
        <v>141</v>
      </c>
      <c r="BE186" s="222">
        <f>IF(N186="základní",J186,0)</f>
        <v>4650.6000000000004</v>
      </c>
      <c r="BF186" s="222">
        <f>IF(N186="snížená",J186,0)</f>
        <v>0</v>
      </c>
      <c r="BG186" s="222">
        <f>IF(N186="zákl. přenesená",J186,0)</f>
        <v>0</v>
      </c>
      <c r="BH186" s="222">
        <f>IF(N186="sníž. přenesená",J186,0)</f>
        <v>0</v>
      </c>
      <c r="BI186" s="222">
        <f>IF(N186="nulová",J186,0)</f>
        <v>0</v>
      </c>
      <c r="BJ186" s="18" t="s">
        <v>81</v>
      </c>
      <c r="BK186" s="222">
        <f>ROUND(I186*H186,2)</f>
        <v>4650.6000000000004</v>
      </c>
      <c r="BL186" s="18" t="s">
        <v>224</v>
      </c>
      <c r="BM186" s="221" t="s">
        <v>2995</v>
      </c>
    </row>
    <row r="187" s="2" customFormat="1" ht="24.15" customHeight="1">
      <c r="A187" s="33"/>
      <c r="B187" s="34"/>
      <c r="C187" s="211" t="s">
        <v>406</v>
      </c>
      <c r="D187" s="211" t="s">
        <v>143</v>
      </c>
      <c r="E187" s="212" t="s">
        <v>2996</v>
      </c>
      <c r="F187" s="213" t="s">
        <v>2997</v>
      </c>
      <c r="G187" s="214" t="s">
        <v>157</v>
      </c>
      <c r="H187" s="215">
        <v>0.32600000000000001</v>
      </c>
      <c r="I187" s="216">
        <v>1334</v>
      </c>
      <c r="J187" s="216">
        <f>ROUND(I187*H187,2)</f>
        <v>434.88</v>
      </c>
      <c r="K187" s="213" t="s">
        <v>147</v>
      </c>
      <c r="L187" s="39"/>
      <c r="M187" s="217" t="s">
        <v>1</v>
      </c>
      <c r="N187" s="218" t="s">
        <v>38</v>
      </c>
      <c r="O187" s="219">
        <v>2.351</v>
      </c>
      <c r="P187" s="219">
        <f>O187*H187</f>
        <v>0.76642600000000005</v>
      </c>
      <c r="Q187" s="219">
        <v>0</v>
      </c>
      <c r="R187" s="219">
        <f>Q187*H187</f>
        <v>0</v>
      </c>
      <c r="S187" s="219">
        <v>0</v>
      </c>
      <c r="T187" s="220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221" t="s">
        <v>224</v>
      </c>
      <c r="AT187" s="221" t="s">
        <v>143</v>
      </c>
      <c r="AU187" s="221" t="s">
        <v>83</v>
      </c>
      <c r="AY187" s="18" t="s">
        <v>141</v>
      </c>
      <c r="BE187" s="222">
        <f>IF(N187="základní",J187,0)</f>
        <v>434.88</v>
      </c>
      <c r="BF187" s="222">
        <f>IF(N187="snížená",J187,0)</f>
        <v>0</v>
      </c>
      <c r="BG187" s="222">
        <f>IF(N187="zákl. přenesená",J187,0)</f>
        <v>0</v>
      </c>
      <c r="BH187" s="222">
        <f>IF(N187="sníž. přenesená",J187,0)</f>
        <v>0</v>
      </c>
      <c r="BI187" s="222">
        <f>IF(N187="nulová",J187,0)</f>
        <v>0</v>
      </c>
      <c r="BJ187" s="18" t="s">
        <v>81</v>
      </c>
      <c r="BK187" s="222">
        <f>ROUND(I187*H187,2)</f>
        <v>434.88</v>
      </c>
      <c r="BL187" s="18" t="s">
        <v>224</v>
      </c>
      <c r="BM187" s="221" t="s">
        <v>2998</v>
      </c>
    </row>
    <row r="188" s="2" customFormat="1" ht="24.15" customHeight="1">
      <c r="A188" s="33"/>
      <c r="B188" s="34"/>
      <c r="C188" s="211" t="s">
        <v>411</v>
      </c>
      <c r="D188" s="211" t="s">
        <v>143</v>
      </c>
      <c r="E188" s="212" t="s">
        <v>2999</v>
      </c>
      <c r="F188" s="213" t="s">
        <v>3000</v>
      </c>
      <c r="G188" s="214" t="s">
        <v>157</v>
      </c>
      <c r="H188" s="215">
        <v>0.32600000000000001</v>
      </c>
      <c r="I188" s="216">
        <v>635.95000000000005</v>
      </c>
      <c r="J188" s="216">
        <f>ROUND(I188*H188,2)</f>
        <v>207.31999999999999</v>
      </c>
      <c r="K188" s="213" t="s">
        <v>147</v>
      </c>
      <c r="L188" s="39"/>
      <c r="M188" s="217" t="s">
        <v>1</v>
      </c>
      <c r="N188" s="218" t="s">
        <v>38</v>
      </c>
      <c r="O188" s="219">
        <v>1.21</v>
      </c>
      <c r="P188" s="219">
        <f>O188*H188</f>
        <v>0.39445999999999998</v>
      </c>
      <c r="Q188" s="219">
        <v>0</v>
      </c>
      <c r="R188" s="219">
        <f>Q188*H188</f>
        <v>0</v>
      </c>
      <c r="S188" s="219">
        <v>0</v>
      </c>
      <c r="T188" s="22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221" t="s">
        <v>224</v>
      </c>
      <c r="AT188" s="221" t="s">
        <v>143</v>
      </c>
      <c r="AU188" s="221" t="s">
        <v>83</v>
      </c>
      <c r="AY188" s="18" t="s">
        <v>141</v>
      </c>
      <c r="BE188" s="222">
        <f>IF(N188="základní",J188,0)</f>
        <v>207.31999999999999</v>
      </c>
      <c r="BF188" s="222">
        <f>IF(N188="snížená",J188,0)</f>
        <v>0</v>
      </c>
      <c r="BG188" s="222">
        <f>IF(N188="zákl. přenesená",J188,0)</f>
        <v>0</v>
      </c>
      <c r="BH188" s="222">
        <f>IF(N188="sníž. přenesená",J188,0)</f>
        <v>0</v>
      </c>
      <c r="BI188" s="222">
        <f>IF(N188="nulová",J188,0)</f>
        <v>0</v>
      </c>
      <c r="BJ188" s="18" t="s">
        <v>81</v>
      </c>
      <c r="BK188" s="222">
        <f>ROUND(I188*H188,2)</f>
        <v>207.31999999999999</v>
      </c>
      <c r="BL188" s="18" t="s">
        <v>224</v>
      </c>
      <c r="BM188" s="221" t="s">
        <v>3001</v>
      </c>
    </row>
    <row r="189" s="12" customFormat="1" ht="22.8" customHeight="1">
      <c r="A189" s="12"/>
      <c r="B189" s="196"/>
      <c r="C189" s="197"/>
      <c r="D189" s="198" t="s">
        <v>72</v>
      </c>
      <c r="E189" s="209" t="s">
        <v>511</v>
      </c>
      <c r="F189" s="209" t="s">
        <v>512</v>
      </c>
      <c r="G189" s="197"/>
      <c r="H189" s="197"/>
      <c r="I189" s="197"/>
      <c r="J189" s="210">
        <f>BK189</f>
        <v>218032.14999999997</v>
      </c>
      <c r="K189" s="197"/>
      <c r="L189" s="201"/>
      <c r="M189" s="202"/>
      <c r="N189" s="203"/>
      <c r="O189" s="203"/>
      <c r="P189" s="204">
        <f>SUM(P190:P213)</f>
        <v>29.789039999999993</v>
      </c>
      <c r="Q189" s="203"/>
      <c r="R189" s="204">
        <f>SUM(R190:R213)</f>
        <v>1.2039600000000001</v>
      </c>
      <c r="S189" s="203"/>
      <c r="T189" s="205">
        <f>SUM(T190:T213)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06" t="s">
        <v>83</v>
      </c>
      <c r="AT189" s="207" t="s">
        <v>72</v>
      </c>
      <c r="AU189" s="207" t="s">
        <v>81</v>
      </c>
      <c r="AY189" s="206" t="s">
        <v>141</v>
      </c>
      <c r="BK189" s="208">
        <f>SUM(BK190:BK213)</f>
        <v>218032.14999999997</v>
      </c>
    </row>
    <row r="190" s="2" customFormat="1" ht="24.15" customHeight="1">
      <c r="A190" s="33"/>
      <c r="B190" s="34"/>
      <c r="C190" s="211" t="s">
        <v>417</v>
      </c>
      <c r="D190" s="211" t="s">
        <v>143</v>
      </c>
      <c r="E190" s="212" t="s">
        <v>3002</v>
      </c>
      <c r="F190" s="213" t="s">
        <v>3003</v>
      </c>
      <c r="G190" s="214" t="s">
        <v>195</v>
      </c>
      <c r="H190" s="215">
        <v>1</v>
      </c>
      <c r="I190" s="216">
        <v>573.85000000000002</v>
      </c>
      <c r="J190" s="216">
        <f>ROUND(I190*H190,2)</f>
        <v>573.85000000000002</v>
      </c>
      <c r="K190" s="213" t="s">
        <v>147</v>
      </c>
      <c r="L190" s="39"/>
      <c r="M190" s="217" t="s">
        <v>1</v>
      </c>
      <c r="N190" s="218" t="s">
        <v>38</v>
      </c>
      <c r="O190" s="219">
        <v>1.1040000000000001</v>
      </c>
      <c r="P190" s="219">
        <f>O190*H190</f>
        <v>1.1040000000000001</v>
      </c>
      <c r="Q190" s="219">
        <v>0</v>
      </c>
      <c r="R190" s="219">
        <f>Q190*H190</f>
        <v>0</v>
      </c>
      <c r="S190" s="219">
        <v>0</v>
      </c>
      <c r="T190" s="22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221" t="s">
        <v>224</v>
      </c>
      <c r="AT190" s="221" t="s">
        <v>143</v>
      </c>
      <c r="AU190" s="221" t="s">
        <v>83</v>
      </c>
      <c r="AY190" s="18" t="s">
        <v>141</v>
      </c>
      <c r="BE190" s="222">
        <f>IF(N190="základní",J190,0)</f>
        <v>573.85000000000002</v>
      </c>
      <c r="BF190" s="222">
        <f>IF(N190="snížená",J190,0)</f>
        <v>0</v>
      </c>
      <c r="BG190" s="222">
        <f>IF(N190="zákl. přenesená",J190,0)</f>
        <v>0</v>
      </c>
      <c r="BH190" s="222">
        <f>IF(N190="sníž. přenesená",J190,0)</f>
        <v>0</v>
      </c>
      <c r="BI190" s="222">
        <f>IF(N190="nulová",J190,0)</f>
        <v>0</v>
      </c>
      <c r="BJ190" s="18" t="s">
        <v>81</v>
      </c>
      <c r="BK190" s="222">
        <f>ROUND(I190*H190,2)</f>
        <v>573.85000000000002</v>
      </c>
      <c r="BL190" s="18" t="s">
        <v>224</v>
      </c>
      <c r="BM190" s="221" t="s">
        <v>3004</v>
      </c>
    </row>
    <row r="191" s="2" customFormat="1" ht="24.15" customHeight="1">
      <c r="A191" s="33"/>
      <c r="B191" s="34"/>
      <c r="C191" s="244" t="s">
        <v>425</v>
      </c>
      <c r="D191" s="244" t="s">
        <v>154</v>
      </c>
      <c r="E191" s="245" t="s">
        <v>3005</v>
      </c>
      <c r="F191" s="246" t="s">
        <v>3006</v>
      </c>
      <c r="G191" s="247" t="s">
        <v>195</v>
      </c>
      <c r="H191" s="248">
        <v>1</v>
      </c>
      <c r="I191" s="249">
        <v>6601</v>
      </c>
      <c r="J191" s="249">
        <f>ROUND(I191*H191,2)</f>
        <v>6601</v>
      </c>
      <c r="K191" s="246" t="s">
        <v>147</v>
      </c>
      <c r="L191" s="250"/>
      <c r="M191" s="251" t="s">
        <v>1</v>
      </c>
      <c r="N191" s="252" t="s">
        <v>38</v>
      </c>
      <c r="O191" s="219">
        <v>0</v>
      </c>
      <c r="P191" s="219">
        <f>O191*H191</f>
        <v>0</v>
      </c>
      <c r="Q191" s="219">
        <v>0.0292</v>
      </c>
      <c r="R191" s="219">
        <f>Q191*H191</f>
        <v>0.0292</v>
      </c>
      <c r="S191" s="219">
        <v>0</v>
      </c>
      <c r="T191" s="220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221" t="s">
        <v>398</v>
      </c>
      <c r="AT191" s="221" t="s">
        <v>154</v>
      </c>
      <c r="AU191" s="221" t="s">
        <v>83</v>
      </c>
      <c r="AY191" s="18" t="s">
        <v>141</v>
      </c>
      <c r="BE191" s="222">
        <f>IF(N191="základní",J191,0)</f>
        <v>6601</v>
      </c>
      <c r="BF191" s="222">
        <f>IF(N191="snížená",J191,0)</f>
        <v>0</v>
      </c>
      <c r="BG191" s="222">
        <f>IF(N191="zákl. přenesená",J191,0)</f>
        <v>0</v>
      </c>
      <c r="BH191" s="222">
        <f>IF(N191="sníž. přenesená",J191,0)</f>
        <v>0</v>
      </c>
      <c r="BI191" s="222">
        <f>IF(N191="nulová",J191,0)</f>
        <v>0</v>
      </c>
      <c r="BJ191" s="18" t="s">
        <v>81</v>
      </c>
      <c r="BK191" s="222">
        <f>ROUND(I191*H191,2)</f>
        <v>6601</v>
      </c>
      <c r="BL191" s="18" t="s">
        <v>224</v>
      </c>
      <c r="BM191" s="221" t="s">
        <v>3007</v>
      </c>
    </row>
    <row r="192" s="2" customFormat="1" ht="24.15" customHeight="1">
      <c r="A192" s="33"/>
      <c r="B192" s="34"/>
      <c r="C192" s="211" t="s">
        <v>429</v>
      </c>
      <c r="D192" s="211" t="s">
        <v>143</v>
      </c>
      <c r="E192" s="212" t="s">
        <v>3008</v>
      </c>
      <c r="F192" s="213" t="s">
        <v>3009</v>
      </c>
      <c r="G192" s="214" t="s">
        <v>195</v>
      </c>
      <c r="H192" s="215">
        <v>2</v>
      </c>
      <c r="I192" s="216">
        <v>614.10000000000002</v>
      </c>
      <c r="J192" s="216">
        <f>ROUND(I192*H192,2)</f>
        <v>1228.2000000000001</v>
      </c>
      <c r="K192" s="213" t="s">
        <v>147</v>
      </c>
      <c r="L192" s="39"/>
      <c r="M192" s="217" t="s">
        <v>1</v>
      </c>
      <c r="N192" s="218" t="s">
        <v>38</v>
      </c>
      <c r="O192" s="219">
        <v>1.1770000000000001</v>
      </c>
      <c r="P192" s="219">
        <f>O192*H192</f>
        <v>2.3540000000000001</v>
      </c>
      <c r="Q192" s="219">
        <v>0</v>
      </c>
      <c r="R192" s="219">
        <f>Q192*H192</f>
        <v>0</v>
      </c>
      <c r="S192" s="219">
        <v>0</v>
      </c>
      <c r="T192" s="220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221" t="s">
        <v>224</v>
      </c>
      <c r="AT192" s="221" t="s">
        <v>143</v>
      </c>
      <c r="AU192" s="221" t="s">
        <v>83</v>
      </c>
      <c r="AY192" s="18" t="s">
        <v>141</v>
      </c>
      <c r="BE192" s="222">
        <f>IF(N192="základní",J192,0)</f>
        <v>1228.2000000000001</v>
      </c>
      <c r="BF192" s="222">
        <f>IF(N192="snížená",J192,0)</f>
        <v>0</v>
      </c>
      <c r="BG192" s="222">
        <f>IF(N192="zákl. přenesená",J192,0)</f>
        <v>0</v>
      </c>
      <c r="BH192" s="222">
        <f>IF(N192="sníž. přenesená",J192,0)</f>
        <v>0</v>
      </c>
      <c r="BI192" s="222">
        <f>IF(N192="nulová",J192,0)</f>
        <v>0</v>
      </c>
      <c r="BJ192" s="18" t="s">
        <v>81</v>
      </c>
      <c r="BK192" s="222">
        <f>ROUND(I192*H192,2)</f>
        <v>1228.2000000000001</v>
      </c>
      <c r="BL192" s="18" t="s">
        <v>224</v>
      </c>
      <c r="BM192" s="221" t="s">
        <v>3010</v>
      </c>
    </row>
    <row r="193" s="2" customFormat="1" ht="24.15" customHeight="1">
      <c r="A193" s="33"/>
      <c r="B193" s="34"/>
      <c r="C193" s="244" t="s">
        <v>433</v>
      </c>
      <c r="D193" s="244" t="s">
        <v>154</v>
      </c>
      <c r="E193" s="245" t="s">
        <v>3011</v>
      </c>
      <c r="F193" s="246" t="s">
        <v>3012</v>
      </c>
      <c r="G193" s="247" t="s">
        <v>195</v>
      </c>
      <c r="H193" s="248">
        <v>2</v>
      </c>
      <c r="I193" s="249">
        <v>10649</v>
      </c>
      <c r="J193" s="249">
        <f>ROUND(I193*H193,2)</f>
        <v>21298</v>
      </c>
      <c r="K193" s="246" t="s">
        <v>147</v>
      </c>
      <c r="L193" s="250"/>
      <c r="M193" s="251" t="s">
        <v>1</v>
      </c>
      <c r="N193" s="252" t="s">
        <v>38</v>
      </c>
      <c r="O193" s="219">
        <v>0</v>
      </c>
      <c r="P193" s="219">
        <f>O193*H193</f>
        <v>0</v>
      </c>
      <c r="Q193" s="219">
        <v>0.066960000000000006</v>
      </c>
      <c r="R193" s="219">
        <f>Q193*H193</f>
        <v>0.13392000000000001</v>
      </c>
      <c r="S193" s="219">
        <v>0</v>
      </c>
      <c r="T193" s="220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221" t="s">
        <v>398</v>
      </c>
      <c r="AT193" s="221" t="s">
        <v>154</v>
      </c>
      <c r="AU193" s="221" t="s">
        <v>83</v>
      </c>
      <c r="AY193" s="18" t="s">
        <v>141</v>
      </c>
      <c r="BE193" s="222">
        <f>IF(N193="základní",J193,0)</f>
        <v>21298</v>
      </c>
      <c r="BF193" s="222">
        <f>IF(N193="snížená",J193,0)</f>
        <v>0</v>
      </c>
      <c r="BG193" s="222">
        <f>IF(N193="zákl. přenesená",J193,0)</f>
        <v>0</v>
      </c>
      <c r="BH193" s="222">
        <f>IF(N193="sníž. přenesená",J193,0)</f>
        <v>0</v>
      </c>
      <c r="BI193" s="222">
        <f>IF(N193="nulová",J193,0)</f>
        <v>0</v>
      </c>
      <c r="BJ193" s="18" t="s">
        <v>81</v>
      </c>
      <c r="BK193" s="222">
        <f>ROUND(I193*H193,2)</f>
        <v>21298</v>
      </c>
      <c r="BL193" s="18" t="s">
        <v>224</v>
      </c>
      <c r="BM193" s="221" t="s">
        <v>3013</v>
      </c>
    </row>
    <row r="194" s="2" customFormat="1" ht="24.15" customHeight="1">
      <c r="A194" s="33"/>
      <c r="B194" s="34"/>
      <c r="C194" s="211" t="s">
        <v>437</v>
      </c>
      <c r="D194" s="211" t="s">
        <v>143</v>
      </c>
      <c r="E194" s="212" t="s">
        <v>3014</v>
      </c>
      <c r="F194" s="213" t="s">
        <v>3015</v>
      </c>
      <c r="G194" s="214" t="s">
        <v>195</v>
      </c>
      <c r="H194" s="215">
        <v>6</v>
      </c>
      <c r="I194" s="216">
        <v>704.95000000000005</v>
      </c>
      <c r="J194" s="216">
        <f>ROUND(I194*H194,2)</f>
        <v>4229.6999999999998</v>
      </c>
      <c r="K194" s="213" t="s">
        <v>147</v>
      </c>
      <c r="L194" s="39"/>
      <c r="M194" s="217" t="s">
        <v>1</v>
      </c>
      <c r="N194" s="218" t="s">
        <v>38</v>
      </c>
      <c r="O194" s="219">
        <v>1.343</v>
      </c>
      <c r="P194" s="219">
        <f>O194*H194</f>
        <v>8.0579999999999998</v>
      </c>
      <c r="Q194" s="219">
        <v>0</v>
      </c>
      <c r="R194" s="219">
        <f>Q194*H194</f>
        <v>0</v>
      </c>
      <c r="S194" s="219">
        <v>0</v>
      </c>
      <c r="T194" s="22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221" t="s">
        <v>224</v>
      </c>
      <c r="AT194" s="221" t="s">
        <v>143</v>
      </c>
      <c r="AU194" s="221" t="s">
        <v>83</v>
      </c>
      <c r="AY194" s="18" t="s">
        <v>141</v>
      </c>
      <c r="BE194" s="222">
        <f>IF(N194="základní",J194,0)</f>
        <v>4229.6999999999998</v>
      </c>
      <c r="BF194" s="222">
        <f>IF(N194="snížená",J194,0)</f>
        <v>0</v>
      </c>
      <c r="BG194" s="222">
        <f>IF(N194="zákl. přenesená",J194,0)</f>
        <v>0</v>
      </c>
      <c r="BH194" s="222">
        <f>IF(N194="sníž. přenesená",J194,0)</f>
        <v>0</v>
      </c>
      <c r="BI194" s="222">
        <f>IF(N194="nulová",J194,0)</f>
        <v>0</v>
      </c>
      <c r="BJ194" s="18" t="s">
        <v>81</v>
      </c>
      <c r="BK194" s="222">
        <f>ROUND(I194*H194,2)</f>
        <v>4229.6999999999998</v>
      </c>
      <c r="BL194" s="18" t="s">
        <v>224</v>
      </c>
      <c r="BM194" s="221" t="s">
        <v>3016</v>
      </c>
    </row>
    <row r="195" s="13" customFormat="1">
      <c r="A195" s="13"/>
      <c r="B195" s="223"/>
      <c r="C195" s="224"/>
      <c r="D195" s="225" t="s">
        <v>150</v>
      </c>
      <c r="E195" s="226" t="s">
        <v>1</v>
      </c>
      <c r="F195" s="227" t="s">
        <v>3017</v>
      </c>
      <c r="G195" s="224"/>
      <c r="H195" s="228">
        <v>2</v>
      </c>
      <c r="I195" s="224"/>
      <c r="J195" s="224"/>
      <c r="K195" s="224"/>
      <c r="L195" s="229"/>
      <c r="M195" s="230"/>
      <c r="N195" s="231"/>
      <c r="O195" s="231"/>
      <c r="P195" s="231"/>
      <c r="Q195" s="231"/>
      <c r="R195" s="231"/>
      <c r="S195" s="231"/>
      <c r="T195" s="232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3" t="s">
        <v>150</v>
      </c>
      <c r="AU195" s="233" t="s">
        <v>83</v>
      </c>
      <c r="AV195" s="13" t="s">
        <v>83</v>
      </c>
      <c r="AW195" s="13" t="s">
        <v>30</v>
      </c>
      <c r="AX195" s="13" t="s">
        <v>73</v>
      </c>
      <c r="AY195" s="233" t="s">
        <v>141</v>
      </c>
    </row>
    <row r="196" s="13" customFormat="1">
      <c r="A196" s="13"/>
      <c r="B196" s="223"/>
      <c r="C196" s="224"/>
      <c r="D196" s="225" t="s">
        <v>150</v>
      </c>
      <c r="E196" s="226" t="s">
        <v>1</v>
      </c>
      <c r="F196" s="227" t="s">
        <v>3018</v>
      </c>
      <c r="G196" s="224"/>
      <c r="H196" s="228">
        <v>1</v>
      </c>
      <c r="I196" s="224"/>
      <c r="J196" s="224"/>
      <c r="K196" s="224"/>
      <c r="L196" s="229"/>
      <c r="M196" s="230"/>
      <c r="N196" s="231"/>
      <c r="O196" s="231"/>
      <c r="P196" s="231"/>
      <c r="Q196" s="231"/>
      <c r="R196" s="231"/>
      <c r="S196" s="231"/>
      <c r="T196" s="232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3" t="s">
        <v>150</v>
      </c>
      <c r="AU196" s="233" t="s">
        <v>83</v>
      </c>
      <c r="AV196" s="13" t="s">
        <v>83</v>
      </c>
      <c r="AW196" s="13" t="s">
        <v>30</v>
      </c>
      <c r="AX196" s="13" t="s">
        <v>73</v>
      </c>
      <c r="AY196" s="233" t="s">
        <v>141</v>
      </c>
    </row>
    <row r="197" s="13" customFormat="1">
      <c r="A197" s="13"/>
      <c r="B197" s="223"/>
      <c r="C197" s="224"/>
      <c r="D197" s="225" t="s">
        <v>150</v>
      </c>
      <c r="E197" s="226" t="s">
        <v>1</v>
      </c>
      <c r="F197" s="227" t="s">
        <v>3019</v>
      </c>
      <c r="G197" s="224"/>
      <c r="H197" s="228">
        <v>1</v>
      </c>
      <c r="I197" s="224"/>
      <c r="J197" s="224"/>
      <c r="K197" s="224"/>
      <c r="L197" s="229"/>
      <c r="M197" s="230"/>
      <c r="N197" s="231"/>
      <c r="O197" s="231"/>
      <c r="P197" s="231"/>
      <c r="Q197" s="231"/>
      <c r="R197" s="231"/>
      <c r="S197" s="231"/>
      <c r="T197" s="232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3" t="s">
        <v>150</v>
      </c>
      <c r="AU197" s="233" t="s">
        <v>83</v>
      </c>
      <c r="AV197" s="13" t="s">
        <v>83</v>
      </c>
      <c r="AW197" s="13" t="s">
        <v>30</v>
      </c>
      <c r="AX197" s="13" t="s">
        <v>73</v>
      </c>
      <c r="AY197" s="233" t="s">
        <v>141</v>
      </c>
    </row>
    <row r="198" s="13" customFormat="1">
      <c r="A198" s="13"/>
      <c r="B198" s="223"/>
      <c r="C198" s="224"/>
      <c r="D198" s="225" t="s">
        <v>150</v>
      </c>
      <c r="E198" s="226" t="s">
        <v>1</v>
      </c>
      <c r="F198" s="227" t="s">
        <v>3020</v>
      </c>
      <c r="G198" s="224"/>
      <c r="H198" s="228">
        <v>2</v>
      </c>
      <c r="I198" s="224"/>
      <c r="J198" s="224"/>
      <c r="K198" s="224"/>
      <c r="L198" s="229"/>
      <c r="M198" s="230"/>
      <c r="N198" s="231"/>
      <c r="O198" s="231"/>
      <c r="P198" s="231"/>
      <c r="Q198" s="231"/>
      <c r="R198" s="231"/>
      <c r="S198" s="231"/>
      <c r="T198" s="232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3" t="s">
        <v>150</v>
      </c>
      <c r="AU198" s="233" t="s">
        <v>83</v>
      </c>
      <c r="AV198" s="13" t="s">
        <v>83</v>
      </c>
      <c r="AW198" s="13" t="s">
        <v>30</v>
      </c>
      <c r="AX198" s="13" t="s">
        <v>73</v>
      </c>
      <c r="AY198" s="233" t="s">
        <v>141</v>
      </c>
    </row>
    <row r="199" s="14" customFormat="1">
      <c r="A199" s="14"/>
      <c r="B199" s="234"/>
      <c r="C199" s="235"/>
      <c r="D199" s="225" t="s">
        <v>150</v>
      </c>
      <c r="E199" s="236" t="s">
        <v>1</v>
      </c>
      <c r="F199" s="237" t="s">
        <v>153</v>
      </c>
      <c r="G199" s="235"/>
      <c r="H199" s="238">
        <v>6</v>
      </c>
      <c r="I199" s="235"/>
      <c r="J199" s="235"/>
      <c r="K199" s="235"/>
      <c r="L199" s="239"/>
      <c r="M199" s="240"/>
      <c r="N199" s="241"/>
      <c r="O199" s="241"/>
      <c r="P199" s="241"/>
      <c r="Q199" s="241"/>
      <c r="R199" s="241"/>
      <c r="S199" s="241"/>
      <c r="T199" s="24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3" t="s">
        <v>150</v>
      </c>
      <c r="AU199" s="243" t="s">
        <v>83</v>
      </c>
      <c r="AV199" s="14" t="s">
        <v>148</v>
      </c>
      <c r="AW199" s="14" t="s">
        <v>30</v>
      </c>
      <c r="AX199" s="14" t="s">
        <v>81</v>
      </c>
      <c r="AY199" s="243" t="s">
        <v>141</v>
      </c>
    </row>
    <row r="200" s="2" customFormat="1" ht="24.15" customHeight="1">
      <c r="A200" s="33"/>
      <c r="B200" s="34"/>
      <c r="C200" s="244" t="s">
        <v>442</v>
      </c>
      <c r="D200" s="244" t="s">
        <v>154</v>
      </c>
      <c r="E200" s="245" t="s">
        <v>3021</v>
      </c>
      <c r="F200" s="246" t="s">
        <v>3022</v>
      </c>
      <c r="G200" s="247" t="s">
        <v>195</v>
      </c>
      <c r="H200" s="248">
        <v>1</v>
      </c>
      <c r="I200" s="249">
        <v>17135</v>
      </c>
      <c r="J200" s="249">
        <f>ROUND(I200*H200,2)</f>
        <v>17135</v>
      </c>
      <c r="K200" s="246" t="s">
        <v>147</v>
      </c>
      <c r="L200" s="250"/>
      <c r="M200" s="251" t="s">
        <v>1</v>
      </c>
      <c r="N200" s="252" t="s">
        <v>38</v>
      </c>
      <c r="O200" s="219">
        <v>0</v>
      </c>
      <c r="P200" s="219">
        <f>O200*H200</f>
        <v>0</v>
      </c>
      <c r="Q200" s="219">
        <v>0.1113</v>
      </c>
      <c r="R200" s="219">
        <f>Q200*H200</f>
        <v>0.1113</v>
      </c>
      <c r="S200" s="219">
        <v>0</v>
      </c>
      <c r="T200" s="220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221" t="s">
        <v>398</v>
      </c>
      <c r="AT200" s="221" t="s">
        <v>154</v>
      </c>
      <c r="AU200" s="221" t="s">
        <v>83</v>
      </c>
      <c r="AY200" s="18" t="s">
        <v>141</v>
      </c>
      <c r="BE200" s="222">
        <f>IF(N200="základní",J200,0)</f>
        <v>17135</v>
      </c>
      <c r="BF200" s="222">
        <f>IF(N200="snížená",J200,0)</f>
        <v>0</v>
      </c>
      <c r="BG200" s="222">
        <f>IF(N200="zákl. přenesená",J200,0)</f>
        <v>0</v>
      </c>
      <c r="BH200" s="222">
        <f>IF(N200="sníž. přenesená",J200,0)</f>
        <v>0</v>
      </c>
      <c r="BI200" s="222">
        <f>IF(N200="nulová",J200,0)</f>
        <v>0</v>
      </c>
      <c r="BJ200" s="18" t="s">
        <v>81</v>
      </c>
      <c r="BK200" s="222">
        <f>ROUND(I200*H200,2)</f>
        <v>17135</v>
      </c>
      <c r="BL200" s="18" t="s">
        <v>224</v>
      </c>
      <c r="BM200" s="221" t="s">
        <v>3023</v>
      </c>
    </row>
    <row r="201" s="2" customFormat="1" ht="24.15" customHeight="1">
      <c r="A201" s="33"/>
      <c r="B201" s="34"/>
      <c r="C201" s="244" t="s">
        <v>446</v>
      </c>
      <c r="D201" s="244" t="s">
        <v>154</v>
      </c>
      <c r="E201" s="245" t="s">
        <v>3024</v>
      </c>
      <c r="F201" s="246" t="s">
        <v>3025</v>
      </c>
      <c r="G201" s="247" t="s">
        <v>195</v>
      </c>
      <c r="H201" s="248">
        <v>1</v>
      </c>
      <c r="I201" s="249">
        <v>18515</v>
      </c>
      <c r="J201" s="249">
        <f>ROUND(I201*H201,2)</f>
        <v>18515</v>
      </c>
      <c r="K201" s="246" t="s">
        <v>147</v>
      </c>
      <c r="L201" s="250"/>
      <c r="M201" s="251" t="s">
        <v>1</v>
      </c>
      <c r="N201" s="252" t="s">
        <v>38</v>
      </c>
      <c r="O201" s="219">
        <v>0</v>
      </c>
      <c r="P201" s="219">
        <f>O201*H201</f>
        <v>0</v>
      </c>
      <c r="Q201" s="219">
        <v>0.1113</v>
      </c>
      <c r="R201" s="219">
        <f>Q201*H201</f>
        <v>0.1113</v>
      </c>
      <c r="S201" s="219">
        <v>0</v>
      </c>
      <c r="T201" s="220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221" t="s">
        <v>398</v>
      </c>
      <c r="AT201" s="221" t="s">
        <v>154</v>
      </c>
      <c r="AU201" s="221" t="s">
        <v>83</v>
      </c>
      <c r="AY201" s="18" t="s">
        <v>141</v>
      </c>
      <c r="BE201" s="222">
        <f>IF(N201="základní",J201,0)</f>
        <v>18515</v>
      </c>
      <c r="BF201" s="222">
        <f>IF(N201="snížená",J201,0)</f>
        <v>0</v>
      </c>
      <c r="BG201" s="222">
        <f>IF(N201="zákl. přenesená",J201,0)</f>
        <v>0</v>
      </c>
      <c r="BH201" s="222">
        <f>IF(N201="sníž. přenesená",J201,0)</f>
        <v>0</v>
      </c>
      <c r="BI201" s="222">
        <f>IF(N201="nulová",J201,0)</f>
        <v>0</v>
      </c>
      <c r="BJ201" s="18" t="s">
        <v>81</v>
      </c>
      <c r="BK201" s="222">
        <f>ROUND(I201*H201,2)</f>
        <v>18515</v>
      </c>
      <c r="BL201" s="18" t="s">
        <v>224</v>
      </c>
      <c r="BM201" s="221" t="s">
        <v>3026</v>
      </c>
    </row>
    <row r="202" s="2" customFormat="1" ht="33" customHeight="1">
      <c r="A202" s="33"/>
      <c r="B202" s="34"/>
      <c r="C202" s="244" t="s">
        <v>450</v>
      </c>
      <c r="D202" s="244" t="s">
        <v>154</v>
      </c>
      <c r="E202" s="245" t="s">
        <v>3027</v>
      </c>
      <c r="F202" s="246" t="s">
        <v>3028</v>
      </c>
      <c r="G202" s="247" t="s">
        <v>195</v>
      </c>
      <c r="H202" s="248">
        <v>2</v>
      </c>
      <c r="I202" s="249">
        <v>6175.5</v>
      </c>
      <c r="J202" s="249">
        <f>ROUND(I202*H202,2)</f>
        <v>12351</v>
      </c>
      <c r="K202" s="246" t="s">
        <v>147</v>
      </c>
      <c r="L202" s="250"/>
      <c r="M202" s="251" t="s">
        <v>1</v>
      </c>
      <c r="N202" s="252" t="s">
        <v>38</v>
      </c>
      <c r="O202" s="219">
        <v>0</v>
      </c>
      <c r="P202" s="219">
        <f>O202*H202</f>
        <v>0</v>
      </c>
      <c r="Q202" s="219">
        <v>0.022079999999999999</v>
      </c>
      <c r="R202" s="219">
        <f>Q202*H202</f>
        <v>0.044159999999999998</v>
      </c>
      <c r="S202" s="219">
        <v>0</v>
      </c>
      <c r="T202" s="220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221" t="s">
        <v>398</v>
      </c>
      <c r="AT202" s="221" t="s">
        <v>154</v>
      </c>
      <c r="AU202" s="221" t="s">
        <v>83</v>
      </c>
      <c r="AY202" s="18" t="s">
        <v>141</v>
      </c>
      <c r="BE202" s="222">
        <f>IF(N202="základní",J202,0)</f>
        <v>12351</v>
      </c>
      <c r="BF202" s="222">
        <f>IF(N202="snížená",J202,0)</f>
        <v>0</v>
      </c>
      <c r="BG202" s="222">
        <f>IF(N202="zákl. přenesená",J202,0)</f>
        <v>0</v>
      </c>
      <c r="BH202" s="222">
        <f>IF(N202="sníž. přenesená",J202,0)</f>
        <v>0</v>
      </c>
      <c r="BI202" s="222">
        <f>IF(N202="nulová",J202,0)</f>
        <v>0</v>
      </c>
      <c r="BJ202" s="18" t="s">
        <v>81</v>
      </c>
      <c r="BK202" s="222">
        <f>ROUND(I202*H202,2)</f>
        <v>12351</v>
      </c>
      <c r="BL202" s="18" t="s">
        <v>224</v>
      </c>
      <c r="BM202" s="221" t="s">
        <v>3029</v>
      </c>
    </row>
    <row r="203" s="2" customFormat="1" ht="33" customHeight="1">
      <c r="A203" s="33"/>
      <c r="B203" s="34"/>
      <c r="C203" s="244" t="s">
        <v>454</v>
      </c>
      <c r="D203" s="244" t="s">
        <v>154</v>
      </c>
      <c r="E203" s="245" t="s">
        <v>3030</v>
      </c>
      <c r="F203" s="246" t="s">
        <v>3031</v>
      </c>
      <c r="G203" s="247" t="s">
        <v>195</v>
      </c>
      <c r="H203" s="248">
        <v>2</v>
      </c>
      <c r="I203" s="249">
        <v>6612.5</v>
      </c>
      <c r="J203" s="249">
        <f>ROUND(I203*H203,2)</f>
        <v>13225</v>
      </c>
      <c r="K203" s="246" t="s">
        <v>147</v>
      </c>
      <c r="L203" s="250"/>
      <c r="M203" s="251" t="s">
        <v>1</v>
      </c>
      <c r="N203" s="252" t="s">
        <v>38</v>
      </c>
      <c r="O203" s="219">
        <v>0</v>
      </c>
      <c r="P203" s="219">
        <f>O203*H203</f>
        <v>0</v>
      </c>
      <c r="Q203" s="219">
        <v>0.024840000000000001</v>
      </c>
      <c r="R203" s="219">
        <f>Q203*H203</f>
        <v>0.049680000000000002</v>
      </c>
      <c r="S203" s="219">
        <v>0</v>
      </c>
      <c r="T203" s="220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221" t="s">
        <v>398</v>
      </c>
      <c r="AT203" s="221" t="s">
        <v>154</v>
      </c>
      <c r="AU203" s="221" t="s">
        <v>83</v>
      </c>
      <c r="AY203" s="18" t="s">
        <v>141</v>
      </c>
      <c r="BE203" s="222">
        <f>IF(N203="základní",J203,0)</f>
        <v>13225</v>
      </c>
      <c r="BF203" s="222">
        <f>IF(N203="snížená",J203,0)</f>
        <v>0</v>
      </c>
      <c r="BG203" s="222">
        <f>IF(N203="zákl. přenesená",J203,0)</f>
        <v>0</v>
      </c>
      <c r="BH203" s="222">
        <f>IF(N203="sníž. přenesená",J203,0)</f>
        <v>0</v>
      </c>
      <c r="BI203" s="222">
        <f>IF(N203="nulová",J203,0)</f>
        <v>0</v>
      </c>
      <c r="BJ203" s="18" t="s">
        <v>81</v>
      </c>
      <c r="BK203" s="222">
        <f>ROUND(I203*H203,2)</f>
        <v>13225</v>
      </c>
      <c r="BL203" s="18" t="s">
        <v>224</v>
      </c>
      <c r="BM203" s="221" t="s">
        <v>3032</v>
      </c>
    </row>
    <row r="204" s="2" customFormat="1" ht="24.15" customHeight="1">
      <c r="A204" s="33"/>
      <c r="B204" s="34"/>
      <c r="C204" s="211" t="s">
        <v>458</v>
      </c>
      <c r="D204" s="211" t="s">
        <v>143</v>
      </c>
      <c r="E204" s="212" t="s">
        <v>3033</v>
      </c>
      <c r="F204" s="213" t="s">
        <v>3034</v>
      </c>
      <c r="G204" s="214" t="s">
        <v>195</v>
      </c>
      <c r="H204" s="215">
        <v>7</v>
      </c>
      <c r="I204" s="216">
        <v>875.14999999999998</v>
      </c>
      <c r="J204" s="216">
        <f>ROUND(I204*H204,2)</f>
        <v>6126.0500000000002</v>
      </c>
      <c r="K204" s="213" t="s">
        <v>147</v>
      </c>
      <c r="L204" s="39"/>
      <c r="M204" s="217" t="s">
        <v>1</v>
      </c>
      <c r="N204" s="218" t="s">
        <v>38</v>
      </c>
      <c r="O204" s="219">
        <v>1.6559999999999999</v>
      </c>
      <c r="P204" s="219">
        <f>O204*H204</f>
        <v>11.591999999999999</v>
      </c>
      <c r="Q204" s="219">
        <v>0</v>
      </c>
      <c r="R204" s="219">
        <f>Q204*H204</f>
        <v>0</v>
      </c>
      <c r="S204" s="219">
        <v>0</v>
      </c>
      <c r="T204" s="220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221" t="s">
        <v>224</v>
      </c>
      <c r="AT204" s="221" t="s">
        <v>143</v>
      </c>
      <c r="AU204" s="221" t="s">
        <v>83</v>
      </c>
      <c r="AY204" s="18" t="s">
        <v>141</v>
      </c>
      <c r="BE204" s="222">
        <f>IF(N204="základní",J204,0)</f>
        <v>6126.0500000000002</v>
      </c>
      <c r="BF204" s="222">
        <f>IF(N204="snížená",J204,0)</f>
        <v>0</v>
      </c>
      <c r="BG204" s="222">
        <f>IF(N204="zákl. přenesená",J204,0)</f>
        <v>0</v>
      </c>
      <c r="BH204" s="222">
        <f>IF(N204="sníž. přenesená",J204,0)</f>
        <v>0</v>
      </c>
      <c r="BI204" s="222">
        <f>IF(N204="nulová",J204,0)</f>
        <v>0</v>
      </c>
      <c r="BJ204" s="18" t="s">
        <v>81</v>
      </c>
      <c r="BK204" s="222">
        <f>ROUND(I204*H204,2)</f>
        <v>6126.0500000000002</v>
      </c>
      <c r="BL204" s="18" t="s">
        <v>224</v>
      </c>
      <c r="BM204" s="221" t="s">
        <v>3035</v>
      </c>
    </row>
    <row r="205" s="13" customFormat="1">
      <c r="A205" s="13"/>
      <c r="B205" s="223"/>
      <c r="C205" s="224"/>
      <c r="D205" s="225" t="s">
        <v>150</v>
      </c>
      <c r="E205" s="226" t="s">
        <v>1</v>
      </c>
      <c r="F205" s="227" t="s">
        <v>3036</v>
      </c>
      <c r="G205" s="224"/>
      <c r="H205" s="228">
        <v>2</v>
      </c>
      <c r="I205" s="224"/>
      <c r="J205" s="224"/>
      <c r="K205" s="224"/>
      <c r="L205" s="229"/>
      <c r="M205" s="230"/>
      <c r="N205" s="231"/>
      <c r="O205" s="231"/>
      <c r="P205" s="231"/>
      <c r="Q205" s="231"/>
      <c r="R205" s="231"/>
      <c r="S205" s="231"/>
      <c r="T205" s="232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3" t="s">
        <v>150</v>
      </c>
      <c r="AU205" s="233" t="s">
        <v>83</v>
      </c>
      <c r="AV205" s="13" t="s">
        <v>83</v>
      </c>
      <c r="AW205" s="13" t="s">
        <v>30</v>
      </c>
      <c r="AX205" s="13" t="s">
        <v>73</v>
      </c>
      <c r="AY205" s="233" t="s">
        <v>141</v>
      </c>
    </row>
    <row r="206" s="13" customFormat="1">
      <c r="A206" s="13"/>
      <c r="B206" s="223"/>
      <c r="C206" s="224"/>
      <c r="D206" s="225" t="s">
        <v>150</v>
      </c>
      <c r="E206" s="226" t="s">
        <v>1</v>
      </c>
      <c r="F206" s="227" t="s">
        <v>3037</v>
      </c>
      <c r="G206" s="224"/>
      <c r="H206" s="228">
        <v>5</v>
      </c>
      <c r="I206" s="224"/>
      <c r="J206" s="224"/>
      <c r="K206" s="224"/>
      <c r="L206" s="229"/>
      <c r="M206" s="230"/>
      <c r="N206" s="231"/>
      <c r="O206" s="231"/>
      <c r="P206" s="231"/>
      <c r="Q206" s="231"/>
      <c r="R206" s="231"/>
      <c r="S206" s="231"/>
      <c r="T206" s="232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3" t="s">
        <v>150</v>
      </c>
      <c r="AU206" s="233" t="s">
        <v>83</v>
      </c>
      <c r="AV206" s="13" t="s">
        <v>83</v>
      </c>
      <c r="AW206" s="13" t="s">
        <v>30</v>
      </c>
      <c r="AX206" s="13" t="s">
        <v>73</v>
      </c>
      <c r="AY206" s="233" t="s">
        <v>141</v>
      </c>
    </row>
    <row r="207" s="14" customFormat="1">
      <c r="A207" s="14"/>
      <c r="B207" s="234"/>
      <c r="C207" s="235"/>
      <c r="D207" s="225" t="s">
        <v>150</v>
      </c>
      <c r="E207" s="236" t="s">
        <v>1</v>
      </c>
      <c r="F207" s="237" t="s">
        <v>153</v>
      </c>
      <c r="G207" s="235"/>
      <c r="H207" s="238">
        <v>7</v>
      </c>
      <c r="I207" s="235"/>
      <c r="J207" s="235"/>
      <c r="K207" s="235"/>
      <c r="L207" s="239"/>
      <c r="M207" s="240"/>
      <c r="N207" s="241"/>
      <c r="O207" s="241"/>
      <c r="P207" s="241"/>
      <c r="Q207" s="241"/>
      <c r="R207" s="241"/>
      <c r="S207" s="241"/>
      <c r="T207" s="242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43" t="s">
        <v>150</v>
      </c>
      <c r="AU207" s="243" t="s">
        <v>83</v>
      </c>
      <c r="AV207" s="14" t="s">
        <v>148</v>
      </c>
      <c r="AW207" s="14" t="s">
        <v>30</v>
      </c>
      <c r="AX207" s="14" t="s">
        <v>81</v>
      </c>
      <c r="AY207" s="243" t="s">
        <v>141</v>
      </c>
    </row>
    <row r="208" s="2" customFormat="1" ht="24.15" customHeight="1">
      <c r="A208" s="33"/>
      <c r="B208" s="34"/>
      <c r="C208" s="244" t="s">
        <v>462</v>
      </c>
      <c r="D208" s="244" t="s">
        <v>154</v>
      </c>
      <c r="E208" s="245" t="s">
        <v>3038</v>
      </c>
      <c r="F208" s="246" t="s">
        <v>3039</v>
      </c>
      <c r="G208" s="247" t="s">
        <v>195</v>
      </c>
      <c r="H208" s="248">
        <v>2</v>
      </c>
      <c r="I208" s="249">
        <v>13800</v>
      </c>
      <c r="J208" s="249">
        <f>ROUND(I208*H208,2)</f>
        <v>27600</v>
      </c>
      <c r="K208" s="246" t="s">
        <v>147</v>
      </c>
      <c r="L208" s="250"/>
      <c r="M208" s="251" t="s">
        <v>1</v>
      </c>
      <c r="N208" s="252" t="s">
        <v>38</v>
      </c>
      <c r="O208" s="219">
        <v>0</v>
      </c>
      <c r="P208" s="219">
        <f>O208*H208</f>
        <v>0</v>
      </c>
      <c r="Q208" s="219">
        <v>0.080199999999999994</v>
      </c>
      <c r="R208" s="219">
        <f>Q208*H208</f>
        <v>0.16039999999999999</v>
      </c>
      <c r="S208" s="219">
        <v>0</v>
      </c>
      <c r="T208" s="220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221" t="s">
        <v>398</v>
      </c>
      <c r="AT208" s="221" t="s">
        <v>154</v>
      </c>
      <c r="AU208" s="221" t="s">
        <v>83</v>
      </c>
      <c r="AY208" s="18" t="s">
        <v>141</v>
      </c>
      <c r="BE208" s="222">
        <f>IF(N208="základní",J208,0)</f>
        <v>27600</v>
      </c>
      <c r="BF208" s="222">
        <f>IF(N208="snížená",J208,0)</f>
        <v>0</v>
      </c>
      <c r="BG208" s="222">
        <f>IF(N208="zákl. přenesená",J208,0)</f>
        <v>0</v>
      </c>
      <c r="BH208" s="222">
        <f>IF(N208="sníž. přenesená",J208,0)</f>
        <v>0</v>
      </c>
      <c r="BI208" s="222">
        <f>IF(N208="nulová",J208,0)</f>
        <v>0</v>
      </c>
      <c r="BJ208" s="18" t="s">
        <v>81</v>
      </c>
      <c r="BK208" s="222">
        <f>ROUND(I208*H208,2)</f>
        <v>27600</v>
      </c>
      <c r="BL208" s="18" t="s">
        <v>224</v>
      </c>
      <c r="BM208" s="221" t="s">
        <v>3040</v>
      </c>
    </row>
    <row r="209" s="2" customFormat="1" ht="24.15" customHeight="1">
      <c r="A209" s="33"/>
      <c r="B209" s="34"/>
      <c r="C209" s="244" t="s">
        <v>466</v>
      </c>
      <c r="D209" s="244" t="s">
        <v>154</v>
      </c>
      <c r="E209" s="245" t="s">
        <v>3041</v>
      </c>
      <c r="F209" s="246" t="s">
        <v>3042</v>
      </c>
      <c r="G209" s="247" t="s">
        <v>195</v>
      </c>
      <c r="H209" s="248">
        <v>5</v>
      </c>
      <c r="I209" s="249">
        <v>14260</v>
      </c>
      <c r="J209" s="249">
        <f>ROUND(I209*H209,2)</f>
        <v>71300</v>
      </c>
      <c r="K209" s="246" t="s">
        <v>147</v>
      </c>
      <c r="L209" s="250"/>
      <c r="M209" s="251" t="s">
        <v>1</v>
      </c>
      <c r="N209" s="252" t="s">
        <v>38</v>
      </c>
      <c r="O209" s="219">
        <v>0</v>
      </c>
      <c r="P209" s="219">
        <f>O209*H209</f>
        <v>0</v>
      </c>
      <c r="Q209" s="219">
        <v>0.10044</v>
      </c>
      <c r="R209" s="219">
        <f>Q209*H209</f>
        <v>0.50219999999999998</v>
      </c>
      <c r="S209" s="219">
        <v>0</v>
      </c>
      <c r="T209" s="220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221" t="s">
        <v>398</v>
      </c>
      <c r="AT209" s="221" t="s">
        <v>154</v>
      </c>
      <c r="AU209" s="221" t="s">
        <v>83</v>
      </c>
      <c r="AY209" s="18" t="s">
        <v>141</v>
      </c>
      <c r="BE209" s="222">
        <f>IF(N209="základní",J209,0)</f>
        <v>71300</v>
      </c>
      <c r="BF209" s="222">
        <f>IF(N209="snížená",J209,0)</f>
        <v>0</v>
      </c>
      <c r="BG209" s="222">
        <f>IF(N209="zákl. přenesená",J209,0)</f>
        <v>0</v>
      </c>
      <c r="BH209" s="222">
        <f>IF(N209="sníž. přenesená",J209,0)</f>
        <v>0</v>
      </c>
      <c r="BI209" s="222">
        <f>IF(N209="nulová",J209,0)</f>
        <v>0</v>
      </c>
      <c r="BJ209" s="18" t="s">
        <v>81</v>
      </c>
      <c r="BK209" s="222">
        <f>ROUND(I209*H209,2)</f>
        <v>71300</v>
      </c>
      <c r="BL209" s="18" t="s">
        <v>224</v>
      </c>
      <c r="BM209" s="221" t="s">
        <v>3043</v>
      </c>
    </row>
    <row r="210" s="2" customFormat="1" ht="24.15" customHeight="1">
      <c r="A210" s="33"/>
      <c r="B210" s="34"/>
      <c r="C210" s="211" t="s">
        <v>470</v>
      </c>
      <c r="D210" s="211" t="s">
        <v>143</v>
      </c>
      <c r="E210" s="212" t="s">
        <v>3044</v>
      </c>
      <c r="F210" s="213" t="s">
        <v>3045</v>
      </c>
      <c r="G210" s="214" t="s">
        <v>195</v>
      </c>
      <c r="H210" s="215">
        <v>2</v>
      </c>
      <c r="I210" s="216">
        <v>7268</v>
      </c>
      <c r="J210" s="216">
        <f>ROUND(I210*H210,2)</f>
        <v>14536</v>
      </c>
      <c r="K210" s="213" t="s">
        <v>147</v>
      </c>
      <c r="L210" s="39"/>
      <c r="M210" s="217" t="s">
        <v>1</v>
      </c>
      <c r="N210" s="218" t="s">
        <v>38</v>
      </c>
      <c r="O210" s="219">
        <v>0.29899999999999999</v>
      </c>
      <c r="P210" s="219">
        <f>O210*H210</f>
        <v>0.59799999999999998</v>
      </c>
      <c r="Q210" s="219">
        <v>0.0309</v>
      </c>
      <c r="R210" s="219">
        <f>Q210*H210</f>
        <v>0.061800000000000001</v>
      </c>
      <c r="S210" s="219">
        <v>0</v>
      </c>
      <c r="T210" s="220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221" t="s">
        <v>224</v>
      </c>
      <c r="AT210" s="221" t="s">
        <v>143</v>
      </c>
      <c r="AU210" s="221" t="s">
        <v>83</v>
      </c>
      <c r="AY210" s="18" t="s">
        <v>141</v>
      </c>
      <c r="BE210" s="222">
        <f>IF(N210="základní",J210,0)</f>
        <v>14536</v>
      </c>
      <c r="BF210" s="222">
        <f>IF(N210="snížená",J210,0)</f>
        <v>0</v>
      </c>
      <c r="BG210" s="222">
        <f>IF(N210="zákl. přenesená",J210,0)</f>
        <v>0</v>
      </c>
      <c r="BH210" s="222">
        <f>IF(N210="sníž. přenesená",J210,0)</f>
        <v>0</v>
      </c>
      <c r="BI210" s="222">
        <f>IF(N210="nulová",J210,0)</f>
        <v>0</v>
      </c>
      <c r="BJ210" s="18" t="s">
        <v>81</v>
      </c>
      <c r="BK210" s="222">
        <f>ROUND(I210*H210,2)</f>
        <v>14536</v>
      </c>
      <c r="BL210" s="18" t="s">
        <v>224</v>
      </c>
      <c r="BM210" s="221" t="s">
        <v>3046</v>
      </c>
    </row>
    <row r="211" s="2" customFormat="1" ht="16.5" customHeight="1">
      <c r="A211" s="33"/>
      <c r="B211" s="34"/>
      <c r="C211" s="211" t="s">
        <v>474</v>
      </c>
      <c r="D211" s="211" t="s">
        <v>143</v>
      </c>
      <c r="E211" s="212" t="s">
        <v>3047</v>
      </c>
      <c r="F211" s="213" t="s">
        <v>3048</v>
      </c>
      <c r="G211" s="214" t="s">
        <v>254</v>
      </c>
      <c r="H211" s="215">
        <v>36.600000000000001</v>
      </c>
      <c r="I211" s="216">
        <v>16.91</v>
      </c>
      <c r="J211" s="216">
        <f>ROUND(I211*H211,2)</f>
        <v>618.90999999999997</v>
      </c>
      <c r="K211" s="213" t="s">
        <v>147</v>
      </c>
      <c r="L211" s="39"/>
      <c r="M211" s="217" t="s">
        <v>1</v>
      </c>
      <c r="N211" s="218" t="s">
        <v>38</v>
      </c>
      <c r="O211" s="219">
        <v>0.031</v>
      </c>
      <c r="P211" s="219">
        <f>O211*H211</f>
        <v>1.1346000000000001</v>
      </c>
      <c r="Q211" s="219">
        <v>0</v>
      </c>
      <c r="R211" s="219">
        <f>Q211*H211</f>
        <v>0</v>
      </c>
      <c r="S211" s="219">
        <v>0</v>
      </c>
      <c r="T211" s="220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221" t="s">
        <v>224</v>
      </c>
      <c r="AT211" s="221" t="s">
        <v>143</v>
      </c>
      <c r="AU211" s="221" t="s">
        <v>83</v>
      </c>
      <c r="AY211" s="18" t="s">
        <v>141</v>
      </c>
      <c r="BE211" s="222">
        <f>IF(N211="základní",J211,0)</f>
        <v>618.90999999999997</v>
      </c>
      <c r="BF211" s="222">
        <f>IF(N211="snížená",J211,0)</f>
        <v>0</v>
      </c>
      <c r="BG211" s="222">
        <f>IF(N211="zákl. přenesená",J211,0)</f>
        <v>0</v>
      </c>
      <c r="BH211" s="222">
        <f>IF(N211="sníž. přenesená",J211,0)</f>
        <v>0</v>
      </c>
      <c r="BI211" s="222">
        <f>IF(N211="nulová",J211,0)</f>
        <v>0</v>
      </c>
      <c r="BJ211" s="18" t="s">
        <v>81</v>
      </c>
      <c r="BK211" s="222">
        <f>ROUND(I211*H211,2)</f>
        <v>618.90999999999997</v>
      </c>
      <c r="BL211" s="18" t="s">
        <v>224</v>
      </c>
      <c r="BM211" s="221" t="s">
        <v>3049</v>
      </c>
    </row>
    <row r="212" s="2" customFormat="1" ht="24.15" customHeight="1">
      <c r="A212" s="33"/>
      <c r="B212" s="34"/>
      <c r="C212" s="211" t="s">
        <v>478</v>
      </c>
      <c r="D212" s="211" t="s">
        <v>143</v>
      </c>
      <c r="E212" s="212" t="s">
        <v>3050</v>
      </c>
      <c r="F212" s="213" t="s">
        <v>3051</v>
      </c>
      <c r="G212" s="214" t="s">
        <v>157</v>
      </c>
      <c r="H212" s="215">
        <v>1.204</v>
      </c>
      <c r="I212" s="216">
        <v>1506.5</v>
      </c>
      <c r="J212" s="216">
        <f>ROUND(I212*H212,2)</f>
        <v>1813.8299999999999</v>
      </c>
      <c r="K212" s="213" t="s">
        <v>147</v>
      </c>
      <c r="L212" s="39"/>
      <c r="M212" s="217" t="s">
        <v>1</v>
      </c>
      <c r="N212" s="218" t="s">
        <v>38</v>
      </c>
      <c r="O212" s="219">
        <v>2.7200000000000002</v>
      </c>
      <c r="P212" s="219">
        <f>O212*H212</f>
        <v>3.27488</v>
      </c>
      <c r="Q212" s="219">
        <v>0</v>
      </c>
      <c r="R212" s="219">
        <f>Q212*H212</f>
        <v>0</v>
      </c>
      <c r="S212" s="219">
        <v>0</v>
      </c>
      <c r="T212" s="220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221" t="s">
        <v>224</v>
      </c>
      <c r="AT212" s="221" t="s">
        <v>143</v>
      </c>
      <c r="AU212" s="221" t="s">
        <v>83</v>
      </c>
      <c r="AY212" s="18" t="s">
        <v>141</v>
      </c>
      <c r="BE212" s="222">
        <f>IF(N212="základní",J212,0)</f>
        <v>1813.8299999999999</v>
      </c>
      <c r="BF212" s="222">
        <f>IF(N212="snížená",J212,0)</f>
        <v>0</v>
      </c>
      <c r="BG212" s="222">
        <f>IF(N212="zákl. přenesená",J212,0)</f>
        <v>0</v>
      </c>
      <c r="BH212" s="222">
        <f>IF(N212="sníž. přenesená",J212,0)</f>
        <v>0</v>
      </c>
      <c r="BI212" s="222">
        <f>IF(N212="nulová",J212,0)</f>
        <v>0</v>
      </c>
      <c r="BJ212" s="18" t="s">
        <v>81</v>
      </c>
      <c r="BK212" s="222">
        <f>ROUND(I212*H212,2)</f>
        <v>1813.8299999999999</v>
      </c>
      <c r="BL212" s="18" t="s">
        <v>224</v>
      </c>
      <c r="BM212" s="221" t="s">
        <v>3052</v>
      </c>
    </row>
    <row r="213" s="2" customFormat="1" ht="24.15" customHeight="1">
      <c r="A213" s="33"/>
      <c r="B213" s="34"/>
      <c r="C213" s="211" t="s">
        <v>483</v>
      </c>
      <c r="D213" s="211" t="s">
        <v>143</v>
      </c>
      <c r="E213" s="212" t="s">
        <v>3053</v>
      </c>
      <c r="F213" s="213" t="s">
        <v>3054</v>
      </c>
      <c r="G213" s="214" t="s">
        <v>157</v>
      </c>
      <c r="H213" s="215">
        <v>1.204</v>
      </c>
      <c r="I213" s="216">
        <v>731.39999999999998</v>
      </c>
      <c r="J213" s="216">
        <f>ROUND(I213*H213,2)</f>
        <v>880.61000000000001</v>
      </c>
      <c r="K213" s="213" t="s">
        <v>147</v>
      </c>
      <c r="L213" s="39"/>
      <c r="M213" s="217" t="s">
        <v>1</v>
      </c>
      <c r="N213" s="218" t="s">
        <v>38</v>
      </c>
      <c r="O213" s="219">
        <v>1.3899999999999999</v>
      </c>
      <c r="P213" s="219">
        <f>O213*H213</f>
        <v>1.6735599999999999</v>
      </c>
      <c r="Q213" s="219">
        <v>0</v>
      </c>
      <c r="R213" s="219">
        <f>Q213*H213</f>
        <v>0</v>
      </c>
      <c r="S213" s="219">
        <v>0</v>
      </c>
      <c r="T213" s="220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221" t="s">
        <v>224</v>
      </c>
      <c r="AT213" s="221" t="s">
        <v>143</v>
      </c>
      <c r="AU213" s="221" t="s">
        <v>83</v>
      </c>
      <c r="AY213" s="18" t="s">
        <v>141</v>
      </c>
      <c r="BE213" s="222">
        <f>IF(N213="základní",J213,0)</f>
        <v>880.61000000000001</v>
      </c>
      <c r="BF213" s="222">
        <f>IF(N213="snížená",J213,0)</f>
        <v>0</v>
      </c>
      <c r="BG213" s="222">
        <f>IF(N213="zákl. přenesená",J213,0)</f>
        <v>0</v>
      </c>
      <c r="BH213" s="222">
        <f>IF(N213="sníž. přenesená",J213,0)</f>
        <v>0</v>
      </c>
      <c r="BI213" s="222">
        <f>IF(N213="nulová",J213,0)</f>
        <v>0</v>
      </c>
      <c r="BJ213" s="18" t="s">
        <v>81</v>
      </c>
      <c r="BK213" s="222">
        <f>ROUND(I213*H213,2)</f>
        <v>880.61000000000001</v>
      </c>
      <c r="BL213" s="18" t="s">
        <v>224</v>
      </c>
      <c r="BM213" s="221" t="s">
        <v>3055</v>
      </c>
    </row>
    <row r="214" s="12" customFormat="1" ht="22.8" customHeight="1">
      <c r="A214" s="12"/>
      <c r="B214" s="196"/>
      <c r="C214" s="197"/>
      <c r="D214" s="198" t="s">
        <v>72</v>
      </c>
      <c r="E214" s="209" t="s">
        <v>556</v>
      </c>
      <c r="F214" s="209" t="s">
        <v>557</v>
      </c>
      <c r="G214" s="197"/>
      <c r="H214" s="197"/>
      <c r="I214" s="197"/>
      <c r="J214" s="210">
        <f>BK214</f>
        <v>39907.069999999992</v>
      </c>
      <c r="K214" s="197"/>
      <c r="L214" s="201"/>
      <c r="M214" s="202"/>
      <c r="N214" s="203"/>
      <c r="O214" s="203"/>
      <c r="P214" s="204">
        <f>SUM(P215:P222)</f>
        <v>16.419819999999998</v>
      </c>
      <c r="Q214" s="203"/>
      <c r="R214" s="204">
        <f>SUM(R215:R222)</f>
        <v>0.019339999999999996</v>
      </c>
      <c r="S214" s="203"/>
      <c r="T214" s="205">
        <f>SUM(T215:T222)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06" t="s">
        <v>83</v>
      </c>
      <c r="AT214" s="207" t="s">
        <v>72</v>
      </c>
      <c r="AU214" s="207" t="s">
        <v>81</v>
      </c>
      <c r="AY214" s="206" t="s">
        <v>141</v>
      </c>
      <c r="BK214" s="208">
        <f>SUM(BK215:BK222)</f>
        <v>39907.069999999992</v>
      </c>
    </row>
    <row r="215" s="2" customFormat="1" ht="24.15" customHeight="1">
      <c r="A215" s="33"/>
      <c r="B215" s="34"/>
      <c r="C215" s="211" t="s">
        <v>489</v>
      </c>
      <c r="D215" s="211" t="s">
        <v>143</v>
      </c>
      <c r="E215" s="212" t="s">
        <v>3056</v>
      </c>
      <c r="F215" s="213" t="s">
        <v>3057</v>
      </c>
      <c r="G215" s="214" t="s">
        <v>195</v>
      </c>
      <c r="H215" s="215">
        <v>10</v>
      </c>
      <c r="I215" s="216">
        <v>2248.25</v>
      </c>
      <c r="J215" s="216">
        <f>ROUND(I215*H215,2)</f>
        <v>22482.5</v>
      </c>
      <c r="K215" s="213" t="s">
        <v>1</v>
      </c>
      <c r="L215" s="39"/>
      <c r="M215" s="217" t="s">
        <v>1</v>
      </c>
      <c r="N215" s="218" t="s">
        <v>38</v>
      </c>
      <c r="O215" s="219">
        <v>0.875</v>
      </c>
      <c r="P215" s="219">
        <f>O215*H215</f>
        <v>8.75</v>
      </c>
      <c r="Q215" s="219">
        <v>0.00077999999999999999</v>
      </c>
      <c r="R215" s="219">
        <f>Q215*H215</f>
        <v>0.0077999999999999996</v>
      </c>
      <c r="S215" s="219">
        <v>0</v>
      </c>
      <c r="T215" s="220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221" t="s">
        <v>224</v>
      </c>
      <c r="AT215" s="221" t="s">
        <v>143</v>
      </c>
      <c r="AU215" s="221" t="s">
        <v>83</v>
      </c>
      <c r="AY215" s="18" t="s">
        <v>141</v>
      </c>
      <c r="BE215" s="222">
        <f>IF(N215="základní",J215,0)</f>
        <v>22482.5</v>
      </c>
      <c r="BF215" s="222">
        <f>IF(N215="snížená",J215,0)</f>
        <v>0</v>
      </c>
      <c r="BG215" s="222">
        <f>IF(N215="zákl. přenesená",J215,0)</f>
        <v>0</v>
      </c>
      <c r="BH215" s="222">
        <f>IF(N215="sníž. přenesená",J215,0)</f>
        <v>0</v>
      </c>
      <c r="BI215" s="222">
        <f>IF(N215="nulová",J215,0)</f>
        <v>0</v>
      </c>
      <c r="BJ215" s="18" t="s">
        <v>81</v>
      </c>
      <c r="BK215" s="222">
        <f>ROUND(I215*H215,2)</f>
        <v>22482.5</v>
      </c>
      <c r="BL215" s="18" t="s">
        <v>224</v>
      </c>
      <c r="BM215" s="221" t="s">
        <v>3058</v>
      </c>
    </row>
    <row r="216" s="13" customFormat="1">
      <c r="A216" s="13"/>
      <c r="B216" s="223"/>
      <c r="C216" s="224"/>
      <c r="D216" s="225" t="s">
        <v>150</v>
      </c>
      <c r="E216" s="226" t="s">
        <v>1</v>
      </c>
      <c r="F216" s="227" t="s">
        <v>3059</v>
      </c>
      <c r="G216" s="224"/>
      <c r="H216" s="228">
        <v>10</v>
      </c>
      <c r="I216" s="224"/>
      <c r="J216" s="224"/>
      <c r="K216" s="224"/>
      <c r="L216" s="229"/>
      <c r="M216" s="230"/>
      <c r="N216" s="231"/>
      <c r="O216" s="231"/>
      <c r="P216" s="231"/>
      <c r="Q216" s="231"/>
      <c r="R216" s="231"/>
      <c r="S216" s="231"/>
      <c r="T216" s="232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3" t="s">
        <v>150</v>
      </c>
      <c r="AU216" s="233" t="s">
        <v>83</v>
      </c>
      <c r="AV216" s="13" t="s">
        <v>83</v>
      </c>
      <c r="AW216" s="13" t="s">
        <v>30</v>
      </c>
      <c r="AX216" s="13" t="s">
        <v>81</v>
      </c>
      <c r="AY216" s="233" t="s">
        <v>141</v>
      </c>
    </row>
    <row r="217" s="2" customFormat="1" ht="24.15" customHeight="1">
      <c r="A217" s="33"/>
      <c r="B217" s="34"/>
      <c r="C217" s="211" t="s">
        <v>495</v>
      </c>
      <c r="D217" s="211" t="s">
        <v>143</v>
      </c>
      <c r="E217" s="212" t="s">
        <v>3060</v>
      </c>
      <c r="F217" s="213" t="s">
        <v>3061</v>
      </c>
      <c r="G217" s="214" t="s">
        <v>195</v>
      </c>
      <c r="H217" s="215">
        <v>4</v>
      </c>
      <c r="I217" s="216">
        <v>2199.9499999999998</v>
      </c>
      <c r="J217" s="216">
        <f>ROUND(I217*H217,2)</f>
        <v>8799.7999999999993</v>
      </c>
      <c r="K217" s="213" t="s">
        <v>1</v>
      </c>
      <c r="L217" s="39"/>
      <c r="M217" s="217" t="s">
        <v>1</v>
      </c>
      <c r="N217" s="218" t="s">
        <v>38</v>
      </c>
      <c r="O217" s="219">
        <v>0.875</v>
      </c>
      <c r="P217" s="219">
        <f>O217*H217</f>
        <v>3.5</v>
      </c>
      <c r="Q217" s="219">
        <v>0.00073999999999999999</v>
      </c>
      <c r="R217" s="219">
        <f>Q217*H217</f>
        <v>0.00296</v>
      </c>
      <c r="S217" s="219">
        <v>0</v>
      </c>
      <c r="T217" s="220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221" t="s">
        <v>224</v>
      </c>
      <c r="AT217" s="221" t="s">
        <v>143</v>
      </c>
      <c r="AU217" s="221" t="s">
        <v>83</v>
      </c>
      <c r="AY217" s="18" t="s">
        <v>141</v>
      </c>
      <c r="BE217" s="222">
        <f>IF(N217="základní",J217,0)</f>
        <v>8799.7999999999993</v>
      </c>
      <c r="BF217" s="222">
        <f>IF(N217="snížená",J217,0)</f>
        <v>0</v>
      </c>
      <c r="BG217" s="222">
        <f>IF(N217="zákl. přenesená",J217,0)</f>
        <v>0</v>
      </c>
      <c r="BH217" s="222">
        <f>IF(N217="sníž. přenesená",J217,0)</f>
        <v>0</v>
      </c>
      <c r="BI217" s="222">
        <f>IF(N217="nulová",J217,0)</f>
        <v>0</v>
      </c>
      <c r="BJ217" s="18" t="s">
        <v>81</v>
      </c>
      <c r="BK217" s="222">
        <f>ROUND(I217*H217,2)</f>
        <v>8799.7999999999993</v>
      </c>
      <c r="BL217" s="18" t="s">
        <v>224</v>
      </c>
      <c r="BM217" s="221" t="s">
        <v>3062</v>
      </c>
    </row>
    <row r="218" s="2" customFormat="1" ht="24.15" customHeight="1">
      <c r="A218" s="33"/>
      <c r="B218" s="34"/>
      <c r="C218" s="211" t="s">
        <v>271</v>
      </c>
      <c r="D218" s="211" t="s">
        <v>143</v>
      </c>
      <c r="E218" s="212" t="s">
        <v>3063</v>
      </c>
      <c r="F218" s="213" t="s">
        <v>3064</v>
      </c>
      <c r="G218" s="214" t="s">
        <v>195</v>
      </c>
      <c r="H218" s="215">
        <v>6</v>
      </c>
      <c r="I218" s="216">
        <v>426.64999999999998</v>
      </c>
      <c r="J218" s="216">
        <f>ROUND(I218*H218,2)</f>
        <v>2559.9000000000001</v>
      </c>
      <c r="K218" s="213" t="s">
        <v>147</v>
      </c>
      <c r="L218" s="39"/>
      <c r="M218" s="217" t="s">
        <v>1</v>
      </c>
      <c r="N218" s="218" t="s">
        <v>38</v>
      </c>
      <c r="O218" s="219">
        <v>0.68300000000000005</v>
      </c>
      <c r="P218" s="219">
        <f>O218*H218</f>
        <v>4.0980000000000008</v>
      </c>
      <c r="Q218" s="219">
        <v>3.0000000000000001E-05</v>
      </c>
      <c r="R218" s="219">
        <f>Q218*H218</f>
        <v>0.00018000000000000001</v>
      </c>
      <c r="S218" s="219">
        <v>0</v>
      </c>
      <c r="T218" s="220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221" t="s">
        <v>224</v>
      </c>
      <c r="AT218" s="221" t="s">
        <v>143</v>
      </c>
      <c r="AU218" s="221" t="s">
        <v>83</v>
      </c>
      <c r="AY218" s="18" t="s">
        <v>141</v>
      </c>
      <c r="BE218" s="222">
        <f>IF(N218="základní",J218,0)</f>
        <v>2559.9000000000001</v>
      </c>
      <c r="BF218" s="222">
        <f>IF(N218="snížená",J218,0)</f>
        <v>0</v>
      </c>
      <c r="BG218" s="222">
        <f>IF(N218="zákl. přenesená",J218,0)</f>
        <v>0</v>
      </c>
      <c r="BH218" s="222">
        <f>IF(N218="sníž. přenesená",J218,0)</f>
        <v>0</v>
      </c>
      <c r="BI218" s="222">
        <f>IF(N218="nulová",J218,0)</f>
        <v>0</v>
      </c>
      <c r="BJ218" s="18" t="s">
        <v>81</v>
      </c>
      <c r="BK218" s="222">
        <f>ROUND(I218*H218,2)</f>
        <v>2559.9000000000001</v>
      </c>
      <c r="BL218" s="18" t="s">
        <v>224</v>
      </c>
      <c r="BM218" s="221" t="s">
        <v>3065</v>
      </c>
    </row>
    <row r="219" s="13" customFormat="1">
      <c r="A219" s="13"/>
      <c r="B219" s="223"/>
      <c r="C219" s="224"/>
      <c r="D219" s="225" t="s">
        <v>150</v>
      </c>
      <c r="E219" s="226" t="s">
        <v>1</v>
      </c>
      <c r="F219" s="227" t="s">
        <v>3066</v>
      </c>
      <c r="G219" s="224"/>
      <c r="H219" s="228">
        <v>6</v>
      </c>
      <c r="I219" s="224"/>
      <c r="J219" s="224"/>
      <c r="K219" s="224"/>
      <c r="L219" s="229"/>
      <c r="M219" s="230"/>
      <c r="N219" s="231"/>
      <c r="O219" s="231"/>
      <c r="P219" s="231"/>
      <c r="Q219" s="231"/>
      <c r="R219" s="231"/>
      <c r="S219" s="231"/>
      <c r="T219" s="232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3" t="s">
        <v>150</v>
      </c>
      <c r="AU219" s="233" t="s">
        <v>83</v>
      </c>
      <c r="AV219" s="13" t="s">
        <v>83</v>
      </c>
      <c r="AW219" s="13" t="s">
        <v>30</v>
      </c>
      <c r="AX219" s="13" t="s">
        <v>81</v>
      </c>
      <c r="AY219" s="233" t="s">
        <v>141</v>
      </c>
    </row>
    <row r="220" s="2" customFormat="1" ht="21.75" customHeight="1">
      <c r="A220" s="33"/>
      <c r="B220" s="34"/>
      <c r="C220" s="244" t="s">
        <v>506</v>
      </c>
      <c r="D220" s="244" t="s">
        <v>154</v>
      </c>
      <c r="E220" s="245" t="s">
        <v>3067</v>
      </c>
      <c r="F220" s="246" t="s">
        <v>3068</v>
      </c>
      <c r="G220" s="247" t="s">
        <v>195</v>
      </c>
      <c r="H220" s="248">
        <v>6</v>
      </c>
      <c r="I220" s="249">
        <v>1003.9500000000001</v>
      </c>
      <c r="J220" s="249">
        <f>ROUND(I220*H220,2)</f>
        <v>6023.6999999999998</v>
      </c>
      <c r="K220" s="246" t="s">
        <v>147</v>
      </c>
      <c r="L220" s="250"/>
      <c r="M220" s="251" t="s">
        <v>1</v>
      </c>
      <c r="N220" s="252" t="s">
        <v>38</v>
      </c>
      <c r="O220" s="219">
        <v>0</v>
      </c>
      <c r="P220" s="219">
        <f>O220*H220</f>
        <v>0</v>
      </c>
      <c r="Q220" s="219">
        <v>0.0014</v>
      </c>
      <c r="R220" s="219">
        <f>Q220*H220</f>
        <v>0.0083999999999999995</v>
      </c>
      <c r="S220" s="219">
        <v>0</v>
      </c>
      <c r="T220" s="220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221" t="s">
        <v>398</v>
      </c>
      <c r="AT220" s="221" t="s">
        <v>154</v>
      </c>
      <c r="AU220" s="221" t="s">
        <v>83</v>
      </c>
      <c r="AY220" s="18" t="s">
        <v>141</v>
      </c>
      <c r="BE220" s="222">
        <f>IF(N220="základní",J220,0)</f>
        <v>6023.6999999999998</v>
      </c>
      <c r="BF220" s="222">
        <f>IF(N220="snížená",J220,0)</f>
        <v>0</v>
      </c>
      <c r="BG220" s="222">
        <f>IF(N220="zákl. přenesená",J220,0)</f>
        <v>0</v>
      </c>
      <c r="BH220" s="222">
        <f>IF(N220="sníž. přenesená",J220,0)</f>
        <v>0</v>
      </c>
      <c r="BI220" s="222">
        <f>IF(N220="nulová",J220,0)</f>
        <v>0</v>
      </c>
      <c r="BJ220" s="18" t="s">
        <v>81</v>
      </c>
      <c r="BK220" s="222">
        <f>ROUND(I220*H220,2)</f>
        <v>6023.6999999999998</v>
      </c>
      <c r="BL220" s="18" t="s">
        <v>224</v>
      </c>
      <c r="BM220" s="221" t="s">
        <v>3069</v>
      </c>
    </row>
    <row r="221" s="2" customFormat="1" ht="24.15" customHeight="1">
      <c r="A221" s="33"/>
      <c r="B221" s="34"/>
      <c r="C221" s="211" t="s">
        <v>513</v>
      </c>
      <c r="D221" s="211" t="s">
        <v>143</v>
      </c>
      <c r="E221" s="212" t="s">
        <v>1680</v>
      </c>
      <c r="F221" s="213" t="s">
        <v>1681</v>
      </c>
      <c r="G221" s="214" t="s">
        <v>157</v>
      </c>
      <c r="H221" s="215">
        <v>0.019</v>
      </c>
      <c r="I221" s="216">
        <v>1472</v>
      </c>
      <c r="J221" s="216">
        <f>ROUND(I221*H221,2)</f>
        <v>27.969999999999999</v>
      </c>
      <c r="K221" s="213" t="s">
        <v>147</v>
      </c>
      <c r="L221" s="39"/>
      <c r="M221" s="217" t="s">
        <v>1</v>
      </c>
      <c r="N221" s="218" t="s">
        <v>38</v>
      </c>
      <c r="O221" s="219">
        <v>2.46</v>
      </c>
      <c r="P221" s="219">
        <f>O221*H221</f>
        <v>0.046739999999999997</v>
      </c>
      <c r="Q221" s="219">
        <v>0</v>
      </c>
      <c r="R221" s="219">
        <f>Q221*H221</f>
        <v>0</v>
      </c>
      <c r="S221" s="219">
        <v>0</v>
      </c>
      <c r="T221" s="220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221" t="s">
        <v>224</v>
      </c>
      <c r="AT221" s="221" t="s">
        <v>143</v>
      </c>
      <c r="AU221" s="221" t="s">
        <v>83</v>
      </c>
      <c r="AY221" s="18" t="s">
        <v>141</v>
      </c>
      <c r="BE221" s="222">
        <f>IF(N221="základní",J221,0)</f>
        <v>27.969999999999999</v>
      </c>
      <c r="BF221" s="222">
        <f>IF(N221="snížená",J221,0)</f>
        <v>0</v>
      </c>
      <c r="BG221" s="222">
        <f>IF(N221="zákl. přenesená",J221,0)</f>
        <v>0</v>
      </c>
      <c r="BH221" s="222">
        <f>IF(N221="sníž. přenesená",J221,0)</f>
        <v>0</v>
      </c>
      <c r="BI221" s="222">
        <f>IF(N221="nulová",J221,0)</f>
        <v>0</v>
      </c>
      <c r="BJ221" s="18" t="s">
        <v>81</v>
      </c>
      <c r="BK221" s="222">
        <f>ROUND(I221*H221,2)</f>
        <v>27.969999999999999</v>
      </c>
      <c r="BL221" s="18" t="s">
        <v>224</v>
      </c>
      <c r="BM221" s="221" t="s">
        <v>3070</v>
      </c>
    </row>
    <row r="222" s="2" customFormat="1" ht="24.15" customHeight="1">
      <c r="A222" s="33"/>
      <c r="B222" s="34"/>
      <c r="C222" s="211" t="s">
        <v>520</v>
      </c>
      <c r="D222" s="211" t="s">
        <v>143</v>
      </c>
      <c r="E222" s="212" t="s">
        <v>1683</v>
      </c>
      <c r="F222" s="213" t="s">
        <v>1684</v>
      </c>
      <c r="G222" s="214" t="s">
        <v>157</v>
      </c>
      <c r="H222" s="215">
        <v>0.019</v>
      </c>
      <c r="I222" s="216">
        <v>694.60000000000002</v>
      </c>
      <c r="J222" s="216">
        <f>ROUND(I222*H222,2)</f>
        <v>13.199999999999999</v>
      </c>
      <c r="K222" s="213" t="s">
        <v>147</v>
      </c>
      <c r="L222" s="39"/>
      <c r="M222" s="217" t="s">
        <v>1</v>
      </c>
      <c r="N222" s="218" t="s">
        <v>38</v>
      </c>
      <c r="O222" s="219">
        <v>1.3200000000000001</v>
      </c>
      <c r="P222" s="219">
        <f>O222*H222</f>
        <v>0.025080000000000002</v>
      </c>
      <c r="Q222" s="219">
        <v>0</v>
      </c>
      <c r="R222" s="219">
        <f>Q222*H222</f>
        <v>0</v>
      </c>
      <c r="S222" s="219">
        <v>0</v>
      </c>
      <c r="T222" s="220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221" t="s">
        <v>224</v>
      </c>
      <c r="AT222" s="221" t="s">
        <v>143</v>
      </c>
      <c r="AU222" s="221" t="s">
        <v>83</v>
      </c>
      <c r="AY222" s="18" t="s">
        <v>141</v>
      </c>
      <c r="BE222" s="222">
        <f>IF(N222="základní",J222,0)</f>
        <v>13.199999999999999</v>
      </c>
      <c r="BF222" s="222">
        <f>IF(N222="snížená",J222,0)</f>
        <v>0</v>
      </c>
      <c r="BG222" s="222">
        <f>IF(N222="zákl. přenesená",J222,0)</f>
        <v>0</v>
      </c>
      <c r="BH222" s="222">
        <f>IF(N222="sníž. přenesená",J222,0)</f>
        <v>0</v>
      </c>
      <c r="BI222" s="222">
        <f>IF(N222="nulová",J222,0)</f>
        <v>0</v>
      </c>
      <c r="BJ222" s="18" t="s">
        <v>81</v>
      </c>
      <c r="BK222" s="222">
        <f>ROUND(I222*H222,2)</f>
        <v>13.199999999999999</v>
      </c>
      <c r="BL222" s="18" t="s">
        <v>224</v>
      </c>
      <c r="BM222" s="221" t="s">
        <v>3071</v>
      </c>
    </row>
    <row r="223" s="12" customFormat="1" ht="22.8" customHeight="1">
      <c r="A223" s="12"/>
      <c r="B223" s="196"/>
      <c r="C223" s="197"/>
      <c r="D223" s="198" t="s">
        <v>72</v>
      </c>
      <c r="E223" s="209" t="s">
        <v>1197</v>
      </c>
      <c r="F223" s="209" t="s">
        <v>1198</v>
      </c>
      <c r="G223" s="197"/>
      <c r="H223" s="197"/>
      <c r="I223" s="197"/>
      <c r="J223" s="210">
        <f>BK223</f>
        <v>41586.050000000003</v>
      </c>
      <c r="K223" s="197"/>
      <c r="L223" s="201"/>
      <c r="M223" s="202"/>
      <c r="N223" s="203"/>
      <c r="O223" s="203"/>
      <c r="P223" s="204">
        <f>SUM(P224:P226)</f>
        <v>50.590170000000001</v>
      </c>
      <c r="Q223" s="203"/>
      <c r="R223" s="204">
        <f>SUM(R224:R226)</f>
        <v>0.037130399999999994</v>
      </c>
      <c r="S223" s="203"/>
      <c r="T223" s="205">
        <f>SUM(T224:T226)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06" t="s">
        <v>83</v>
      </c>
      <c r="AT223" s="207" t="s">
        <v>72</v>
      </c>
      <c r="AU223" s="207" t="s">
        <v>81</v>
      </c>
      <c r="AY223" s="206" t="s">
        <v>141</v>
      </c>
      <c r="BK223" s="208">
        <f>SUM(BK224:BK226)</f>
        <v>41586.050000000003</v>
      </c>
    </row>
    <row r="224" s="2" customFormat="1" ht="24.15" customHeight="1">
      <c r="A224" s="33"/>
      <c r="B224" s="34"/>
      <c r="C224" s="211" t="s">
        <v>527</v>
      </c>
      <c r="D224" s="211" t="s">
        <v>143</v>
      </c>
      <c r="E224" s="212" t="s">
        <v>3072</v>
      </c>
      <c r="F224" s="213" t="s">
        <v>3073</v>
      </c>
      <c r="G224" s="214" t="s">
        <v>176</v>
      </c>
      <c r="H224" s="215">
        <v>464.13</v>
      </c>
      <c r="I224" s="216">
        <v>15.07</v>
      </c>
      <c r="J224" s="216">
        <f>ROUND(I224*H224,2)</f>
        <v>6994.4399999999996</v>
      </c>
      <c r="K224" s="213" t="s">
        <v>147</v>
      </c>
      <c r="L224" s="39"/>
      <c r="M224" s="217" t="s">
        <v>1</v>
      </c>
      <c r="N224" s="218" t="s">
        <v>38</v>
      </c>
      <c r="O224" s="219">
        <v>0.021999999999999999</v>
      </c>
      <c r="P224" s="219">
        <f>O224*H224</f>
        <v>10.210859999999999</v>
      </c>
      <c r="Q224" s="219">
        <v>3.0000000000000001E-05</v>
      </c>
      <c r="R224" s="219">
        <f>Q224*H224</f>
        <v>0.0139239</v>
      </c>
      <c r="S224" s="219">
        <v>0</v>
      </c>
      <c r="T224" s="220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221" t="s">
        <v>224</v>
      </c>
      <c r="AT224" s="221" t="s">
        <v>143</v>
      </c>
      <c r="AU224" s="221" t="s">
        <v>83</v>
      </c>
      <c r="AY224" s="18" t="s">
        <v>141</v>
      </c>
      <c r="BE224" s="222">
        <f>IF(N224="základní",J224,0)</f>
        <v>6994.4399999999996</v>
      </c>
      <c r="BF224" s="222">
        <f>IF(N224="snížená",J224,0)</f>
        <v>0</v>
      </c>
      <c r="BG224" s="222">
        <f>IF(N224="zákl. přenesená",J224,0)</f>
        <v>0</v>
      </c>
      <c r="BH224" s="222">
        <f>IF(N224="sníž. přenesená",J224,0)</f>
        <v>0</v>
      </c>
      <c r="BI224" s="222">
        <f>IF(N224="nulová",J224,0)</f>
        <v>0</v>
      </c>
      <c r="BJ224" s="18" t="s">
        <v>81</v>
      </c>
      <c r="BK224" s="222">
        <f>ROUND(I224*H224,2)</f>
        <v>6994.4399999999996</v>
      </c>
      <c r="BL224" s="18" t="s">
        <v>224</v>
      </c>
      <c r="BM224" s="221" t="s">
        <v>3074</v>
      </c>
    </row>
    <row r="225" s="2" customFormat="1" ht="24.15" customHeight="1">
      <c r="A225" s="33"/>
      <c r="B225" s="34"/>
      <c r="C225" s="211" t="s">
        <v>532</v>
      </c>
      <c r="D225" s="211" t="s">
        <v>143</v>
      </c>
      <c r="E225" s="212" t="s">
        <v>3075</v>
      </c>
      <c r="F225" s="213" t="s">
        <v>3076</v>
      </c>
      <c r="G225" s="214" t="s">
        <v>176</v>
      </c>
      <c r="H225" s="215">
        <v>464.13</v>
      </c>
      <c r="I225" s="216">
        <v>19.899999999999999</v>
      </c>
      <c r="J225" s="216">
        <f>ROUND(I225*H225,2)</f>
        <v>9236.1900000000005</v>
      </c>
      <c r="K225" s="213" t="s">
        <v>147</v>
      </c>
      <c r="L225" s="39"/>
      <c r="M225" s="217" t="s">
        <v>1</v>
      </c>
      <c r="N225" s="218" t="s">
        <v>38</v>
      </c>
      <c r="O225" s="219">
        <v>0.028000000000000001</v>
      </c>
      <c r="P225" s="219">
        <f>O225*H225</f>
        <v>12.99564</v>
      </c>
      <c r="Q225" s="219">
        <v>2.0000000000000002E-05</v>
      </c>
      <c r="R225" s="219">
        <f>Q225*H225</f>
        <v>0.0092826000000000002</v>
      </c>
      <c r="S225" s="219">
        <v>0</v>
      </c>
      <c r="T225" s="220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221" t="s">
        <v>224</v>
      </c>
      <c r="AT225" s="221" t="s">
        <v>143</v>
      </c>
      <c r="AU225" s="221" t="s">
        <v>83</v>
      </c>
      <c r="AY225" s="18" t="s">
        <v>141</v>
      </c>
      <c r="BE225" s="222">
        <f>IF(N225="základní",J225,0)</f>
        <v>9236.1900000000005</v>
      </c>
      <c r="BF225" s="222">
        <f>IF(N225="snížená",J225,0)</f>
        <v>0</v>
      </c>
      <c r="BG225" s="222">
        <f>IF(N225="zákl. přenesená",J225,0)</f>
        <v>0</v>
      </c>
      <c r="BH225" s="222">
        <f>IF(N225="sníž. přenesená",J225,0)</f>
        <v>0</v>
      </c>
      <c r="BI225" s="222">
        <f>IF(N225="nulová",J225,0)</f>
        <v>0</v>
      </c>
      <c r="BJ225" s="18" t="s">
        <v>81</v>
      </c>
      <c r="BK225" s="222">
        <f>ROUND(I225*H225,2)</f>
        <v>9236.1900000000005</v>
      </c>
      <c r="BL225" s="18" t="s">
        <v>224</v>
      </c>
      <c r="BM225" s="221" t="s">
        <v>3077</v>
      </c>
    </row>
    <row r="226" s="2" customFormat="1" ht="24.15" customHeight="1">
      <c r="A226" s="33"/>
      <c r="B226" s="34"/>
      <c r="C226" s="211" t="s">
        <v>537</v>
      </c>
      <c r="D226" s="211" t="s">
        <v>143</v>
      </c>
      <c r="E226" s="212" t="s">
        <v>3078</v>
      </c>
      <c r="F226" s="213" t="s">
        <v>3079</v>
      </c>
      <c r="G226" s="214" t="s">
        <v>176</v>
      </c>
      <c r="H226" s="215">
        <v>464.13</v>
      </c>
      <c r="I226" s="216">
        <v>54.630000000000003</v>
      </c>
      <c r="J226" s="216">
        <f>ROUND(I226*H226,2)</f>
        <v>25355.419999999998</v>
      </c>
      <c r="K226" s="213" t="s">
        <v>147</v>
      </c>
      <c r="L226" s="39"/>
      <c r="M226" s="217" t="s">
        <v>1</v>
      </c>
      <c r="N226" s="218" t="s">
        <v>38</v>
      </c>
      <c r="O226" s="219">
        <v>0.058999999999999997</v>
      </c>
      <c r="P226" s="219">
        <f>O226*H226</f>
        <v>27.383669999999999</v>
      </c>
      <c r="Q226" s="219">
        <v>3.0000000000000001E-05</v>
      </c>
      <c r="R226" s="219">
        <f>Q226*H226</f>
        <v>0.0139239</v>
      </c>
      <c r="S226" s="219">
        <v>0</v>
      </c>
      <c r="T226" s="220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221" t="s">
        <v>224</v>
      </c>
      <c r="AT226" s="221" t="s">
        <v>143</v>
      </c>
      <c r="AU226" s="221" t="s">
        <v>83</v>
      </c>
      <c r="AY226" s="18" t="s">
        <v>141</v>
      </c>
      <c r="BE226" s="222">
        <f>IF(N226="základní",J226,0)</f>
        <v>25355.419999999998</v>
      </c>
      <c r="BF226" s="222">
        <f>IF(N226="snížená",J226,0)</f>
        <v>0</v>
      </c>
      <c r="BG226" s="222">
        <f>IF(N226="zákl. přenesená",J226,0)</f>
        <v>0</v>
      </c>
      <c r="BH226" s="222">
        <f>IF(N226="sníž. přenesená",J226,0)</f>
        <v>0</v>
      </c>
      <c r="BI226" s="222">
        <f>IF(N226="nulová",J226,0)</f>
        <v>0</v>
      </c>
      <c r="BJ226" s="18" t="s">
        <v>81</v>
      </c>
      <c r="BK226" s="222">
        <f>ROUND(I226*H226,2)</f>
        <v>25355.419999999998</v>
      </c>
      <c r="BL226" s="18" t="s">
        <v>224</v>
      </c>
      <c r="BM226" s="221" t="s">
        <v>3080</v>
      </c>
    </row>
    <row r="227" s="12" customFormat="1" ht="25.92" customHeight="1">
      <c r="A227" s="12"/>
      <c r="B227" s="196"/>
      <c r="C227" s="197"/>
      <c r="D227" s="198" t="s">
        <v>72</v>
      </c>
      <c r="E227" s="199" t="s">
        <v>154</v>
      </c>
      <c r="F227" s="199" t="s">
        <v>1227</v>
      </c>
      <c r="G227" s="197"/>
      <c r="H227" s="197"/>
      <c r="I227" s="197"/>
      <c r="J227" s="200">
        <f>BK227</f>
        <v>135559.29999999999</v>
      </c>
      <c r="K227" s="197"/>
      <c r="L227" s="201"/>
      <c r="M227" s="202"/>
      <c r="N227" s="203"/>
      <c r="O227" s="203"/>
      <c r="P227" s="204">
        <f>P228</f>
        <v>41.884709999999998</v>
      </c>
      <c r="Q227" s="203"/>
      <c r="R227" s="204">
        <f>R228</f>
        <v>0</v>
      </c>
      <c r="S227" s="203"/>
      <c r="T227" s="205">
        <f>T228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06" t="s">
        <v>162</v>
      </c>
      <c r="AT227" s="207" t="s">
        <v>72</v>
      </c>
      <c r="AU227" s="207" t="s">
        <v>73</v>
      </c>
      <c r="AY227" s="206" t="s">
        <v>141</v>
      </c>
      <c r="BK227" s="208">
        <f>BK228</f>
        <v>135559.29999999999</v>
      </c>
    </row>
    <row r="228" s="12" customFormat="1" ht="22.8" customHeight="1">
      <c r="A228" s="12"/>
      <c r="B228" s="196"/>
      <c r="C228" s="197"/>
      <c r="D228" s="198" t="s">
        <v>72</v>
      </c>
      <c r="E228" s="209" t="s">
        <v>2871</v>
      </c>
      <c r="F228" s="209" t="s">
        <v>2872</v>
      </c>
      <c r="G228" s="197"/>
      <c r="H228" s="197"/>
      <c r="I228" s="197"/>
      <c r="J228" s="210">
        <f>BK228</f>
        <v>135559.29999999999</v>
      </c>
      <c r="K228" s="197"/>
      <c r="L228" s="201"/>
      <c r="M228" s="202"/>
      <c r="N228" s="203"/>
      <c r="O228" s="203"/>
      <c r="P228" s="204">
        <f>SUM(P229:P244)</f>
        <v>41.884709999999998</v>
      </c>
      <c r="Q228" s="203"/>
      <c r="R228" s="204">
        <f>SUM(R229:R244)</f>
        <v>0</v>
      </c>
      <c r="S228" s="203"/>
      <c r="T228" s="205">
        <f>SUM(T229:T244)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06" t="s">
        <v>162</v>
      </c>
      <c r="AT228" s="207" t="s">
        <v>72</v>
      </c>
      <c r="AU228" s="207" t="s">
        <v>81</v>
      </c>
      <c r="AY228" s="206" t="s">
        <v>141</v>
      </c>
      <c r="BK228" s="208">
        <f>SUM(BK229:BK244)</f>
        <v>135559.29999999999</v>
      </c>
    </row>
    <row r="229" s="2" customFormat="1" ht="21.75" customHeight="1">
      <c r="A229" s="33"/>
      <c r="B229" s="34"/>
      <c r="C229" s="211" t="s">
        <v>542</v>
      </c>
      <c r="D229" s="211" t="s">
        <v>143</v>
      </c>
      <c r="E229" s="212" t="s">
        <v>3081</v>
      </c>
      <c r="F229" s="213" t="s">
        <v>3082</v>
      </c>
      <c r="G229" s="214" t="s">
        <v>1447</v>
      </c>
      <c r="H229" s="215">
        <v>3</v>
      </c>
      <c r="I229" s="216">
        <v>3956</v>
      </c>
      <c r="J229" s="216">
        <f>ROUND(I229*H229,2)</f>
        <v>11868</v>
      </c>
      <c r="K229" s="213" t="s">
        <v>147</v>
      </c>
      <c r="L229" s="39"/>
      <c r="M229" s="217" t="s">
        <v>1</v>
      </c>
      <c r="N229" s="218" t="s">
        <v>38</v>
      </c>
      <c r="O229" s="219">
        <v>6.875</v>
      </c>
      <c r="P229" s="219">
        <f>O229*H229</f>
        <v>20.625</v>
      </c>
      <c r="Q229" s="219">
        <v>0</v>
      </c>
      <c r="R229" s="219">
        <f>Q229*H229</f>
        <v>0</v>
      </c>
      <c r="S229" s="219">
        <v>0</v>
      </c>
      <c r="T229" s="220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221" t="s">
        <v>558</v>
      </c>
      <c r="AT229" s="221" t="s">
        <v>143</v>
      </c>
      <c r="AU229" s="221" t="s">
        <v>83</v>
      </c>
      <c r="AY229" s="18" t="s">
        <v>141</v>
      </c>
      <c r="BE229" s="222">
        <f>IF(N229="základní",J229,0)</f>
        <v>11868</v>
      </c>
      <c r="BF229" s="222">
        <f>IF(N229="snížená",J229,0)</f>
        <v>0</v>
      </c>
      <c r="BG229" s="222">
        <f>IF(N229="zákl. přenesená",J229,0)</f>
        <v>0</v>
      </c>
      <c r="BH229" s="222">
        <f>IF(N229="sníž. přenesená",J229,0)</f>
        <v>0</v>
      </c>
      <c r="BI229" s="222">
        <f>IF(N229="nulová",J229,0)</f>
        <v>0</v>
      </c>
      <c r="BJ229" s="18" t="s">
        <v>81</v>
      </c>
      <c r="BK229" s="222">
        <f>ROUND(I229*H229,2)</f>
        <v>11868</v>
      </c>
      <c r="BL229" s="18" t="s">
        <v>558</v>
      </c>
      <c r="BM229" s="221" t="s">
        <v>3083</v>
      </c>
    </row>
    <row r="230" s="2" customFormat="1" ht="21.75" customHeight="1">
      <c r="A230" s="33"/>
      <c r="B230" s="34"/>
      <c r="C230" s="211" t="s">
        <v>546</v>
      </c>
      <c r="D230" s="211" t="s">
        <v>143</v>
      </c>
      <c r="E230" s="212" t="s">
        <v>3084</v>
      </c>
      <c r="F230" s="213" t="s">
        <v>3085</v>
      </c>
      <c r="G230" s="214" t="s">
        <v>176</v>
      </c>
      <c r="H230" s="215">
        <v>464.31</v>
      </c>
      <c r="I230" s="216">
        <v>23.920000000000002</v>
      </c>
      <c r="J230" s="216">
        <f>ROUND(I230*H230,2)</f>
        <v>11106.299999999999</v>
      </c>
      <c r="K230" s="213" t="s">
        <v>147</v>
      </c>
      <c r="L230" s="39"/>
      <c r="M230" s="217" t="s">
        <v>1</v>
      </c>
      <c r="N230" s="218" t="s">
        <v>38</v>
      </c>
      <c r="O230" s="219">
        <v>0.041000000000000002</v>
      </c>
      <c r="P230" s="219">
        <f>O230*H230</f>
        <v>19.036709999999999</v>
      </c>
      <c r="Q230" s="219">
        <v>0</v>
      </c>
      <c r="R230" s="219">
        <f>Q230*H230</f>
        <v>0</v>
      </c>
      <c r="S230" s="219">
        <v>0</v>
      </c>
      <c r="T230" s="220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221" t="s">
        <v>558</v>
      </c>
      <c r="AT230" s="221" t="s">
        <v>143</v>
      </c>
      <c r="AU230" s="221" t="s">
        <v>83</v>
      </c>
      <c r="AY230" s="18" t="s">
        <v>141</v>
      </c>
      <c r="BE230" s="222">
        <f>IF(N230="základní",J230,0)</f>
        <v>11106.299999999999</v>
      </c>
      <c r="BF230" s="222">
        <f>IF(N230="snížená",J230,0)</f>
        <v>0</v>
      </c>
      <c r="BG230" s="222">
        <f>IF(N230="zákl. přenesená",J230,0)</f>
        <v>0</v>
      </c>
      <c r="BH230" s="222">
        <f>IF(N230="sníž. přenesená",J230,0)</f>
        <v>0</v>
      </c>
      <c r="BI230" s="222">
        <f>IF(N230="nulová",J230,0)</f>
        <v>0</v>
      </c>
      <c r="BJ230" s="18" t="s">
        <v>81</v>
      </c>
      <c r="BK230" s="222">
        <f>ROUND(I230*H230,2)</f>
        <v>11106.299999999999</v>
      </c>
      <c r="BL230" s="18" t="s">
        <v>558</v>
      </c>
      <c r="BM230" s="221" t="s">
        <v>3086</v>
      </c>
    </row>
    <row r="231" s="13" customFormat="1">
      <c r="A231" s="13"/>
      <c r="B231" s="223"/>
      <c r="C231" s="224"/>
      <c r="D231" s="225" t="s">
        <v>150</v>
      </c>
      <c r="E231" s="226" t="s">
        <v>1</v>
      </c>
      <c r="F231" s="227" t="s">
        <v>3087</v>
      </c>
      <c r="G231" s="224"/>
      <c r="H231" s="228">
        <v>464.31</v>
      </c>
      <c r="I231" s="224"/>
      <c r="J231" s="224"/>
      <c r="K231" s="224"/>
      <c r="L231" s="229"/>
      <c r="M231" s="230"/>
      <c r="N231" s="231"/>
      <c r="O231" s="231"/>
      <c r="P231" s="231"/>
      <c r="Q231" s="231"/>
      <c r="R231" s="231"/>
      <c r="S231" s="231"/>
      <c r="T231" s="232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3" t="s">
        <v>150</v>
      </c>
      <c r="AU231" s="233" t="s">
        <v>83</v>
      </c>
      <c r="AV231" s="13" t="s">
        <v>83</v>
      </c>
      <c r="AW231" s="13" t="s">
        <v>30</v>
      </c>
      <c r="AX231" s="13" t="s">
        <v>81</v>
      </c>
      <c r="AY231" s="233" t="s">
        <v>141</v>
      </c>
    </row>
    <row r="232" s="2" customFormat="1" ht="16.5" customHeight="1">
      <c r="A232" s="33"/>
      <c r="B232" s="34"/>
      <c r="C232" s="211" t="s">
        <v>551</v>
      </c>
      <c r="D232" s="211" t="s">
        <v>143</v>
      </c>
      <c r="E232" s="212" t="s">
        <v>2873</v>
      </c>
      <c r="F232" s="213" t="s">
        <v>3088</v>
      </c>
      <c r="G232" s="214" t="s">
        <v>2473</v>
      </c>
      <c r="H232" s="215">
        <v>48</v>
      </c>
      <c r="I232" s="216">
        <v>287.5</v>
      </c>
      <c r="J232" s="216">
        <f>ROUND(I232*H232,2)</f>
        <v>13800</v>
      </c>
      <c r="K232" s="213" t="s">
        <v>1</v>
      </c>
      <c r="L232" s="39"/>
      <c r="M232" s="217" t="s">
        <v>1</v>
      </c>
      <c r="N232" s="218" t="s">
        <v>38</v>
      </c>
      <c r="O232" s="219">
        <v>0.019</v>
      </c>
      <c r="P232" s="219">
        <f>O232*H232</f>
        <v>0.91199999999999992</v>
      </c>
      <c r="Q232" s="219">
        <v>0</v>
      </c>
      <c r="R232" s="219">
        <f>Q232*H232</f>
        <v>0</v>
      </c>
      <c r="S232" s="219">
        <v>0</v>
      </c>
      <c r="T232" s="220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221" t="s">
        <v>558</v>
      </c>
      <c r="AT232" s="221" t="s">
        <v>143</v>
      </c>
      <c r="AU232" s="221" t="s">
        <v>83</v>
      </c>
      <c r="AY232" s="18" t="s">
        <v>141</v>
      </c>
      <c r="BE232" s="222">
        <f>IF(N232="základní",J232,0)</f>
        <v>13800</v>
      </c>
      <c r="BF232" s="222">
        <f>IF(N232="snížená",J232,0)</f>
        <v>0</v>
      </c>
      <c r="BG232" s="222">
        <f>IF(N232="zákl. přenesená",J232,0)</f>
        <v>0</v>
      </c>
      <c r="BH232" s="222">
        <f>IF(N232="sníž. přenesená",J232,0)</f>
        <v>0</v>
      </c>
      <c r="BI232" s="222">
        <f>IF(N232="nulová",J232,0)</f>
        <v>0</v>
      </c>
      <c r="BJ232" s="18" t="s">
        <v>81</v>
      </c>
      <c r="BK232" s="222">
        <f>ROUND(I232*H232,2)</f>
        <v>13800</v>
      </c>
      <c r="BL232" s="18" t="s">
        <v>558</v>
      </c>
      <c r="BM232" s="221" t="s">
        <v>3089</v>
      </c>
    </row>
    <row r="233" s="13" customFormat="1">
      <c r="A233" s="13"/>
      <c r="B233" s="223"/>
      <c r="C233" s="224"/>
      <c r="D233" s="225" t="s">
        <v>150</v>
      </c>
      <c r="E233" s="226" t="s">
        <v>1</v>
      </c>
      <c r="F233" s="227" t="s">
        <v>470</v>
      </c>
      <c r="G233" s="224"/>
      <c r="H233" s="228">
        <v>48</v>
      </c>
      <c r="I233" s="224"/>
      <c r="J233" s="224"/>
      <c r="K233" s="224"/>
      <c r="L233" s="229"/>
      <c r="M233" s="230"/>
      <c r="N233" s="231"/>
      <c r="O233" s="231"/>
      <c r="P233" s="231"/>
      <c r="Q233" s="231"/>
      <c r="R233" s="231"/>
      <c r="S233" s="231"/>
      <c r="T233" s="232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3" t="s">
        <v>150</v>
      </c>
      <c r="AU233" s="233" t="s">
        <v>83</v>
      </c>
      <c r="AV233" s="13" t="s">
        <v>83</v>
      </c>
      <c r="AW233" s="13" t="s">
        <v>30</v>
      </c>
      <c r="AX233" s="13" t="s">
        <v>81</v>
      </c>
      <c r="AY233" s="233" t="s">
        <v>141</v>
      </c>
    </row>
    <row r="234" s="2" customFormat="1" ht="16.5" customHeight="1">
      <c r="A234" s="33"/>
      <c r="B234" s="34"/>
      <c r="C234" s="211" t="s">
        <v>558</v>
      </c>
      <c r="D234" s="211" t="s">
        <v>143</v>
      </c>
      <c r="E234" s="212" t="s">
        <v>3090</v>
      </c>
      <c r="F234" s="213" t="s">
        <v>3091</v>
      </c>
      <c r="G234" s="214" t="s">
        <v>2473</v>
      </c>
      <c r="H234" s="215">
        <v>48</v>
      </c>
      <c r="I234" s="216">
        <v>287.5</v>
      </c>
      <c r="J234" s="216">
        <f>ROUND(I234*H234,2)</f>
        <v>13800</v>
      </c>
      <c r="K234" s="213" t="s">
        <v>1</v>
      </c>
      <c r="L234" s="39"/>
      <c r="M234" s="217" t="s">
        <v>1</v>
      </c>
      <c r="N234" s="218" t="s">
        <v>38</v>
      </c>
      <c r="O234" s="219">
        <v>0.019</v>
      </c>
      <c r="P234" s="219">
        <f>O234*H234</f>
        <v>0.91199999999999992</v>
      </c>
      <c r="Q234" s="219">
        <v>0</v>
      </c>
      <c r="R234" s="219">
        <f>Q234*H234</f>
        <v>0</v>
      </c>
      <c r="S234" s="219">
        <v>0</v>
      </c>
      <c r="T234" s="220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221" t="s">
        <v>558</v>
      </c>
      <c r="AT234" s="221" t="s">
        <v>143</v>
      </c>
      <c r="AU234" s="221" t="s">
        <v>83</v>
      </c>
      <c r="AY234" s="18" t="s">
        <v>141</v>
      </c>
      <c r="BE234" s="222">
        <f>IF(N234="základní",J234,0)</f>
        <v>13800</v>
      </c>
      <c r="BF234" s="222">
        <f>IF(N234="snížená",J234,0)</f>
        <v>0</v>
      </c>
      <c r="BG234" s="222">
        <f>IF(N234="zákl. přenesená",J234,0)</f>
        <v>0</v>
      </c>
      <c r="BH234" s="222">
        <f>IF(N234="sníž. přenesená",J234,0)</f>
        <v>0</v>
      </c>
      <c r="BI234" s="222">
        <f>IF(N234="nulová",J234,0)</f>
        <v>0</v>
      </c>
      <c r="BJ234" s="18" t="s">
        <v>81</v>
      </c>
      <c r="BK234" s="222">
        <f>ROUND(I234*H234,2)</f>
        <v>13800</v>
      </c>
      <c r="BL234" s="18" t="s">
        <v>558</v>
      </c>
      <c r="BM234" s="221" t="s">
        <v>3092</v>
      </c>
    </row>
    <row r="235" s="2" customFormat="1" ht="16.5" customHeight="1">
      <c r="A235" s="33"/>
      <c r="B235" s="34"/>
      <c r="C235" s="211" t="s">
        <v>563</v>
      </c>
      <c r="D235" s="211" t="s">
        <v>143</v>
      </c>
      <c r="E235" s="212" t="s">
        <v>2876</v>
      </c>
      <c r="F235" s="213" t="s">
        <v>2877</v>
      </c>
      <c r="G235" s="214" t="s">
        <v>2473</v>
      </c>
      <c r="H235" s="215">
        <v>16</v>
      </c>
      <c r="I235" s="216">
        <v>747.5</v>
      </c>
      <c r="J235" s="216">
        <f>ROUND(I235*H235,2)</f>
        <v>11960</v>
      </c>
      <c r="K235" s="213" t="s">
        <v>1</v>
      </c>
      <c r="L235" s="39"/>
      <c r="M235" s="217" t="s">
        <v>1</v>
      </c>
      <c r="N235" s="218" t="s">
        <v>38</v>
      </c>
      <c r="O235" s="219">
        <v>0.019</v>
      </c>
      <c r="P235" s="219">
        <f>O235*H235</f>
        <v>0.30399999999999999</v>
      </c>
      <c r="Q235" s="219">
        <v>0</v>
      </c>
      <c r="R235" s="219">
        <f>Q235*H235</f>
        <v>0</v>
      </c>
      <c r="S235" s="219">
        <v>0</v>
      </c>
      <c r="T235" s="220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221" t="s">
        <v>558</v>
      </c>
      <c r="AT235" s="221" t="s">
        <v>143</v>
      </c>
      <c r="AU235" s="221" t="s">
        <v>83</v>
      </c>
      <c r="AY235" s="18" t="s">
        <v>141</v>
      </c>
      <c r="BE235" s="222">
        <f>IF(N235="základní",J235,0)</f>
        <v>11960</v>
      </c>
      <c r="BF235" s="222">
        <f>IF(N235="snížená",J235,0)</f>
        <v>0</v>
      </c>
      <c r="BG235" s="222">
        <f>IF(N235="zákl. přenesená",J235,0)</f>
        <v>0</v>
      </c>
      <c r="BH235" s="222">
        <f>IF(N235="sníž. přenesená",J235,0)</f>
        <v>0</v>
      </c>
      <c r="BI235" s="222">
        <f>IF(N235="nulová",J235,0)</f>
        <v>0</v>
      </c>
      <c r="BJ235" s="18" t="s">
        <v>81</v>
      </c>
      <c r="BK235" s="222">
        <f>ROUND(I235*H235,2)</f>
        <v>11960</v>
      </c>
      <c r="BL235" s="18" t="s">
        <v>558</v>
      </c>
      <c r="BM235" s="221" t="s">
        <v>3093</v>
      </c>
    </row>
    <row r="236" s="13" customFormat="1">
      <c r="A236" s="13"/>
      <c r="B236" s="223"/>
      <c r="C236" s="224"/>
      <c r="D236" s="225" t="s">
        <v>150</v>
      </c>
      <c r="E236" s="226" t="s">
        <v>1</v>
      </c>
      <c r="F236" s="227" t="s">
        <v>224</v>
      </c>
      <c r="G236" s="224"/>
      <c r="H236" s="228">
        <v>16</v>
      </c>
      <c r="I236" s="224"/>
      <c r="J236" s="224"/>
      <c r="K236" s="224"/>
      <c r="L236" s="229"/>
      <c r="M236" s="230"/>
      <c r="N236" s="231"/>
      <c r="O236" s="231"/>
      <c r="P236" s="231"/>
      <c r="Q236" s="231"/>
      <c r="R236" s="231"/>
      <c r="S236" s="231"/>
      <c r="T236" s="232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3" t="s">
        <v>150</v>
      </c>
      <c r="AU236" s="233" t="s">
        <v>83</v>
      </c>
      <c r="AV236" s="13" t="s">
        <v>83</v>
      </c>
      <c r="AW236" s="13" t="s">
        <v>30</v>
      </c>
      <c r="AX236" s="13" t="s">
        <v>81</v>
      </c>
      <c r="AY236" s="233" t="s">
        <v>141</v>
      </c>
    </row>
    <row r="237" s="2" customFormat="1" ht="16.5" customHeight="1">
      <c r="A237" s="33"/>
      <c r="B237" s="34"/>
      <c r="C237" s="211" t="s">
        <v>570</v>
      </c>
      <c r="D237" s="211" t="s">
        <v>143</v>
      </c>
      <c r="E237" s="212" t="s">
        <v>3094</v>
      </c>
      <c r="F237" s="213" t="s">
        <v>3095</v>
      </c>
      <c r="G237" s="214" t="s">
        <v>232</v>
      </c>
      <c r="H237" s="215">
        <v>1</v>
      </c>
      <c r="I237" s="216">
        <v>6900</v>
      </c>
      <c r="J237" s="216">
        <f>ROUND(I237*H237,2)</f>
        <v>6900</v>
      </c>
      <c r="K237" s="213" t="s">
        <v>1</v>
      </c>
      <c r="L237" s="39"/>
      <c r="M237" s="217" t="s">
        <v>1</v>
      </c>
      <c r="N237" s="218" t="s">
        <v>38</v>
      </c>
      <c r="O237" s="219">
        <v>0.019</v>
      </c>
      <c r="P237" s="219">
        <f>O237*H237</f>
        <v>0.019</v>
      </c>
      <c r="Q237" s="219">
        <v>0</v>
      </c>
      <c r="R237" s="219">
        <f>Q237*H237</f>
        <v>0</v>
      </c>
      <c r="S237" s="219">
        <v>0</v>
      </c>
      <c r="T237" s="220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221" t="s">
        <v>558</v>
      </c>
      <c r="AT237" s="221" t="s">
        <v>143</v>
      </c>
      <c r="AU237" s="221" t="s">
        <v>83</v>
      </c>
      <c r="AY237" s="18" t="s">
        <v>141</v>
      </c>
      <c r="BE237" s="222">
        <f>IF(N237="základní",J237,0)</f>
        <v>6900</v>
      </c>
      <c r="BF237" s="222">
        <f>IF(N237="snížená",J237,0)</f>
        <v>0</v>
      </c>
      <c r="BG237" s="222">
        <f>IF(N237="zákl. přenesená",J237,0)</f>
        <v>0</v>
      </c>
      <c r="BH237" s="222">
        <f>IF(N237="sníž. přenesená",J237,0)</f>
        <v>0</v>
      </c>
      <c r="BI237" s="222">
        <f>IF(N237="nulová",J237,0)</f>
        <v>0</v>
      </c>
      <c r="BJ237" s="18" t="s">
        <v>81</v>
      </c>
      <c r="BK237" s="222">
        <f>ROUND(I237*H237,2)</f>
        <v>6900</v>
      </c>
      <c r="BL237" s="18" t="s">
        <v>558</v>
      </c>
      <c r="BM237" s="221" t="s">
        <v>3096</v>
      </c>
    </row>
    <row r="238" s="13" customFormat="1">
      <c r="A238" s="13"/>
      <c r="B238" s="223"/>
      <c r="C238" s="224"/>
      <c r="D238" s="225" t="s">
        <v>150</v>
      </c>
      <c r="E238" s="226" t="s">
        <v>1</v>
      </c>
      <c r="F238" s="227" t="s">
        <v>81</v>
      </c>
      <c r="G238" s="224"/>
      <c r="H238" s="228">
        <v>1</v>
      </c>
      <c r="I238" s="224"/>
      <c r="J238" s="224"/>
      <c r="K238" s="224"/>
      <c r="L238" s="229"/>
      <c r="M238" s="230"/>
      <c r="N238" s="231"/>
      <c r="O238" s="231"/>
      <c r="P238" s="231"/>
      <c r="Q238" s="231"/>
      <c r="R238" s="231"/>
      <c r="S238" s="231"/>
      <c r="T238" s="232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3" t="s">
        <v>150</v>
      </c>
      <c r="AU238" s="233" t="s">
        <v>83</v>
      </c>
      <c r="AV238" s="13" t="s">
        <v>83</v>
      </c>
      <c r="AW238" s="13" t="s">
        <v>30</v>
      </c>
      <c r="AX238" s="13" t="s">
        <v>81</v>
      </c>
      <c r="AY238" s="233" t="s">
        <v>141</v>
      </c>
    </row>
    <row r="239" s="2" customFormat="1" ht="16.5" customHeight="1">
      <c r="A239" s="33"/>
      <c r="B239" s="34"/>
      <c r="C239" s="211" t="s">
        <v>575</v>
      </c>
      <c r="D239" s="211" t="s">
        <v>143</v>
      </c>
      <c r="E239" s="212" t="s">
        <v>2879</v>
      </c>
      <c r="F239" s="213" t="s">
        <v>2880</v>
      </c>
      <c r="G239" s="214" t="s">
        <v>232</v>
      </c>
      <c r="H239" s="215">
        <v>1</v>
      </c>
      <c r="I239" s="216">
        <v>22425</v>
      </c>
      <c r="J239" s="216">
        <f>ROUND(I239*H239,2)</f>
        <v>22425</v>
      </c>
      <c r="K239" s="213" t="s">
        <v>1</v>
      </c>
      <c r="L239" s="39"/>
      <c r="M239" s="217" t="s">
        <v>1</v>
      </c>
      <c r="N239" s="218" t="s">
        <v>38</v>
      </c>
      <c r="O239" s="219">
        <v>0.019</v>
      </c>
      <c r="P239" s="219">
        <f>O239*H239</f>
        <v>0.019</v>
      </c>
      <c r="Q239" s="219">
        <v>0</v>
      </c>
      <c r="R239" s="219">
        <f>Q239*H239</f>
        <v>0</v>
      </c>
      <c r="S239" s="219">
        <v>0</v>
      </c>
      <c r="T239" s="220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221" t="s">
        <v>558</v>
      </c>
      <c r="AT239" s="221" t="s">
        <v>143</v>
      </c>
      <c r="AU239" s="221" t="s">
        <v>83</v>
      </c>
      <c r="AY239" s="18" t="s">
        <v>141</v>
      </c>
      <c r="BE239" s="222">
        <f>IF(N239="základní",J239,0)</f>
        <v>22425</v>
      </c>
      <c r="BF239" s="222">
        <f>IF(N239="snížená",J239,0)</f>
        <v>0</v>
      </c>
      <c r="BG239" s="222">
        <f>IF(N239="zákl. přenesená",J239,0)</f>
        <v>0</v>
      </c>
      <c r="BH239" s="222">
        <f>IF(N239="sníž. přenesená",J239,0)</f>
        <v>0</v>
      </c>
      <c r="BI239" s="222">
        <f>IF(N239="nulová",J239,0)</f>
        <v>0</v>
      </c>
      <c r="BJ239" s="18" t="s">
        <v>81</v>
      </c>
      <c r="BK239" s="222">
        <f>ROUND(I239*H239,2)</f>
        <v>22425</v>
      </c>
      <c r="BL239" s="18" t="s">
        <v>558</v>
      </c>
      <c r="BM239" s="221" t="s">
        <v>3097</v>
      </c>
    </row>
    <row r="240" s="13" customFormat="1">
      <c r="A240" s="13"/>
      <c r="B240" s="223"/>
      <c r="C240" s="224"/>
      <c r="D240" s="225" t="s">
        <v>150</v>
      </c>
      <c r="E240" s="226" t="s">
        <v>1</v>
      </c>
      <c r="F240" s="227" t="s">
        <v>2882</v>
      </c>
      <c r="G240" s="224"/>
      <c r="H240" s="228">
        <v>1</v>
      </c>
      <c r="I240" s="224"/>
      <c r="J240" s="224"/>
      <c r="K240" s="224"/>
      <c r="L240" s="229"/>
      <c r="M240" s="230"/>
      <c r="N240" s="231"/>
      <c r="O240" s="231"/>
      <c r="P240" s="231"/>
      <c r="Q240" s="231"/>
      <c r="R240" s="231"/>
      <c r="S240" s="231"/>
      <c r="T240" s="232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3" t="s">
        <v>150</v>
      </c>
      <c r="AU240" s="233" t="s">
        <v>83</v>
      </c>
      <c r="AV240" s="13" t="s">
        <v>83</v>
      </c>
      <c r="AW240" s="13" t="s">
        <v>30</v>
      </c>
      <c r="AX240" s="13" t="s">
        <v>81</v>
      </c>
      <c r="AY240" s="233" t="s">
        <v>141</v>
      </c>
    </row>
    <row r="241" s="2" customFormat="1" ht="21.75" customHeight="1">
      <c r="A241" s="33"/>
      <c r="B241" s="34"/>
      <c r="C241" s="211" t="s">
        <v>581</v>
      </c>
      <c r="D241" s="211" t="s">
        <v>143</v>
      </c>
      <c r="E241" s="212" t="s">
        <v>2883</v>
      </c>
      <c r="F241" s="213" t="s">
        <v>2884</v>
      </c>
      <c r="G241" s="214" t="s">
        <v>232</v>
      </c>
      <c r="H241" s="215">
        <v>1</v>
      </c>
      <c r="I241" s="216">
        <v>9200</v>
      </c>
      <c r="J241" s="216">
        <f>ROUND(I241*H241,2)</f>
        <v>9200</v>
      </c>
      <c r="K241" s="213" t="s">
        <v>1</v>
      </c>
      <c r="L241" s="39"/>
      <c r="M241" s="217" t="s">
        <v>1</v>
      </c>
      <c r="N241" s="218" t="s">
        <v>38</v>
      </c>
      <c r="O241" s="219">
        <v>0.019</v>
      </c>
      <c r="P241" s="219">
        <f>O241*H241</f>
        <v>0.019</v>
      </c>
      <c r="Q241" s="219">
        <v>0</v>
      </c>
      <c r="R241" s="219">
        <f>Q241*H241</f>
        <v>0</v>
      </c>
      <c r="S241" s="219">
        <v>0</v>
      </c>
      <c r="T241" s="220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221" t="s">
        <v>558</v>
      </c>
      <c r="AT241" s="221" t="s">
        <v>143</v>
      </c>
      <c r="AU241" s="221" t="s">
        <v>83</v>
      </c>
      <c r="AY241" s="18" t="s">
        <v>141</v>
      </c>
      <c r="BE241" s="222">
        <f>IF(N241="základní",J241,0)</f>
        <v>9200</v>
      </c>
      <c r="BF241" s="222">
        <f>IF(N241="snížená",J241,0)</f>
        <v>0</v>
      </c>
      <c r="BG241" s="222">
        <f>IF(N241="zákl. přenesená",J241,0)</f>
        <v>0</v>
      </c>
      <c r="BH241" s="222">
        <f>IF(N241="sníž. přenesená",J241,0)</f>
        <v>0</v>
      </c>
      <c r="BI241" s="222">
        <f>IF(N241="nulová",J241,0)</f>
        <v>0</v>
      </c>
      <c r="BJ241" s="18" t="s">
        <v>81</v>
      </c>
      <c r="BK241" s="222">
        <f>ROUND(I241*H241,2)</f>
        <v>9200</v>
      </c>
      <c r="BL241" s="18" t="s">
        <v>558</v>
      </c>
      <c r="BM241" s="221" t="s">
        <v>3098</v>
      </c>
    </row>
    <row r="242" s="2" customFormat="1" ht="16.5" customHeight="1">
      <c r="A242" s="33"/>
      <c r="B242" s="34"/>
      <c r="C242" s="211" t="s">
        <v>586</v>
      </c>
      <c r="D242" s="211" t="s">
        <v>143</v>
      </c>
      <c r="E242" s="212" t="s">
        <v>3099</v>
      </c>
      <c r="F242" s="213" t="s">
        <v>3100</v>
      </c>
      <c r="G242" s="214" t="s">
        <v>232</v>
      </c>
      <c r="H242" s="215">
        <v>1</v>
      </c>
      <c r="I242" s="216">
        <v>23000</v>
      </c>
      <c r="J242" s="216">
        <f>ROUND(I242*H242,2)</f>
        <v>23000</v>
      </c>
      <c r="K242" s="213" t="s">
        <v>1</v>
      </c>
      <c r="L242" s="39"/>
      <c r="M242" s="217" t="s">
        <v>1</v>
      </c>
      <c r="N242" s="218" t="s">
        <v>38</v>
      </c>
      <c r="O242" s="219">
        <v>0.019</v>
      </c>
      <c r="P242" s="219">
        <f>O242*H242</f>
        <v>0.019</v>
      </c>
      <c r="Q242" s="219">
        <v>0</v>
      </c>
      <c r="R242" s="219">
        <f>Q242*H242</f>
        <v>0</v>
      </c>
      <c r="S242" s="219">
        <v>0</v>
      </c>
      <c r="T242" s="220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221" t="s">
        <v>558</v>
      </c>
      <c r="AT242" s="221" t="s">
        <v>143</v>
      </c>
      <c r="AU242" s="221" t="s">
        <v>83</v>
      </c>
      <c r="AY242" s="18" t="s">
        <v>141</v>
      </c>
      <c r="BE242" s="222">
        <f>IF(N242="základní",J242,0)</f>
        <v>23000</v>
      </c>
      <c r="BF242" s="222">
        <f>IF(N242="snížená",J242,0)</f>
        <v>0</v>
      </c>
      <c r="BG242" s="222">
        <f>IF(N242="zákl. přenesená",J242,0)</f>
        <v>0</v>
      </c>
      <c r="BH242" s="222">
        <f>IF(N242="sníž. přenesená",J242,0)</f>
        <v>0</v>
      </c>
      <c r="BI242" s="222">
        <f>IF(N242="nulová",J242,0)</f>
        <v>0</v>
      </c>
      <c r="BJ242" s="18" t="s">
        <v>81</v>
      </c>
      <c r="BK242" s="222">
        <f>ROUND(I242*H242,2)</f>
        <v>23000</v>
      </c>
      <c r="BL242" s="18" t="s">
        <v>558</v>
      </c>
      <c r="BM242" s="221" t="s">
        <v>3101</v>
      </c>
    </row>
    <row r="243" s="2" customFormat="1" ht="16.5" customHeight="1">
      <c r="A243" s="33"/>
      <c r="B243" s="34"/>
      <c r="C243" s="211" t="s">
        <v>590</v>
      </c>
      <c r="D243" s="211" t="s">
        <v>143</v>
      </c>
      <c r="E243" s="212" t="s">
        <v>2886</v>
      </c>
      <c r="F243" s="213" t="s">
        <v>2376</v>
      </c>
      <c r="G243" s="214" t="s">
        <v>232</v>
      </c>
      <c r="H243" s="215">
        <v>1</v>
      </c>
      <c r="I243" s="216">
        <v>11500</v>
      </c>
      <c r="J243" s="216">
        <f>ROUND(I243*H243,2)</f>
        <v>11500</v>
      </c>
      <c r="K243" s="213" t="s">
        <v>1</v>
      </c>
      <c r="L243" s="39"/>
      <c r="M243" s="217" t="s">
        <v>1</v>
      </c>
      <c r="N243" s="218" t="s">
        <v>38</v>
      </c>
      <c r="O243" s="219">
        <v>0.019</v>
      </c>
      <c r="P243" s="219">
        <f>O243*H243</f>
        <v>0.019</v>
      </c>
      <c r="Q243" s="219">
        <v>0</v>
      </c>
      <c r="R243" s="219">
        <f>Q243*H243</f>
        <v>0</v>
      </c>
      <c r="S243" s="219">
        <v>0</v>
      </c>
      <c r="T243" s="220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221" t="s">
        <v>558</v>
      </c>
      <c r="AT243" s="221" t="s">
        <v>143</v>
      </c>
      <c r="AU243" s="221" t="s">
        <v>83</v>
      </c>
      <c r="AY243" s="18" t="s">
        <v>141</v>
      </c>
      <c r="BE243" s="222">
        <f>IF(N243="základní",J243,0)</f>
        <v>11500</v>
      </c>
      <c r="BF243" s="222">
        <f>IF(N243="snížená",J243,0)</f>
        <v>0</v>
      </c>
      <c r="BG243" s="222">
        <f>IF(N243="zákl. přenesená",J243,0)</f>
        <v>0</v>
      </c>
      <c r="BH243" s="222">
        <f>IF(N243="sníž. přenesená",J243,0)</f>
        <v>0</v>
      </c>
      <c r="BI243" s="222">
        <f>IF(N243="nulová",J243,0)</f>
        <v>0</v>
      </c>
      <c r="BJ243" s="18" t="s">
        <v>81</v>
      </c>
      <c r="BK243" s="222">
        <f>ROUND(I243*H243,2)</f>
        <v>11500</v>
      </c>
      <c r="BL243" s="18" t="s">
        <v>558</v>
      </c>
      <c r="BM243" s="221" t="s">
        <v>3102</v>
      </c>
    </row>
    <row r="244" s="13" customFormat="1">
      <c r="A244" s="13"/>
      <c r="B244" s="223"/>
      <c r="C244" s="224"/>
      <c r="D244" s="225" t="s">
        <v>150</v>
      </c>
      <c r="E244" s="226" t="s">
        <v>1</v>
      </c>
      <c r="F244" s="227" t="s">
        <v>81</v>
      </c>
      <c r="G244" s="224"/>
      <c r="H244" s="228">
        <v>1</v>
      </c>
      <c r="I244" s="224"/>
      <c r="J244" s="224"/>
      <c r="K244" s="224"/>
      <c r="L244" s="229"/>
      <c r="M244" s="267"/>
      <c r="N244" s="268"/>
      <c r="O244" s="268"/>
      <c r="P244" s="268"/>
      <c r="Q244" s="268"/>
      <c r="R244" s="268"/>
      <c r="S244" s="268"/>
      <c r="T244" s="269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3" t="s">
        <v>150</v>
      </c>
      <c r="AU244" s="233" t="s">
        <v>83</v>
      </c>
      <c r="AV244" s="13" t="s">
        <v>83</v>
      </c>
      <c r="AW244" s="13" t="s">
        <v>30</v>
      </c>
      <c r="AX244" s="13" t="s">
        <v>81</v>
      </c>
      <c r="AY244" s="233" t="s">
        <v>141</v>
      </c>
    </row>
    <row r="245" s="2" customFormat="1" ht="6.96" customHeight="1">
      <c r="A245" s="33"/>
      <c r="B245" s="60"/>
      <c r="C245" s="61"/>
      <c r="D245" s="61"/>
      <c r="E245" s="61"/>
      <c r="F245" s="61"/>
      <c r="G245" s="61"/>
      <c r="H245" s="61"/>
      <c r="I245" s="61"/>
      <c r="J245" s="61"/>
      <c r="K245" s="61"/>
      <c r="L245" s="39"/>
      <c r="M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</row>
  </sheetData>
  <sheetProtection sheet="1" autoFilter="0" formatColumns="0" formatRows="0" objects="1" scenarios="1" spinCount="100000" saltValue="oTBoYThi5lSR3uYK1SGIopO/LLmNJOTXiMx//C3RGgo4qHym4InOLUUnG1PmZPwNz4F+xc3/Kx91b0DYiiE2Rw==" hashValue="qR8gCYz/CkxAjVDVHZfJDuPQG1QAU9cVyNPdJa1txhmja7uI37bVbSHzijXA4mWO/BNAhaHaY/DnhK+1lMbbOQ==" algorithmName="SHA-512" password="CC35"/>
  <autoFilter ref="C127:K244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3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107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83</v>
      </c>
    </row>
    <row r="4" s="1" customFormat="1" ht="24.96" customHeight="1">
      <c r="B4" s="21"/>
      <c r="D4" s="132" t="s">
        <v>111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14</v>
      </c>
      <c r="L6" s="21"/>
    </row>
    <row r="7" s="1" customFormat="1" ht="26.25" customHeight="1">
      <c r="B7" s="21"/>
      <c r="E7" s="135" t="str">
        <f>'Rekapitulace stavby'!K6</f>
        <v>Půdní vestavba učeben se zázemím a přístavba nového výtahu - AKT 23.9.2022</v>
      </c>
      <c r="F7" s="134"/>
      <c r="G7" s="134"/>
      <c r="H7" s="134"/>
      <c r="L7" s="21"/>
    </row>
    <row r="8" s="2" customFormat="1" ht="12" customHeight="1">
      <c r="A8" s="33"/>
      <c r="B8" s="39"/>
      <c r="C8" s="33"/>
      <c r="D8" s="134" t="s">
        <v>112</v>
      </c>
      <c r="E8" s="33"/>
      <c r="F8" s="33"/>
      <c r="G8" s="33"/>
      <c r="H8" s="33"/>
      <c r="I8" s="33"/>
      <c r="J8" s="33"/>
      <c r="K8" s="33"/>
      <c r="L8" s="57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="2" customFormat="1" ht="16.5" customHeight="1">
      <c r="A9" s="33"/>
      <c r="B9" s="39"/>
      <c r="C9" s="33"/>
      <c r="D9" s="33"/>
      <c r="E9" s="136" t="s">
        <v>3103</v>
      </c>
      <c r="F9" s="33"/>
      <c r="G9" s="33"/>
      <c r="H9" s="33"/>
      <c r="I9" s="33"/>
      <c r="J9" s="33"/>
      <c r="K9" s="33"/>
      <c r="L9" s="57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="2" customFormat="1">
      <c r="A10" s="33"/>
      <c r="B10" s="39"/>
      <c r="C10" s="33"/>
      <c r="D10" s="33"/>
      <c r="E10" s="33"/>
      <c r="F10" s="33"/>
      <c r="G10" s="33"/>
      <c r="H10" s="33"/>
      <c r="I10" s="33"/>
      <c r="J10" s="33"/>
      <c r="K10" s="33"/>
      <c r="L10" s="57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="2" customFormat="1" ht="12" customHeight="1">
      <c r="A11" s="33"/>
      <c r="B11" s="39"/>
      <c r="C11" s="33"/>
      <c r="D11" s="134" t="s">
        <v>16</v>
      </c>
      <c r="E11" s="33"/>
      <c r="F11" s="137" t="s">
        <v>1</v>
      </c>
      <c r="G11" s="33"/>
      <c r="H11" s="33"/>
      <c r="I11" s="134" t="s">
        <v>17</v>
      </c>
      <c r="J11" s="137" t="s">
        <v>1</v>
      </c>
      <c r="K11" s="33"/>
      <c r="L11" s="57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="2" customFormat="1" ht="12" customHeight="1">
      <c r="A12" s="33"/>
      <c r="B12" s="39"/>
      <c r="C12" s="33"/>
      <c r="D12" s="134" t="s">
        <v>18</v>
      </c>
      <c r="E12" s="33"/>
      <c r="F12" s="137" t="s">
        <v>19</v>
      </c>
      <c r="G12" s="33"/>
      <c r="H12" s="33"/>
      <c r="I12" s="134" t="s">
        <v>20</v>
      </c>
      <c r="J12" s="138" t="str">
        <f>'Rekapitulace stavby'!AN8</f>
        <v>23. 9. 2022</v>
      </c>
      <c r="K12" s="33"/>
      <c r="L12" s="57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="2" customFormat="1" ht="10.8" customHeight="1">
      <c r="A13" s="33"/>
      <c r="B13" s="39"/>
      <c r="C13" s="33"/>
      <c r="D13" s="33"/>
      <c r="E13" s="33"/>
      <c r="F13" s="33"/>
      <c r="G13" s="33"/>
      <c r="H13" s="33"/>
      <c r="I13" s="33"/>
      <c r="J13" s="33"/>
      <c r="K13" s="33"/>
      <c r="L13" s="57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="2" customFormat="1" ht="12" customHeight="1">
      <c r="A14" s="33"/>
      <c r="B14" s="39"/>
      <c r="C14" s="33"/>
      <c r="D14" s="134" t="s">
        <v>22</v>
      </c>
      <c r="E14" s="33"/>
      <c r="F14" s="33"/>
      <c r="G14" s="33"/>
      <c r="H14" s="33"/>
      <c r="I14" s="134" t="s">
        <v>23</v>
      </c>
      <c r="J14" s="137" t="s">
        <v>1</v>
      </c>
      <c r="K14" s="33"/>
      <c r="L14" s="57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="2" customFormat="1" ht="18" customHeight="1">
      <c r="A15" s="33"/>
      <c r="B15" s="39"/>
      <c r="C15" s="33"/>
      <c r="D15" s="33"/>
      <c r="E15" s="137" t="s">
        <v>24</v>
      </c>
      <c r="F15" s="33"/>
      <c r="G15" s="33"/>
      <c r="H15" s="33"/>
      <c r="I15" s="134" t="s">
        <v>25</v>
      </c>
      <c r="J15" s="137" t="s">
        <v>1</v>
      </c>
      <c r="K15" s="33"/>
      <c r="L15" s="57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="2" customFormat="1" ht="6.96" customHeight="1">
      <c r="A16" s="33"/>
      <c r="B16" s="39"/>
      <c r="C16" s="33"/>
      <c r="D16" s="33"/>
      <c r="E16" s="33"/>
      <c r="F16" s="33"/>
      <c r="G16" s="33"/>
      <c r="H16" s="33"/>
      <c r="I16" s="33"/>
      <c r="J16" s="33"/>
      <c r="K16" s="33"/>
      <c r="L16" s="57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="2" customFormat="1" ht="12" customHeight="1">
      <c r="A17" s="33"/>
      <c r="B17" s="39"/>
      <c r="C17" s="33"/>
      <c r="D17" s="134" t="s">
        <v>26</v>
      </c>
      <c r="E17" s="33"/>
      <c r="F17" s="33"/>
      <c r="G17" s="33"/>
      <c r="H17" s="33"/>
      <c r="I17" s="134" t="s">
        <v>23</v>
      </c>
      <c r="J17" s="137" t="str">
        <f>'Rekapitulace stavby'!AN13</f>
        <v/>
      </c>
      <c r="K17" s="33"/>
      <c r="L17" s="57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="2" customFormat="1" ht="18" customHeight="1">
      <c r="A18" s="33"/>
      <c r="B18" s="39"/>
      <c r="C18" s="33"/>
      <c r="D18" s="33"/>
      <c r="E18" s="137" t="str">
        <f>'Rekapitulace stavby'!E14</f>
        <v xml:space="preserve"> </v>
      </c>
      <c r="F18" s="137"/>
      <c r="G18" s="137"/>
      <c r="H18" s="137"/>
      <c r="I18" s="134" t="s">
        <v>25</v>
      </c>
      <c r="J18" s="137" t="str">
        <f>'Rekapitulace stavby'!AN14</f>
        <v/>
      </c>
      <c r="K18" s="33"/>
      <c r="L18" s="57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="2" customFormat="1" ht="6.96" customHeight="1">
      <c r="A19" s="33"/>
      <c r="B19" s="39"/>
      <c r="C19" s="33"/>
      <c r="D19" s="33"/>
      <c r="E19" s="33"/>
      <c r="F19" s="33"/>
      <c r="G19" s="33"/>
      <c r="H19" s="33"/>
      <c r="I19" s="33"/>
      <c r="J19" s="33"/>
      <c r="K19" s="33"/>
      <c r="L19" s="57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="2" customFormat="1" ht="12" customHeight="1">
      <c r="A20" s="33"/>
      <c r="B20" s="39"/>
      <c r="C20" s="33"/>
      <c r="D20" s="134" t="s">
        <v>28</v>
      </c>
      <c r="E20" s="33"/>
      <c r="F20" s="33"/>
      <c r="G20" s="33"/>
      <c r="H20" s="33"/>
      <c r="I20" s="134" t="s">
        <v>23</v>
      </c>
      <c r="J20" s="137" t="s">
        <v>1</v>
      </c>
      <c r="K20" s="33"/>
      <c r="L20" s="57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="2" customFormat="1" ht="18" customHeight="1">
      <c r="A21" s="33"/>
      <c r="B21" s="39"/>
      <c r="C21" s="33"/>
      <c r="D21" s="33"/>
      <c r="E21" s="137" t="s">
        <v>29</v>
      </c>
      <c r="F21" s="33"/>
      <c r="G21" s="33"/>
      <c r="H21" s="33"/>
      <c r="I21" s="134" t="s">
        <v>25</v>
      </c>
      <c r="J21" s="137" t="s">
        <v>1</v>
      </c>
      <c r="K21" s="33"/>
      <c r="L21" s="57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="2" customFormat="1" ht="6.96" customHeight="1">
      <c r="A22" s="33"/>
      <c r="B22" s="39"/>
      <c r="C22" s="33"/>
      <c r="D22" s="33"/>
      <c r="E22" s="33"/>
      <c r="F22" s="33"/>
      <c r="G22" s="33"/>
      <c r="H22" s="33"/>
      <c r="I22" s="33"/>
      <c r="J22" s="33"/>
      <c r="K22" s="33"/>
      <c r="L22" s="57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="2" customFormat="1" ht="12" customHeight="1">
      <c r="A23" s="33"/>
      <c r="B23" s="39"/>
      <c r="C23" s="33"/>
      <c r="D23" s="134" t="s">
        <v>31</v>
      </c>
      <c r="E23" s="33"/>
      <c r="F23" s="33"/>
      <c r="G23" s="33"/>
      <c r="H23" s="33"/>
      <c r="I23" s="134" t="s">
        <v>23</v>
      </c>
      <c r="J23" s="137" t="str">
        <f>IF('Rekapitulace stavby'!AN19="","",'Rekapitulace stavby'!AN19)</f>
        <v/>
      </c>
      <c r="K23" s="33"/>
      <c r="L23" s="57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="2" customFormat="1" ht="18" customHeight="1">
      <c r="A24" s="33"/>
      <c r="B24" s="39"/>
      <c r="C24" s="33"/>
      <c r="D24" s="33"/>
      <c r="E24" s="137" t="str">
        <f>IF('Rekapitulace stavby'!E20="","",'Rekapitulace stavby'!E20)</f>
        <v xml:space="preserve"> </v>
      </c>
      <c r="F24" s="33"/>
      <c r="G24" s="33"/>
      <c r="H24" s="33"/>
      <c r="I24" s="134" t="s">
        <v>25</v>
      </c>
      <c r="J24" s="137" t="str">
        <f>IF('Rekapitulace stavby'!AN20="","",'Rekapitulace stavby'!AN20)</f>
        <v/>
      </c>
      <c r="K24" s="33"/>
      <c r="L24" s="57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="2" customFormat="1" ht="6.96" customHeight="1">
      <c r="A25" s="33"/>
      <c r="B25" s="39"/>
      <c r="C25" s="33"/>
      <c r="D25" s="33"/>
      <c r="E25" s="33"/>
      <c r="F25" s="33"/>
      <c r="G25" s="33"/>
      <c r="H25" s="33"/>
      <c r="I25" s="33"/>
      <c r="J25" s="33"/>
      <c r="K25" s="33"/>
      <c r="L25" s="57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="2" customFormat="1" ht="12" customHeight="1">
      <c r="A26" s="33"/>
      <c r="B26" s="39"/>
      <c r="C26" s="33"/>
      <c r="D26" s="134" t="s">
        <v>32</v>
      </c>
      <c r="E26" s="33"/>
      <c r="F26" s="33"/>
      <c r="G26" s="33"/>
      <c r="H26" s="33"/>
      <c r="I26" s="33"/>
      <c r="J26" s="33"/>
      <c r="K26" s="33"/>
      <c r="L26" s="57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3"/>
      <c r="B28" s="39"/>
      <c r="C28" s="33"/>
      <c r="D28" s="33"/>
      <c r="E28" s="33"/>
      <c r="F28" s="33"/>
      <c r="G28" s="33"/>
      <c r="H28" s="33"/>
      <c r="I28" s="33"/>
      <c r="J28" s="33"/>
      <c r="K28" s="33"/>
      <c r="L28" s="57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="2" customFormat="1" ht="6.96" customHeight="1">
      <c r="A29" s="33"/>
      <c r="B29" s="39"/>
      <c r="C29" s="33"/>
      <c r="D29" s="143"/>
      <c r="E29" s="143"/>
      <c r="F29" s="143"/>
      <c r="G29" s="143"/>
      <c r="H29" s="143"/>
      <c r="I29" s="143"/>
      <c r="J29" s="143"/>
      <c r="K29" s="143"/>
      <c r="L29" s="57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="2" customFormat="1" ht="25.44" customHeight="1">
      <c r="A30" s="33"/>
      <c r="B30" s="39"/>
      <c r="C30" s="33"/>
      <c r="D30" s="144" t="s">
        <v>33</v>
      </c>
      <c r="E30" s="33"/>
      <c r="F30" s="33"/>
      <c r="G30" s="33"/>
      <c r="H30" s="33"/>
      <c r="I30" s="33"/>
      <c r="J30" s="145">
        <f>ROUND(J128, 2)</f>
        <v>761057.84999999998</v>
      </c>
      <c r="K30" s="33"/>
      <c r="L30" s="57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="2" customFormat="1" ht="6.96" customHeight="1">
      <c r="A31" s="33"/>
      <c r="B31" s="39"/>
      <c r="C31" s="33"/>
      <c r="D31" s="143"/>
      <c r="E31" s="143"/>
      <c r="F31" s="143"/>
      <c r="G31" s="143"/>
      <c r="H31" s="143"/>
      <c r="I31" s="143"/>
      <c r="J31" s="143"/>
      <c r="K31" s="143"/>
      <c r="L31" s="57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="2" customFormat="1" ht="14.4" customHeight="1">
      <c r="A32" s="33"/>
      <c r="B32" s="39"/>
      <c r="C32" s="33"/>
      <c r="D32" s="33"/>
      <c r="E32" s="33"/>
      <c r="F32" s="146" t="s">
        <v>35</v>
      </c>
      <c r="G32" s="33"/>
      <c r="H32" s="33"/>
      <c r="I32" s="146" t="s">
        <v>34</v>
      </c>
      <c r="J32" s="146" t="s">
        <v>36</v>
      </c>
      <c r="K32" s="33"/>
      <c r="L32" s="57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="2" customFormat="1" ht="14.4" customHeight="1">
      <c r="A33" s="33"/>
      <c r="B33" s="39"/>
      <c r="C33" s="33"/>
      <c r="D33" s="147" t="s">
        <v>37</v>
      </c>
      <c r="E33" s="134" t="s">
        <v>38</v>
      </c>
      <c r="F33" s="148">
        <f>ROUND((SUM(BE128:BE276)),  2)</f>
        <v>761057.84999999998</v>
      </c>
      <c r="G33" s="33"/>
      <c r="H33" s="33"/>
      <c r="I33" s="149">
        <v>0.20999999999999999</v>
      </c>
      <c r="J33" s="148">
        <f>ROUND(((SUM(BE128:BE276))*I33),  2)</f>
        <v>159822.14999999999</v>
      </c>
      <c r="K33" s="33"/>
      <c r="L33" s="57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="2" customFormat="1" ht="14.4" customHeight="1">
      <c r="A34" s="33"/>
      <c r="B34" s="39"/>
      <c r="C34" s="33"/>
      <c r="D34" s="33"/>
      <c r="E34" s="134" t="s">
        <v>39</v>
      </c>
      <c r="F34" s="148">
        <f>ROUND((SUM(BF128:BF276)),  2)</f>
        <v>0</v>
      </c>
      <c r="G34" s="33"/>
      <c r="H34" s="33"/>
      <c r="I34" s="149">
        <v>0.14999999999999999</v>
      </c>
      <c r="J34" s="148">
        <f>ROUND(((SUM(BF128:BF276))*I34),  2)</f>
        <v>0</v>
      </c>
      <c r="K34" s="33"/>
      <c r="L34" s="57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hidden="1" s="2" customFormat="1" ht="14.4" customHeight="1">
      <c r="A35" s="33"/>
      <c r="B35" s="39"/>
      <c r="C35" s="33"/>
      <c r="D35" s="33"/>
      <c r="E35" s="134" t="s">
        <v>40</v>
      </c>
      <c r="F35" s="148">
        <f>ROUND((SUM(BG128:BG276)),  2)</f>
        <v>0</v>
      </c>
      <c r="G35" s="33"/>
      <c r="H35" s="33"/>
      <c r="I35" s="149">
        <v>0.20999999999999999</v>
      </c>
      <c r="J35" s="148">
        <f>0</f>
        <v>0</v>
      </c>
      <c r="K35" s="33"/>
      <c r="L35" s="57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hidden="1" s="2" customFormat="1" ht="14.4" customHeight="1">
      <c r="A36" s="33"/>
      <c r="B36" s="39"/>
      <c r="C36" s="33"/>
      <c r="D36" s="33"/>
      <c r="E36" s="134" t="s">
        <v>41</v>
      </c>
      <c r="F36" s="148">
        <f>ROUND((SUM(BH128:BH276)),  2)</f>
        <v>0</v>
      </c>
      <c r="G36" s="33"/>
      <c r="H36" s="33"/>
      <c r="I36" s="149">
        <v>0.14999999999999999</v>
      </c>
      <c r="J36" s="148">
        <f>0</f>
        <v>0</v>
      </c>
      <c r="K36" s="33"/>
      <c r="L36" s="57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hidden="1" s="2" customFormat="1" ht="14.4" customHeight="1">
      <c r="A37" s="33"/>
      <c r="B37" s="39"/>
      <c r="C37" s="33"/>
      <c r="D37" s="33"/>
      <c r="E37" s="134" t="s">
        <v>42</v>
      </c>
      <c r="F37" s="148">
        <f>ROUND((SUM(BI128:BI276)),  2)</f>
        <v>0</v>
      </c>
      <c r="G37" s="33"/>
      <c r="H37" s="33"/>
      <c r="I37" s="149">
        <v>0</v>
      </c>
      <c r="J37" s="148">
        <f>0</f>
        <v>0</v>
      </c>
      <c r="K37" s="33"/>
      <c r="L37" s="57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="2" customFormat="1" ht="6.96" customHeight="1">
      <c r="A38" s="33"/>
      <c r="B38" s="39"/>
      <c r="C38" s="33"/>
      <c r="D38" s="33"/>
      <c r="E38" s="33"/>
      <c r="F38" s="33"/>
      <c r="G38" s="33"/>
      <c r="H38" s="33"/>
      <c r="I38" s="33"/>
      <c r="J38" s="33"/>
      <c r="K38" s="33"/>
      <c r="L38" s="57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="2" customFormat="1" ht="25.44" customHeight="1">
      <c r="A39" s="33"/>
      <c r="B39" s="39"/>
      <c r="C39" s="150"/>
      <c r="D39" s="151" t="s">
        <v>43</v>
      </c>
      <c r="E39" s="152"/>
      <c r="F39" s="152"/>
      <c r="G39" s="153" t="s">
        <v>44</v>
      </c>
      <c r="H39" s="154" t="s">
        <v>45</v>
      </c>
      <c r="I39" s="152"/>
      <c r="J39" s="155">
        <f>SUM(J30:J37)</f>
        <v>920880</v>
      </c>
      <c r="K39" s="156"/>
      <c r="L39" s="57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="2" customFormat="1" ht="14.4" customHeight="1">
      <c r="A40" s="33"/>
      <c r="B40" s="39"/>
      <c r="C40" s="33"/>
      <c r="D40" s="33"/>
      <c r="E40" s="33"/>
      <c r="F40" s="33"/>
      <c r="G40" s="33"/>
      <c r="H40" s="33"/>
      <c r="I40" s="33"/>
      <c r="J40" s="33"/>
      <c r="K40" s="33"/>
      <c r="L40" s="57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7"/>
      <c r="D50" s="157" t="s">
        <v>46</v>
      </c>
      <c r="E50" s="158"/>
      <c r="F50" s="158"/>
      <c r="G50" s="157" t="s">
        <v>47</v>
      </c>
      <c r="H50" s="158"/>
      <c r="I50" s="158"/>
      <c r="J50" s="158"/>
      <c r="K50" s="158"/>
      <c r="L50" s="57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3"/>
      <c r="B61" s="39"/>
      <c r="C61" s="33"/>
      <c r="D61" s="159" t="s">
        <v>48</v>
      </c>
      <c r="E61" s="160"/>
      <c r="F61" s="161" t="s">
        <v>49</v>
      </c>
      <c r="G61" s="159" t="s">
        <v>48</v>
      </c>
      <c r="H61" s="160"/>
      <c r="I61" s="160"/>
      <c r="J61" s="162" t="s">
        <v>49</v>
      </c>
      <c r="K61" s="160"/>
      <c r="L61" s="57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3"/>
      <c r="B65" s="39"/>
      <c r="C65" s="33"/>
      <c r="D65" s="157" t="s">
        <v>50</v>
      </c>
      <c r="E65" s="163"/>
      <c r="F65" s="163"/>
      <c r="G65" s="157" t="s">
        <v>51</v>
      </c>
      <c r="H65" s="163"/>
      <c r="I65" s="163"/>
      <c r="J65" s="163"/>
      <c r="K65" s="163"/>
      <c r="L65" s="57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3"/>
      <c r="B76" s="39"/>
      <c r="C76" s="33"/>
      <c r="D76" s="159" t="s">
        <v>48</v>
      </c>
      <c r="E76" s="160"/>
      <c r="F76" s="161" t="s">
        <v>49</v>
      </c>
      <c r="G76" s="159" t="s">
        <v>48</v>
      </c>
      <c r="H76" s="160"/>
      <c r="I76" s="160"/>
      <c r="J76" s="162" t="s">
        <v>49</v>
      </c>
      <c r="K76" s="160"/>
      <c r="L76" s="57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="2" customFormat="1" ht="14.4" customHeight="1">
      <c r="A77" s="33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57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="2" customFormat="1" ht="6.96" customHeight="1">
      <c r="A81" s="33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57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="2" customFormat="1" ht="24.96" customHeight="1">
      <c r="A82" s="33"/>
      <c r="B82" s="34"/>
      <c r="C82" s="24" t="s">
        <v>114</v>
      </c>
      <c r="D82" s="35"/>
      <c r="E82" s="35"/>
      <c r="F82" s="35"/>
      <c r="G82" s="35"/>
      <c r="H82" s="35"/>
      <c r="I82" s="35"/>
      <c r="J82" s="35"/>
      <c r="K82" s="35"/>
      <c r="L82" s="57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="2" customFormat="1" ht="6.96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7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="2" customFormat="1" ht="12" customHeight="1">
      <c r="A84" s="33"/>
      <c r="B84" s="34"/>
      <c r="C84" s="30" t="s">
        <v>14</v>
      </c>
      <c r="D84" s="35"/>
      <c r="E84" s="35"/>
      <c r="F84" s="35"/>
      <c r="G84" s="35"/>
      <c r="H84" s="35"/>
      <c r="I84" s="35"/>
      <c r="J84" s="35"/>
      <c r="K84" s="35"/>
      <c r="L84" s="57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="2" customFormat="1" ht="26.25" customHeight="1">
      <c r="A85" s="33"/>
      <c r="B85" s="34"/>
      <c r="C85" s="35"/>
      <c r="D85" s="35"/>
      <c r="E85" s="168" t="str">
        <f>E7</f>
        <v>Půdní vestavba učeben se zázemím a přístavba nového výtahu - AKT 23.9.2022</v>
      </c>
      <c r="F85" s="30"/>
      <c r="G85" s="30"/>
      <c r="H85" s="30"/>
      <c r="I85" s="35"/>
      <c r="J85" s="35"/>
      <c r="K85" s="35"/>
      <c r="L85" s="57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="2" customFormat="1" ht="12" customHeight="1">
      <c r="A86" s="33"/>
      <c r="B86" s="34"/>
      <c r="C86" s="30" t="s">
        <v>112</v>
      </c>
      <c r="D86" s="35"/>
      <c r="E86" s="35"/>
      <c r="F86" s="35"/>
      <c r="G86" s="35"/>
      <c r="H86" s="35"/>
      <c r="I86" s="35"/>
      <c r="J86" s="35"/>
      <c r="K86" s="35"/>
      <c r="L86" s="57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="2" customFormat="1" ht="16.5" customHeight="1">
      <c r="A87" s="33"/>
      <c r="B87" s="34"/>
      <c r="C87" s="35"/>
      <c r="D87" s="35"/>
      <c r="E87" s="70" t="str">
        <f>E9</f>
        <v>SO.03.5 - Zdravotechnická zařízení</v>
      </c>
      <c r="F87" s="35"/>
      <c r="G87" s="35"/>
      <c r="H87" s="35"/>
      <c r="I87" s="35"/>
      <c r="J87" s="35"/>
      <c r="K87" s="35"/>
      <c r="L87" s="57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="2" customFormat="1" ht="6.96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7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="2" customFormat="1" ht="12" customHeight="1">
      <c r="A89" s="33"/>
      <c r="B89" s="34"/>
      <c r="C89" s="30" t="s">
        <v>18</v>
      </c>
      <c r="D89" s="35"/>
      <c r="E89" s="35"/>
      <c r="F89" s="27" t="str">
        <f>F12</f>
        <v>Mladá Boleslav</v>
      </c>
      <c r="G89" s="35"/>
      <c r="H89" s="35"/>
      <c r="I89" s="30" t="s">
        <v>20</v>
      </c>
      <c r="J89" s="73" t="str">
        <f>IF(J12="","",J12)</f>
        <v>23. 9. 2022</v>
      </c>
      <c r="K89" s="35"/>
      <c r="L89" s="57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="2" customFormat="1" ht="6.96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7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="2" customFormat="1" ht="40.05" customHeight="1">
      <c r="A91" s="33"/>
      <c r="B91" s="34"/>
      <c r="C91" s="30" t="s">
        <v>22</v>
      </c>
      <c r="D91" s="35"/>
      <c r="E91" s="35"/>
      <c r="F91" s="27" t="str">
        <f>E15</f>
        <v>SZŠ a VOŠZ, B. Němcové 482, Mladá Boleslav</v>
      </c>
      <c r="G91" s="35"/>
      <c r="H91" s="35"/>
      <c r="I91" s="30" t="s">
        <v>28</v>
      </c>
      <c r="J91" s="31" t="str">
        <f>E21</f>
        <v>Projecticon s.r.o., A. Kopeckého 151, Nový Hrádek</v>
      </c>
      <c r="K91" s="35"/>
      <c r="L91" s="57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="2" customFormat="1" ht="15.15" customHeight="1">
      <c r="A92" s="33"/>
      <c r="B92" s="34"/>
      <c r="C92" s="30" t="s">
        <v>26</v>
      </c>
      <c r="D92" s="35"/>
      <c r="E92" s="35"/>
      <c r="F92" s="27" t="str">
        <f>IF(E18="","",E18)</f>
        <v xml:space="preserve"> </v>
      </c>
      <c r="G92" s="35"/>
      <c r="H92" s="35"/>
      <c r="I92" s="30" t="s">
        <v>31</v>
      </c>
      <c r="J92" s="31" t="str">
        <f>E24</f>
        <v xml:space="preserve"> </v>
      </c>
      <c r="K92" s="35"/>
      <c r="L92" s="57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="2" customFormat="1" ht="10.32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7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="2" customFormat="1" ht="29.28" customHeight="1">
      <c r="A94" s="33"/>
      <c r="B94" s="34"/>
      <c r="C94" s="169" t="s">
        <v>115</v>
      </c>
      <c r="D94" s="170"/>
      <c r="E94" s="170"/>
      <c r="F94" s="170"/>
      <c r="G94" s="170"/>
      <c r="H94" s="170"/>
      <c r="I94" s="170"/>
      <c r="J94" s="171" t="s">
        <v>116</v>
      </c>
      <c r="K94" s="170"/>
      <c r="L94" s="57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="2" customFormat="1" ht="10.32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7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="2" customFormat="1" ht="22.8" customHeight="1">
      <c r="A96" s="33"/>
      <c r="B96" s="34"/>
      <c r="C96" s="172" t="s">
        <v>117</v>
      </c>
      <c r="D96" s="35"/>
      <c r="E96" s="35"/>
      <c r="F96" s="35"/>
      <c r="G96" s="35"/>
      <c r="H96" s="35"/>
      <c r="I96" s="35"/>
      <c r="J96" s="104">
        <f>J128</f>
        <v>761057.85000000009</v>
      </c>
      <c r="K96" s="35"/>
      <c r="L96" s="57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118</v>
      </c>
    </row>
    <row r="97" s="9" customFormat="1" ht="24.96" customHeight="1">
      <c r="A97" s="9"/>
      <c r="B97" s="173"/>
      <c r="C97" s="174"/>
      <c r="D97" s="175" t="s">
        <v>119</v>
      </c>
      <c r="E97" s="176"/>
      <c r="F97" s="176"/>
      <c r="G97" s="176"/>
      <c r="H97" s="176"/>
      <c r="I97" s="176"/>
      <c r="J97" s="177">
        <f>J129</f>
        <v>110305.42999999999</v>
      </c>
      <c r="K97" s="174"/>
      <c r="L97" s="17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9"/>
      <c r="C98" s="180"/>
      <c r="D98" s="181" t="s">
        <v>696</v>
      </c>
      <c r="E98" s="182"/>
      <c r="F98" s="182"/>
      <c r="G98" s="182"/>
      <c r="H98" s="182"/>
      <c r="I98" s="182"/>
      <c r="J98" s="183">
        <f>J130</f>
        <v>15390.59</v>
      </c>
      <c r="K98" s="180"/>
      <c r="L98" s="18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9"/>
      <c r="C99" s="180"/>
      <c r="D99" s="181" t="s">
        <v>235</v>
      </c>
      <c r="E99" s="182"/>
      <c r="F99" s="182"/>
      <c r="G99" s="182"/>
      <c r="H99" s="182"/>
      <c r="I99" s="182"/>
      <c r="J99" s="183">
        <f>J132</f>
        <v>55518.019999999997</v>
      </c>
      <c r="K99" s="180"/>
      <c r="L99" s="18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9"/>
      <c r="C100" s="180"/>
      <c r="D100" s="181" t="s">
        <v>236</v>
      </c>
      <c r="E100" s="182"/>
      <c r="F100" s="182"/>
      <c r="G100" s="182"/>
      <c r="H100" s="182"/>
      <c r="I100" s="182"/>
      <c r="J100" s="183">
        <f>J147</f>
        <v>39396.82</v>
      </c>
      <c r="K100" s="180"/>
      <c r="L100" s="18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73"/>
      <c r="C101" s="174"/>
      <c r="D101" s="175" t="s">
        <v>124</v>
      </c>
      <c r="E101" s="176"/>
      <c r="F101" s="176"/>
      <c r="G101" s="176"/>
      <c r="H101" s="176"/>
      <c r="I101" s="176"/>
      <c r="J101" s="177">
        <f>J153</f>
        <v>454553.42000000004</v>
      </c>
      <c r="K101" s="174"/>
      <c r="L101" s="178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79"/>
      <c r="C102" s="180"/>
      <c r="D102" s="181" t="s">
        <v>125</v>
      </c>
      <c r="E102" s="182"/>
      <c r="F102" s="182"/>
      <c r="G102" s="182"/>
      <c r="H102" s="182"/>
      <c r="I102" s="182"/>
      <c r="J102" s="183">
        <f>J154</f>
        <v>153006.63999999999</v>
      </c>
      <c r="K102" s="180"/>
      <c r="L102" s="18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79"/>
      <c r="C103" s="180"/>
      <c r="D103" s="181" t="s">
        <v>3104</v>
      </c>
      <c r="E103" s="182"/>
      <c r="F103" s="182"/>
      <c r="G103" s="182"/>
      <c r="H103" s="182"/>
      <c r="I103" s="182"/>
      <c r="J103" s="183">
        <f>J179</f>
        <v>65295.700000000004</v>
      </c>
      <c r="K103" s="180"/>
      <c r="L103" s="18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79"/>
      <c r="C104" s="180"/>
      <c r="D104" s="181" t="s">
        <v>238</v>
      </c>
      <c r="E104" s="182"/>
      <c r="F104" s="182"/>
      <c r="G104" s="182"/>
      <c r="H104" s="182"/>
      <c r="I104" s="182"/>
      <c r="J104" s="183">
        <f>J202</f>
        <v>199311.08000000002</v>
      </c>
      <c r="K104" s="180"/>
      <c r="L104" s="18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79"/>
      <c r="C105" s="180"/>
      <c r="D105" s="181" t="s">
        <v>3105</v>
      </c>
      <c r="E105" s="182"/>
      <c r="F105" s="182"/>
      <c r="G105" s="182"/>
      <c r="H105" s="182"/>
      <c r="I105" s="182"/>
      <c r="J105" s="183">
        <f>J252</f>
        <v>25187.5</v>
      </c>
      <c r="K105" s="180"/>
      <c r="L105" s="18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79"/>
      <c r="C106" s="180"/>
      <c r="D106" s="181" t="s">
        <v>243</v>
      </c>
      <c r="E106" s="182"/>
      <c r="F106" s="182"/>
      <c r="G106" s="182"/>
      <c r="H106" s="182"/>
      <c r="I106" s="182"/>
      <c r="J106" s="183">
        <f>J256</f>
        <v>11752.5</v>
      </c>
      <c r="K106" s="180"/>
      <c r="L106" s="18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73"/>
      <c r="C107" s="174"/>
      <c r="D107" s="175" t="s">
        <v>701</v>
      </c>
      <c r="E107" s="176"/>
      <c r="F107" s="176"/>
      <c r="G107" s="176"/>
      <c r="H107" s="176"/>
      <c r="I107" s="176"/>
      <c r="J107" s="177">
        <f>J263</f>
        <v>196199</v>
      </c>
      <c r="K107" s="174"/>
      <c r="L107" s="178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79"/>
      <c r="C108" s="180"/>
      <c r="D108" s="181" t="s">
        <v>2707</v>
      </c>
      <c r="E108" s="182"/>
      <c r="F108" s="182"/>
      <c r="G108" s="182"/>
      <c r="H108" s="182"/>
      <c r="I108" s="182"/>
      <c r="J108" s="183">
        <f>J264</f>
        <v>196199</v>
      </c>
      <c r="K108" s="180"/>
      <c r="L108" s="18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3"/>
      <c r="B109" s="34"/>
      <c r="C109" s="35"/>
      <c r="D109" s="35"/>
      <c r="E109" s="35"/>
      <c r="F109" s="35"/>
      <c r="G109" s="35"/>
      <c r="H109" s="35"/>
      <c r="I109" s="35"/>
      <c r="J109" s="35"/>
      <c r="K109" s="35"/>
      <c r="L109" s="57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="2" customFormat="1" ht="6.96" customHeight="1">
      <c r="A110" s="33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7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="2" customFormat="1" ht="6.96" customHeight="1">
      <c r="A114" s="33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7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="2" customFormat="1" ht="24.96" customHeight="1">
      <c r="A115" s="33"/>
      <c r="B115" s="34"/>
      <c r="C115" s="24" t="s">
        <v>126</v>
      </c>
      <c r="D115" s="35"/>
      <c r="E115" s="35"/>
      <c r="F115" s="35"/>
      <c r="G115" s="35"/>
      <c r="H115" s="35"/>
      <c r="I115" s="35"/>
      <c r="J115" s="35"/>
      <c r="K115" s="35"/>
      <c r="L115" s="57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="2" customFormat="1" ht="6.96" customHeight="1">
      <c r="A116" s="33"/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57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="2" customFormat="1" ht="12" customHeight="1">
      <c r="A117" s="33"/>
      <c r="B117" s="34"/>
      <c r="C117" s="30" t="s">
        <v>14</v>
      </c>
      <c r="D117" s="35"/>
      <c r="E117" s="35"/>
      <c r="F117" s="35"/>
      <c r="G117" s="35"/>
      <c r="H117" s="35"/>
      <c r="I117" s="35"/>
      <c r="J117" s="35"/>
      <c r="K117" s="35"/>
      <c r="L117" s="57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="2" customFormat="1" ht="26.25" customHeight="1">
      <c r="A118" s="33"/>
      <c r="B118" s="34"/>
      <c r="C118" s="35"/>
      <c r="D118" s="35"/>
      <c r="E118" s="168" t="str">
        <f>E7</f>
        <v>Půdní vestavba učeben se zázemím a přístavba nového výtahu - AKT 23.9.2022</v>
      </c>
      <c r="F118" s="30"/>
      <c r="G118" s="30"/>
      <c r="H118" s="30"/>
      <c r="I118" s="35"/>
      <c r="J118" s="35"/>
      <c r="K118" s="35"/>
      <c r="L118" s="57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="2" customFormat="1" ht="12" customHeight="1">
      <c r="A119" s="33"/>
      <c r="B119" s="34"/>
      <c r="C119" s="30" t="s">
        <v>112</v>
      </c>
      <c r="D119" s="35"/>
      <c r="E119" s="35"/>
      <c r="F119" s="35"/>
      <c r="G119" s="35"/>
      <c r="H119" s="35"/>
      <c r="I119" s="35"/>
      <c r="J119" s="35"/>
      <c r="K119" s="35"/>
      <c r="L119" s="57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="2" customFormat="1" ht="16.5" customHeight="1">
      <c r="A120" s="33"/>
      <c r="B120" s="34"/>
      <c r="C120" s="35"/>
      <c r="D120" s="35"/>
      <c r="E120" s="70" t="str">
        <f>E9</f>
        <v>SO.03.5 - Zdravotechnická zařízení</v>
      </c>
      <c r="F120" s="35"/>
      <c r="G120" s="35"/>
      <c r="H120" s="35"/>
      <c r="I120" s="35"/>
      <c r="J120" s="35"/>
      <c r="K120" s="35"/>
      <c r="L120" s="57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="2" customFormat="1" ht="6.96" customHeight="1">
      <c r="A121" s="33"/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57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="2" customFormat="1" ht="12" customHeight="1">
      <c r="A122" s="33"/>
      <c r="B122" s="34"/>
      <c r="C122" s="30" t="s">
        <v>18</v>
      </c>
      <c r="D122" s="35"/>
      <c r="E122" s="35"/>
      <c r="F122" s="27" t="str">
        <f>F12</f>
        <v>Mladá Boleslav</v>
      </c>
      <c r="G122" s="35"/>
      <c r="H122" s="35"/>
      <c r="I122" s="30" t="s">
        <v>20</v>
      </c>
      <c r="J122" s="73" t="str">
        <f>IF(J12="","",J12)</f>
        <v>23. 9. 2022</v>
      </c>
      <c r="K122" s="35"/>
      <c r="L122" s="57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="2" customFormat="1" ht="6.96" customHeight="1">
      <c r="A123" s="33"/>
      <c r="B123" s="34"/>
      <c r="C123" s="35"/>
      <c r="D123" s="35"/>
      <c r="E123" s="35"/>
      <c r="F123" s="35"/>
      <c r="G123" s="35"/>
      <c r="H123" s="35"/>
      <c r="I123" s="35"/>
      <c r="J123" s="35"/>
      <c r="K123" s="35"/>
      <c r="L123" s="57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="2" customFormat="1" ht="40.05" customHeight="1">
      <c r="A124" s="33"/>
      <c r="B124" s="34"/>
      <c r="C124" s="30" t="s">
        <v>22</v>
      </c>
      <c r="D124" s="35"/>
      <c r="E124" s="35"/>
      <c r="F124" s="27" t="str">
        <f>E15</f>
        <v>SZŠ a VOŠZ, B. Němcové 482, Mladá Boleslav</v>
      </c>
      <c r="G124" s="35"/>
      <c r="H124" s="35"/>
      <c r="I124" s="30" t="s">
        <v>28</v>
      </c>
      <c r="J124" s="31" t="str">
        <f>E21</f>
        <v>Projecticon s.r.o., A. Kopeckého 151, Nový Hrádek</v>
      </c>
      <c r="K124" s="35"/>
      <c r="L124" s="57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="2" customFormat="1" ht="15.15" customHeight="1">
      <c r="A125" s="33"/>
      <c r="B125" s="34"/>
      <c r="C125" s="30" t="s">
        <v>26</v>
      </c>
      <c r="D125" s="35"/>
      <c r="E125" s="35"/>
      <c r="F125" s="27" t="str">
        <f>IF(E18="","",E18)</f>
        <v xml:space="preserve"> </v>
      </c>
      <c r="G125" s="35"/>
      <c r="H125" s="35"/>
      <c r="I125" s="30" t="s">
        <v>31</v>
      </c>
      <c r="J125" s="31" t="str">
        <f>E24</f>
        <v xml:space="preserve"> </v>
      </c>
      <c r="K125" s="35"/>
      <c r="L125" s="57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="2" customFormat="1" ht="10.32" customHeight="1">
      <c r="A126" s="33"/>
      <c r="B126" s="34"/>
      <c r="C126" s="35"/>
      <c r="D126" s="35"/>
      <c r="E126" s="35"/>
      <c r="F126" s="35"/>
      <c r="G126" s="35"/>
      <c r="H126" s="35"/>
      <c r="I126" s="35"/>
      <c r="J126" s="35"/>
      <c r="K126" s="35"/>
      <c r="L126" s="57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="11" customFormat="1" ht="29.28" customHeight="1">
      <c r="A127" s="185"/>
      <c r="B127" s="186"/>
      <c r="C127" s="187" t="s">
        <v>127</v>
      </c>
      <c r="D127" s="188" t="s">
        <v>58</v>
      </c>
      <c r="E127" s="188" t="s">
        <v>54</v>
      </c>
      <c r="F127" s="188" t="s">
        <v>55</v>
      </c>
      <c r="G127" s="188" t="s">
        <v>128</v>
      </c>
      <c r="H127" s="188" t="s">
        <v>129</v>
      </c>
      <c r="I127" s="188" t="s">
        <v>130</v>
      </c>
      <c r="J127" s="188" t="s">
        <v>116</v>
      </c>
      <c r="K127" s="189" t="s">
        <v>131</v>
      </c>
      <c r="L127" s="190"/>
      <c r="M127" s="94" t="s">
        <v>1</v>
      </c>
      <c r="N127" s="95" t="s">
        <v>37</v>
      </c>
      <c r="O127" s="95" t="s">
        <v>132</v>
      </c>
      <c r="P127" s="95" t="s">
        <v>133</v>
      </c>
      <c r="Q127" s="95" t="s">
        <v>134</v>
      </c>
      <c r="R127" s="95" t="s">
        <v>135</v>
      </c>
      <c r="S127" s="95" t="s">
        <v>136</v>
      </c>
      <c r="T127" s="96" t="s">
        <v>137</v>
      </c>
      <c r="U127" s="185"/>
      <c r="V127" s="185"/>
      <c r="W127" s="185"/>
      <c r="X127" s="185"/>
      <c r="Y127" s="185"/>
      <c r="Z127" s="185"/>
      <c r="AA127" s="185"/>
      <c r="AB127" s="185"/>
      <c r="AC127" s="185"/>
      <c r="AD127" s="185"/>
      <c r="AE127" s="185"/>
    </row>
    <row r="128" s="2" customFormat="1" ht="22.8" customHeight="1">
      <c r="A128" s="33"/>
      <c r="B128" s="34"/>
      <c r="C128" s="101" t="s">
        <v>138</v>
      </c>
      <c r="D128" s="35"/>
      <c r="E128" s="35"/>
      <c r="F128" s="35"/>
      <c r="G128" s="35"/>
      <c r="H128" s="35"/>
      <c r="I128" s="35"/>
      <c r="J128" s="191">
        <f>BK128</f>
        <v>761057.85000000009</v>
      </c>
      <c r="K128" s="35"/>
      <c r="L128" s="39"/>
      <c r="M128" s="97"/>
      <c r="N128" s="192"/>
      <c r="O128" s="98"/>
      <c r="P128" s="193">
        <f>P129+P153+P263</f>
        <v>564.65356999999995</v>
      </c>
      <c r="Q128" s="98"/>
      <c r="R128" s="193">
        <f>R129+R153+R263</f>
        <v>1.9140032</v>
      </c>
      <c r="S128" s="98"/>
      <c r="T128" s="194">
        <f>T129+T153+T263</f>
        <v>8.4117800000000003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72</v>
      </c>
      <c r="AU128" s="18" t="s">
        <v>118</v>
      </c>
      <c r="BK128" s="195">
        <f>BK129+BK153+BK263</f>
        <v>761057.85000000009</v>
      </c>
    </row>
    <row r="129" s="12" customFormat="1" ht="25.92" customHeight="1">
      <c r="A129" s="12"/>
      <c r="B129" s="196"/>
      <c r="C129" s="197"/>
      <c r="D129" s="198" t="s">
        <v>72</v>
      </c>
      <c r="E129" s="199" t="s">
        <v>139</v>
      </c>
      <c r="F129" s="199" t="s">
        <v>140</v>
      </c>
      <c r="G129" s="197"/>
      <c r="H129" s="197"/>
      <c r="I129" s="197"/>
      <c r="J129" s="200">
        <f>BK129</f>
        <v>110305.42999999999</v>
      </c>
      <c r="K129" s="197"/>
      <c r="L129" s="201"/>
      <c r="M129" s="202"/>
      <c r="N129" s="203"/>
      <c r="O129" s="203"/>
      <c r="P129" s="204">
        <f>P130+P132+P147</f>
        <v>162.63245999999998</v>
      </c>
      <c r="Q129" s="203"/>
      <c r="R129" s="204">
        <f>R130+R132+R147</f>
        <v>1.46</v>
      </c>
      <c r="S129" s="203"/>
      <c r="T129" s="205">
        <f>T130+T132+T147</f>
        <v>8.4081799999999998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06" t="s">
        <v>81</v>
      </c>
      <c r="AT129" s="207" t="s">
        <v>72</v>
      </c>
      <c r="AU129" s="207" t="s">
        <v>73</v>
      </c>
      <c r="AY129" s="206" t="s">
        <v>141</v>
      </c>
      <c r="BK129" s="208">
        <f>BK130+BK132+BK147</f>
        <v>110305.42999999999</v>
      </c>
    </row>
    <row r="130" s="12" customFormat="1" ht="22.8" customHeight="1">
      <c r="A130" s="12"/>
      <c r="B130" s="196"/>
      <c r="C130" s="197"/>
      <c r="D130" s="198" t="s">
        <v>72</v>
      </c>
      <c r="E130" s="209" t="s">
        <v>178</v>
      </c>
      <c r="F130" s="209" t="s">
        <v>845</v>
      </c>
      <c r="G130" s="197"/>
      <c r="H130" s="197"/>
      <c r="I130" s="197"/>
      <c r="J130" s="210">
        <f>BK130</f>
        <v>15390.59</v>
      </c>
      <c r="K130" s="197"/>
      <c r="L130" s="201"/>
      <c r="M130" s="202"/>
      <c r="N130" s="203"/>
      <c r="O130" s="203"/>
      <c r="P130" s="204">
        <f>P131</f>
        <v>22.776</v>
      </c>
      <c r="Q130" s="203"/>
      <c r="R130" s="204">
        <f>R131</f>
        <v>1.46</v>
      </c>
      <c r="S130" s="203"/>
      <c r="T130" s="205">
        <f>T131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06" t="s">
        <v>81</v>
      </c>
      <c r="AT130" s="207" t="s">
        <v>72</v>
      </c>
      <c r="AU130" s="207" t="s">
        <v>81</v>
      </c>
      <c r="AY130" s="206" t="s">
        <v>141</v>
      </c>
      <c r="BK130" s="208">
        <f>BK131</f>
        <v>15390.59</v>
      </c>
    </row>
    <row r="131" s="2" customFormat="1" ht="21.75" customHeight="1">
      <c r="A131" s="33"/>
      <c r="B131" s="34"/>
      <c r="C131" s="211" t="s">
        <v>81</v>
      </c>
      <c r="D131" s="211" t="s">
        <v>143</v>
      </c>
      <c r="E131" s="212" t="s">
        <v>2498</v>
      </c>
      <c r="F131" s="213" t="s">
        <v>2499</v>
      </c>
      <c r="G131" s="214" t="s">
        <v>254</v>
      </c>
      <c r="H131" s="215">
        <v>36.5</v>
      </c>
      <c r="I131" s="216">
        <v>421.66000000000002</v>
      </c>
      <c r="J131" s="216">
        <f>ROUND(I131*H131,2)</f>
        <v>15390.59</v>
      </c>
      <c r="K131" s="213" t="s">
        <v>147</v>
      </c>
      <c r="L131" s="39"/>
      <c r="M131" s="217" t="s">
        <v>1</v>
      </c>
      <c r="N131" s="218" t="s">
        <v>38</v>
      </c>
      <c r="O131" s="219">
        <v>0.624</v>
      </c>
      <c r="P131" s="219">
        <f>O131*H131</f>
        <v>22.776</v>
      </c>
      <c r="Q131" s="219">
        <v>0.040000000000000001</v>
      </c>
      <c r="R131" s="219">
        <f>Q131*H131</f>
        <v>1.46</v>
      </c>
      <c r="S131" s="219">
        <v>0</v>
      </c>
      <c r="T131" s="220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221" t="s">
        <v>148</v>
      </c>
      <c r="AT131" s="221" t="s">
        <v>143</v>
      </c>
      <c r="AU131" s="221" t="s">
        <v>83</v>
      </c>
      <c r="AY131" s="18" t="s">
        <v>141</v>
      </c>
      <c r="BE131" s="222">
        <f>IF(N131="základní",J131,0)</f>
        <v>15390.59</v>
      </c>
      <c r="BF131" s="222">
        <f>IF(N131="snížená",J131,0)</f>
        <v>0</v>
      </c>
      <c r="BG131" s="222">
        <f>IF(N131="zákl. přenesená",J131,0)</f>
        <v>0</v>
      </c>
      <c r="BH131" s="222">
        <f>IF(N131="sníž. přenesená",J131,0)</f>
        <v>0</v>
      </c>
      <c r="BI131" s="222">
        <f>IF(N131="nulová",J131,0)</f>
        <v>0</v>
      </c>
      <c r="BJ131" s="18" t="s">
        <v>81</v>
      </c>
      <c r="BK131" s="222">
        <f>ROUND(I131*H131,2)</f>
        <v>15390.59</v>
      </c>
      <c r="BL131" s="18" t="s">
        <v>148</v>
      </c>
      <c r="BM131" s="221" t="s">
        <v>3106</v>
      </c>
    </row>
    <row r="132" s="12" customFormat="1" ht="22.8" customHeight="1">
      <c r="A132" s="12"/>
      <c r="B132" s="196"/>
      <c r="C132" s="197"/>
      <c r="D132" s="198" t="s">
        <v>72</v>
      </c>
      <c r="E132" s="209" t="s">
        <v>192</v>
      </c>
      <c r="F132" s="209" t="s">
        <v>304</v>
      </c>
      <c r="G132" s="197"/>
      <c r="H132" s="197"/>
      <c r="I132" s="197"/>
      <c r="J132" s="210">
        <f>BK132</f>
        <v>55518.019999999997</v>
      </c>
      <c r="K132" s="197"/>
      <c r="L132" s="201"/>
      <c r="M132" s="202"/>
      <c r="N132" s="203"/>
      <c r="O132" s="203"/>
      <c r="P132" s="204">
        <f>SUM(P133:P146)</f>
        <v>96.746459999999999</v>
      </c>
      <c r="Q132" s="203"/>
      <c r="R132" s="204">
        <f>SUM(R133:R146)</f>
        <v>0</v>
      </c>
      <c r="S132" s="203"/>
      <c r="T132" s="205">
        <f>SUM(T133:T146)</f>
        <v>8.4081799999999998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06" t="s">
        <v>81</v>
      </c>
      <c r="AT132" s="207" t="s">
        <v>72</v>
      </c>
      <c r="AU132" s="207" t="s">
        <v>81</v>
      </c>
      <c r="AY132" s="206" t="s">
        <v>141</v>
      </c>
      <c r="BK132" s="208">
        <f>SUM(BK133:BK146)</f>
        <v>55518.019999999997</v>
      </c>
    </row>
    <row r="133" s="2" customFormat="1" ht="24.15" customHeight="1">
      <c r="A133" s="33"/>
      <c r="B133" s="34"/>
      <c r="C133" s="211" t="s">
        <v>83</v>
      </c>
      <c r="D133" s="211" t="s">
        <v>143</v>
      </c>
      <c r="E133" s="212" t="s">
        <v>2210</v>
      </c>
      <c r="F133" s="213" t="s">
        <v>2211</v>
      </c>
      <c r="G133" s="214" t="s">
        <v>195</v>
      </c>
      <c r="H133" s="215">
        <v>2</v>
      </c>
      <c r="I133" s="216">
        <v>1925.1500000000001</v>
      </c>
      <c r="J133" s="216">
        <f>ROUND(I133*H133,2)</f>
        <v>3850.3000000000002</v>
      </c>
      <c r="K133" s="213" t="s">
        <v>147</v>
      </c>
      <c r="L133" s="39"/>
      <c r="M133" s="217" t="s">
        <v>1</v>
      </c>
      <c r="N133" s="218" t="s">
        <v>38</v>
      </c>
      <c r="O133" s="219">
        <v>4.6500000000000004</v>
      </c>
      <c r="P133" s="219">
        <f>O133*H133</f>
        <v>9.3000000000000007</v>
      </c>
      <c r="Q133" s="219">
        <v>0</v>
      </c>
      <c r="R133" s="219">
        <f>Q133*H133</f>
        <v>0</v>
      </c>
      <c r="S133" s="219">
        <v>0</v>
      </c>
      <c r="T133" s="220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221" t="s">
        <v>148</v>
      </c>
      <c r="AT133" s="221" t="s">
        <v>143</v>
      </c>
      <c r="AU133" s="221" t="s">
        <v>83</v>
      </c>
      <c r="AY133" s="18" t="s">
        <v>141</v>
      </c>
      <c r="BE133" s="222">
        <f>IF(N133="základní",J133,0)</f>
        <v>3850.3000000000002</v>
      </c>
      <c r="BF133" s="222">
        <f>IF(N133="snížená",J133,0)</f>
        <v>0</v>
      </c>
      <c r="BG133" s="222">
        <f>IF(N133="zákl. přenesená",J133,0)</f>
        <v>0</v>
      </c>
      <c r="BH133" s="222">
        <f>IF(N133="sníž. přenesená",J133,0)</f>
        <v>0</v>
      </c>
      <c r="BI133" s="222">
        <f>IF(N133="nulová",J133,0)</f>
        <v>0</v>
      </c>
      <c r="BJ133" s="18" t="s">
        <v>81</v>
      </c>
      <c r="BK133" s="222">
        <f>ROUND(I133*H133,2)</f>
        <v>3850.3000000000002</v>
      </c>
      <c r="BL133" s="18" t="s">
        <v>148</v>
      </c>
      <c r="BM133" s="221" t="s">
        <v>3107</v>
      </c>
    </row>
    <row r="134" s="2" customFormat="1" ht="33" customHeight="1">
      <c r="A134" s="33"/>
      <c r="B134" s="34"/>
      <c r="C134" s="211" t="s">
        <v>162</v>
      </c>
      <c r="D134" s="211" t="s">
        <v>143</v>
      </c>
      <c r="E134" s="212" t="s">
        <v>2213</v>
      </c>
      <c r="F134" s="213" t="s">
        <v>2214</v>
      </c>
      <c r="G134" s="214" t="s">
        <v>195</v>
      </c>
      <c r="H134" s="215">
        <v>60</v>
      </c>
      <c r="I134" s="216">
        <v>310</v>
      </c>
      <c r="J134" s="216">
        <f>ROUND(I134*H134,2)</f>
        <v>18600</v>
      </c>
      <c r="K134" s="213" t="s">
        <v>147</v>
      </c>
      <c r="L134" s="39"/>
      <c r="M134" s="217" t="s">
        <v>1</v>
      </c>
      <c r="N134" s="218" t="s">
        <v>38</v>
      </c>
      <c r="O134" s="219">
        <v>0</v>
      </c>
      <c r="P134" s="219">
        <f>O134*H134</f>
        <v>0</v>
      </c>
      <c r="Q134" s="219">
        <v>0</v>
      </c>
      <c r="R134" s="219">
        <f>Q134*H134</f>
        <v>0</v>
      </c>
      <c r="S134" s="219">
        <v>0</v>
      </c>
      <c r="T134" s="220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221" t="s">
        <v>148</v>
      </c>
      <c r="AT134" s="221" t="s">
        <v>143</v>
      </c>
      <c r="AU134" s="221" t="s">
        <v>83</v>
      </c>
      <c r="AY134" s="18" t="s">
        <v>141</v>
      </c>
      <c r="BE134" s="222">
        <f>IF(N134="základní",J134,0)</f>
        <v>18600</v>
      </c>
      <c r="BF134" s="222">
        <f>IF(N134="snížená",J134,0)</f>
        <v>0</v>
      </c>
      <c r="BG134" s="222">
        <f>IF(N134="zákl. přenesená",J134,0)</f>
        <v>0</v>
      </c>
      <c r="BH134" s="222">
        <f>IF(N134="sníž. přenesená",J134,0)</f>
        <v>0</v>
      </c>
      <c r="BI134" s="222">
        <f>IF(N134="nulová",J134,0)</f>
        <v>0</v>
      </c>
      <c r="BJ134" s="18" t="s">
        <v>81</v>
      </c>
      <c r="BK134" s="222">
        <f>ROUND(I134*H134,2)</f>
        <v>18600</v>
      </c>
      <c r="BL134" s="18" t="s">
        <v>148</v>
      </c>
      <c r="BM134" s="221" t="s">
        <v>3108</v>
      </c>
    </row>
    <row r="135" s="2" customFormat="1" ht="24.15" customHeight="1">
      <c r="A135" s="33"/>
      <c r="B135" s="34"/>
      <c r="C135" s="211" t="s">
        <v>148</v>
      </c>
      <c r="D135" s="211" t="s">
        <v>143</v>
      </c>
      <c r="E135" s="212" t="s">
        <v>2216</v>
      </c>
      <c r="F135" s="213" t="s">
        <v>2217</v>
      </c>
      <c r="G135" s="214" t="s">
        <v>195</v>
      </c>
      <c r="H135" s="215">
        <v>2</v>
      </c>
      <c r="I135" s="216">
        <v>2427.2600000000002</v>
      </c>
      <c r="J135" s="216">
        <f>ROUND(I135*H135,2)</f>
        <v>4854.5200000000004</v>
      </c>
      <c r="K135" s="213" t="s">
        <v>147</v>
      </c>
      <c r="L135" s="39"/>
      <c r="M135" s="217" t="s">
        <v>1</v>
      </c>
      <c r="N135" s="218" t="s">
        <v>38</v>
      </c>
      <c r="O135" s="219">
        <v>5.8460000000000001</v>
      </c>
      <c r="P135" s="219">
        <f>O135*H135</f>
        <v>11.692</v>
      </c>
      <c r="Q135" s="219">
        <v>0</v>
      </c>
      <c r="R135" s="219">
        <f>Q135*H135</f>
        <v>0</v>
      </c>
      <c r="S135" s="219">
        <v>0</v>
      </c>
      <c r="T135" s="220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221" t="s">
        <v>148</v>
      </c>
      <c r="AT135" s="221" t="s">
        <v>143</v>
      </c>
      <c r="AU135" s="221" t="s">
        <v>83</v>
      </c>
      <c r="AY135" s="18" t="s">
        <v>141</v>
      </c>
      <c r="BE135" s="222">
        <f>IF(N135="základní",J135,0)</f>
        <v>4854.5200000000004</v>
      </c>
      <c r="BF135" s="222">
        <f>IF(N135="snížená",J135,0)</f>
        <v>0</v>
      </c>
      <c r="BG135" s="222">
        <f>IF(N135="zákl. přenesená",J135,0)</f>
        <v>0</v>
      </c>
      <c r="BH135" s="222">
        <f>IF(N135="sníž. přenesená",J135,0)</f>
        <v>0</v>
      </c>
      <c r="BI135" s="222">
        <f>IF(N135="nulová",J135,0)</f>
        <v>0</v>
      </c>
      <c r="BJ135" s="18" t="s">
        <v>81</v>
      </c>
      <c r="BK135" s="222">
        <f>ROUND(I135*H135,2)</f>
        <v>4854.5200000000004</v>
      </c>
      <c r="BL135" s="18" t="s">
        <v>148</v>
      </c>
      <c r="BM135" s="221" t="s">
        <v>3109</v>
      </c>
    </row>
    <row r="136" s="2" customFormat="1" ht="24.15" customHeight="1">
      <c r="A136" s="33"/>
      <c r="B136" s="34"/>
      <c r="C136" s="211" t="s">
        <v>173</v>
      </c>
      <c r="D136" s="211" t="s">
        <v>143</v>
      </c>
      <c r="E136" s="212" t="s">
        <v>2219</v>
      </c>
      <c r="F136" s="213" t="s">
        <v>2220</v>
      </c>
      <c r="G136" s="214" t="s">
        <v>176</v>
      </c>
      <c r="H136" s="215">
        <v>96.299999999999997</v>
      </c>
      <c r="I136" s="216">
        <v>98.689999999999998</v>
      </c>
      <c r="J136" s="216">
        <f>ROUND(I136*H136,2)</f>
        <v>9503.8500000000004</v>
      </c>
      <c r="K136" s="213" t="s">
        <v>147</v>
      </c>
      <c r="L136" s="39"/>
      <c r="M136" s="217" t="s">
        <v>1</v>
      </c>
      <c r="N136" s="218" t="s">
        <v>38</v>
      </c>
      <c r="O136" s="219">
        <v>0.26500000000000001</v>
      </c>
      <c r="P136" s="219">
        <f>O136*H136</f>
        <v>25.519500000000001</v>
      </c>
      <c r="Q136" s="219">
        <v>0</v>
      </c>
      <c r="R136" s="219">
        <f>Q136*H136</f>
        <v>0</v>
      </c>
      <c r="S136" s="219">
        <v>0.0089999999999999993</v>
      </c>
      <c r="T136" s="220">
        <f>S136*H136</f>
        <v>0.86669999999999991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221" t="s">
        <v>148</v>
      </c>
      <c r="AT136" s="221" t="s">
        <v>143</v>
      </c>
      <c r="AU136" s="221" t="s">
        <v>83</v>
      </c>
      <c r="AY136" s="18" t="s">
        <v>141</v>
      </c>
      <c r="BE136" s="222">
        <f>IF(N136="základní",J136,0)</f>
        <v>9503.8500000000004</v>
      </c>
      <c r="BF136" s="222">
        <f>IF(N136="snížená",J136,0)</f>
        <v>0</v>
      </c>
      <c r="BG136" s="222">
        <f>IF(N136="zákl. přenesená",J136,0)</f>
        <v>0</v>
      </c>
      <c r="BH136" s="222">
        <f>IF(N136="sníž. přenesená",J136,0)</f>
        <v>0</v>
      </c>
      <c r="BI136" s="222">
        <f>IF(N136="nulová",J136,0)</f>
        <v>0</v>
      </c>
      <c r="BJ136" s="18" t="s">
        <v>81</v>
      </c>
      <c r="BK136" s="222">
        <f>ROUND(I136*H136,2)</f>
        <v>9503.8500000000004</v>
      </c>
      <c r="BL136" s="18" t="s">
        <v>148</v>
      </c>
      <c r="BM136" s="221" t="s">
        <v>3110</v>
      </c>
    </row>
    <row r="137" s="13" customFormat="1">
      <c r="A137" s="13"/>
      <c r="B137" s="223"/>
      <c r="C137" s="224"/>
      <c r="D137" s="225" t="s">
        <v>150</v>
      </c>
      <c r="E137" s="226" t="s">
        <v>1</v>
      </c>
      <c r="F137" s="227" t="s">
        <v>3111</v>
      </c>
      <c r="G137" s="224"/>
      <c r="H137" s="228">
        <v>39.700000000000003</v>
      </c>
      <c r="I137" s="224"/>
      <c r="J137" s="224"/>
      <c r="K137" s="224"/>
      <c r="L137" s="229"/>
      <c r="M137" s="230"/>
      <c r="N137" s="231"/>
      <c r="O137" s="231"/>
      <c r="P137" s="231"/>
      <c r="Q137" s="231"/>
      <c r="R137" s="231"/>
      <c r="S137" s="231"/>
      <c r="T137" s="23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3" t="s">
        <v>150</v>
      </c>
      <c r="AU137" s="233" t="s">
        <v>83</v>
      </c>
      <c r="AV137" s="13" t="s">
        <v>83</v>
      </c>
      <c r="AW137" s="13" t="s">
        <v>30</v>
      </c>
      <c r="AX137" s="13" t="s">
        <v>73</v>
      </c>
      <c r="AY137" s="233" t="s">
        <v>141</v>
      </c>
    </row>
    <row r="138" s="13" customFormat="1">
      <c r="A138" s="13"/>
      <c r="B138" s="223"/>
      <c r="C138" s="224"/>
      <c r="D138" s="225" t="s">
        <v>150</v>
      </c>
      <c r="E138" s="226" t="s">
        <v>1</v>
      </c>
      <c r="F138" s="227" t="s">
        <v>3112</v>
      </c>
      <c r="G138" s="224"/>
      <c r="H138" s="228">
        <v>56.600000000000001</v>
      </c>
      <c r="I138" s="224"/>
      <c r="J138" s="224"/>
      <c r="K138" s="224"/>
      <c r="L138" s="229"/>
      <c r="M138" s="230"/>
      <c r="N138" s="231"/>
      <c r="O138" s="231"/>
      <c r="P138" s="231"/>
      <c r="Q138" s="231"/>
      <c r="R138" s="231"/>
      <c r="S138" s="231"/>
      <c r="T138" s="232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3" t="s">
        <v>150</v>
      </c>
      <c r="AU138" s="233" t="s">
        <v>83</v>
      </c>
      <c r="AV138" s="13" t="s">
        <v>83</v>
      </c>
      <c r="AW138" s="13" t="s">
        <v>30</v>
      </c>
      <c r="AX138" s="13" t="s">
        <v>73</v>
      </c>
      <c r="AY138" s="233" t="s">
        <v>141</v>
      </c>
    </row>
    <row r="139" s="14" customFormat="1">
      <c r="A139" s="14"/>
      <c r="B139" s="234"/>
      <c r="C139" s="235"/>
      <c r="D139" s="225" t="s">
        <v>150</v>
      </c>
      <c r="E139" s="236" t="s">
        <v>1</v>
      </c>
      <c r="F139" s="237" t="s">
        <v>153</v>
      </c>
      <c r="G139" s="235"/>
      <c r="H139" s="238">
        <v>96.299999999999997</v>
      </c>
      <c r="I139" s="235"/>
      <c r="J139" s="235"/>
      <c r="K139" s="235"/>
      <c r="L139" s="239"/>
      <c r="M139" s="240"/>
      <c r="N139" s="241"/>
      <c r="O139" s="241"/>
      <c r="P139" s="241"/>
      <c r="Q139" s="241"/>
      <c r="R139" s="241"/>
      <c r="S139" s="241"/>
      <c r="T139" s="24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3" t="s">
        <v>150</v>
      </c>
      <c r="AU139" s="243" t="s">
        <v>83</v>
      </c>
      <c r="AV139" s="14" t="s">
        <v>148</v>
      </c>
      <c r="AW139" s="14" t="s">
        <v>30</v>
      </c>
      <c r="AX139" s="14" t="s">
        <v>81</v>
      </c>
      <c r="AY139" s="243" t="s">
        <v>141</v>
      </c>
    </row>
    <row r="140" s="2" customFormat="1" ht="24.15" customHeight="1">
      <c r="A140" s="33"/>
      <c r="B140" s="34"/>
      <c r="C140" s="211" t="s">
        <v>178</v>
      </c>
      <c r="D140" s="211" t="s">
        <v>143</v>
      </c>
      <c r="E140" s="212" t="s">
        <v>3113</v>
      </c>
      <c r="F140" s="213" t="s">
        <v>3114</v>
      </c>
      <c r="G140" s="214" t="s">
        <v>176</v>
      </c>
      <c r="H140" s="215">
        <v>11.5</v>
      </c>
      <c r="I140" s="216">
        <v>248.78999999999999</v>
      </c>
      <c r="J140" s="216">
        <f>ROUND(I140*H140,2)</f>
        <v>2861.0900000000001</v>
      </c>
      <c r="K140" s="213" t="s">
        <v>147</v>
      </c>
      <c r="L140" s="39"/>
      <c r="M140" s="217" t="s">
        <v>1</v>
      </c>
      <c r="N140" s="218" t="s">
        <v>38</v>
      </c>
      <c r="O140" s="219">
        <v>0.66800000000000004</v>
      </c>
      <c r="P140" s="219">
        <f>O140*H140</f>
        <v>7.6820000000000004</v>
      </c>
      <c r="Q140" s="219">
        <v>0</v>
      </c>
      <c r="R140" s="219">
        <f>Q140*H140</f>
        <v>0</v>
      </c>
      <c r="S140" s="219">
        <v>0.040000000000000001</v>
      </c>
      <c r="T140" s="220">
        <f>S140*H140</f>
        <v>0.46000000000000002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221" t="s">
        <v>148</v>
      </c>
      <c r="AT140" s="221" t="s">
        <v>143</v>
      </c>
      <c r="AU140" s="221" t="s">
        <v>83</v>
      </c>
      <c r="AY140" s="18" t="s">
        <v>141</v>
      </c>
      <c r="BE140" s="222">
        <f>IF(N140="základní",J140,0)</f>
        <v>2861.0900000000001</v>
      </c>
      <c r="BF140" s="222">
        <f>IF(N140="snížená",J140,0)</f>
        <v>0</v>
      </c>
      <c r="BG140" s="222">
        <f>IF(N140="zákl. přenesená",J140,0)</f>
        <v>0</v>
      </c>
      <c r="BH140" s="222">
        <f>IF(N140="sníž. přenesená",J140,0)</f>
        <v>0</v>
      </c>
      <c r="BI140" s="222">
        <f>IF(N140="nulová",J140,0)</f>
        <v>0</v>
      </c>
      <c r="BJ140" s="18" t="s">
        <v>81</v>
      </c>
      <c r="BK140" s="222">
        <f>ROUND(I140*H140,2)</f>
        <v>2861.0900000000001</v>
      </c>
      <c r="BL140" s="18" t="s">
        <v>148</v>
      </c>
      <c r="BM140" s="221" t="s">
        <v>3115</v>
      </c>
    </row>
    <row r="141" s="13" customFormat="1">
      <c r="A141" s="13"/>
      <c r="B141" s="223"/>
      <c r="C141" s="224"/>
      <c r="D141" s="225" t="s">
        <v>150</v>
      </c>
      <c r="E141" s="226" t="s">
        <v>1</v>
      </c>
      <c r="F141" s="227" t="s">
        <v>3116</v>
      </c>
      <c r="G141" s="224"/>
      <c r="H141" s="228">
        <v>11.5</v>
      </c>
      <c r="I141" s="224"/>
      <c r="J141" s="224"/>
      <c r="K141" s="224"/>
      <c r="L141" s="229"/>
      <c r="M141" s="230"/>
      <c r="N141" s="231"/>
      <c r="O141" s="231"/>
      <c r="P141" s="231"/>
      <c r="Q141" s="231"/>
      <c r="R141" s="231"/>
      <c r="S141" s="231"/>
      <c r="T141" s="23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3" t="s">
        <v>150</v>
      </c>
      <c r="AU141" s="233" t="s">
        <v>83</v>
      </c>
      <c r="AV141" s="13" t="s">
        <v>83</v>
      </c>
      <c r="AW141" s="13" t="s">
        <v>30</v>
      </c>
      <c r="AX141" s="13" t="s">
        <v>81</v>
      </c>
      <c r="AY141" s="233" t="s">
        <v>141</v>
      </c>
    </row>
    <row r="142" s="2" customFormat="1" ht="24.15" customHeight="1">
      <c r="A142" s="33"/>
      <c r="B142" s="34"/>
      <c r="C142" s="211" t="s">
        <v>183</v>
      </c>
      <c r="D142" s="211" t="s">
        <v>143</v>
      </c>
      <c r="E142" s="212" t="s">
        <v>2222</v>
      </c>
      <c r="F142" s="213" t="s">
        <v>2223</v>
      </c>
      <c r="G142" s="214" t="s">
        <v>176</v>
      </c>
      <c r="H142" s="215">
        <v>23.879999999999999</v>
      </c>
      <c r="I142" s="216">
        <v>302.41000000000003</v>
      </c>
      <c r="J142" s="216">
        <f>ROUND(I142*H142,2)</f>
        <v>7221.5500000000002</v>
      </c>
      <c r="K142" s="213" t="s">
        <v>147</v>
      </c>
      <c r="L142" s="39"/>
      <c r="M142" s="217" t="s">
        <v>1</v>
      </c>
      <c r="N142" s="218" t="s">
        <v>38</v>
      </c>
      <c r="O142" s="219">
        <v>0.81200000000000006</v>
      </c>
      <c r="P142" s="219">
        <f>O142*H142</f>
        <v>19.390560000000001</v>
      </c>
      <c r="Q142" s="219">
        <v>0</v>
      </c>
      <c r="R142" s="219">
        <f>Q142*H142</f>
        <v>0</v>
      </c>
      <c r="S142" s="219">
        <v>0.081000000000000003</v>
      </c>
      <c r="T142" s="220">
        <f>S142*H142</f>
        <v>1.93428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221" t="s">
        <v>148</v>
      </c>
      <c r="AT142" s="221" t="s">
        <v>143</v>
      </c>
      <c r="AU142" s="221" t="s">
        <v>83</v>
      </c>
      <c r="AY142" s="18" t="s">
        <v>141</v>
      </c>
      <c r="BE142" s="222">
        <f>IF(N142="základní",J142,0)</f>
        <v>7221.5500000000002</v>
      </c>
      <c r="BF142" s="222">
        <f>IF(N142="snížená",J142,0)</f>
        <v>0</v>
      </c>
      <c r="BG142" s="222">
        <f>IF(N142="zákl. přenesená",J142,0)</f>
        <v>0</v>
      </c>
      <c r="BH142" s="222">
        <f>IF(N142="sníž. přenesená",J142,0)</f>
        <v>0</v>
      </c>
      <c r="BI142" s="222">
        <f>IF(N142="nulová",J142,0)</f>
        <v>0</v>
      </c>
      <c r="BJ142" s="18" t="s">
        <v>81</v>
      </c>
      <c r="BK142" s="222">
        <f>ROUND(I142*H142,2)</f>
        <v>7221.5500000000002</v>
      </c>
      <c r="BL142" s="18" t="s">
        <v>148</v>
      </c>
      <c r="BM142" s="221" t="s">
        <v>3117</v>
      </c>
    </row>
    <row r="143" s="13" customFormat="1">
      <c r="A143" s="13"/>
      <c r="B143" s="223"/>
      <c r="C143" s="224"/>
      <c r="D143" s="225" t="s">
        <v>150</v>
      </c>
      <c r="E143" s="226" t="s">
        <v>1</v>
      </c>
      <c r="F143" s="227" t="s">
        <v>3118</v>
      </c>
      <c r="G143" s="224"/>
      <c r="H143" s="228">
        <v>23.879999999999999</v>
      </c>
      <c r="I143" s="224"/>
      <c r="J143" s="224"/>
      <c r="K143" s="224"/>
      <c r="L143" s="229"/>
      <c r="M143" s="230"/>
      <c r="N143" s="231"/>
      <c r="O143" s="231"/>
      <c r="P143" s="231"/>
      <c r="Q143" s="231"/>
      <c r="R143" s="231"/>
      <c r="S143" s="231"/>
      <c r="T143" s="23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3" t="s">
        <v>150</v>
      </c>
      <c r="AU143" s="233" t="s">
        <v>83</v>
      </c>
      <c r="AV143" s="13" t="s">
        <v>83</v>
      </c>
      <c r="AW143" s="13" t="s">
        <v>30</v>
      </c>
      <c r="AX143" s="13" t="s">
        <v>81</v>
      </c>
      <c r="AY143" s="233" t="s">
        <v>141</v>
      </c>
    </row>
    <row r="144" s="2" customFormat="1" ht="24.15" customHeight="1">
      <c r="A144" s="33"/>
      <c r="B144" s="34"/>
      <c r="C144" s="211" t="s">
        <v>158</v>
      </c>
      <c r="D144" s="211" t="s">
        <v>143</v>
      </c>
      <c r="E144" s="212" t="s">
        <v>395</v>
      </c>
      <c r="F144" s="213" t="s">
        <v>396</v>
      </c>
      <c r="G144" s="214" t="s">
        <v>176</v>
      </c>
      <c r="H144" s="215">
        <v>104.8</v>
      </c>
      <c r="I144" s="216">
        <v>67.040000000000006</v>
      </c>
      <c r="J144" s="216">
        <f>ROUND(I144*H144,2)</f>
        <v>7025.79</v>
      </c>
      <c r="K144" s="213" t="s">
        <v>147</v>
      </c>
      <c r="L144" s="39"/>
      <c r="M144" s="217" t="s">
        <v>1</v>
      </c>
      <c r="N144" s="218" t="s">
        <v>38</v>
      </c>
      <c r="O144" s="219">
        <v>0.17999999999999999</v>
      </c>
      <c r="P144" s="219">
        <f>O144*H144</f>
        <v>18.863999999999997</v>
      </c>
      <c r="Q144" s="219">
        <v>0</v>
      </c>
      <c r="R144" s="219">
        <f>Q144*H144</f>
        <v>0</v>
      </c>
      <c r="S144" s="219">
        <v>0.040000000000000001</v>
      </c>
      <c r="T144" s="220">
        <f>S144*H144</f>
        <v>4.1920000000000002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221" t="s">
        <v>148</v>
      </c>
      <c r="AT144" s="221" t="s">
        <v>143</v>
      </c>
      <c r="AU144" s="221" t="s">
        <v>83</v>
      </c>
      <c r="AY144" s="18" t="s">
        <v>141</v>
      </c>
      <c r="BE144" s="222">
        <f>IF(N144="základní",J144,0)</f>
        <v>7025.79</v>
      </c>
      <c r="BF144" s="222">
        <f>IF(N144="snížená",J144,0)</f>
        <v>0</v>
      </c>
      <c r="BG144" s="222">
        <f>IF(N144="zákl. přenesená",J144,0)</f>
        <v>0</v>
      </c>
      <c r="BH144" s="222">
        <f>IF(N144="sníž. přenesená",J144,0)</f>
        <v>0</v>
      </c>
      <c r="BI144" s="222">
        <f>IF(N144="nulová",J144,0)</f>
        <v>0</v>
      </c>
      <c r="BJ144" s="18" t="s">
        <v>81</v>
      </c>
      <c r="BK144" s="222">
        <f>ROUND(I144*H144,2)</f>
        <v>7025.79</v>
      </c>
      <c r="BL144" s="18" t="s">
        <v>148</v>
      </c>
      <c r="BM144" s="221" t="s">
        <v>3119</v>
      </c>
    </row>
    <row r="145" s="13" customFormat="1">
      <c r="A145" s="13"/>
      <c r="B145" s="223"/>
      <c r="C145" s="224"/>
      <c r="D145" s="225" t="s">
        <v>150</v>
      </c>
      <c r="E145" s="226" t="s">
        <v>1</v>
      </c>
      <c r="F145" s="227" t="s">
        <v>3120</v>
      </c>
      <c r="G145" s="224"/>
      <c r="H145" s="228">
        <v>104.8</v>
      </c>
      <c r="I145" s="224"/>
      <c r="J145" s="224"/>
      <c r="K145" s="224"/>
      <c r="L145" s="229"/>
      <c r="M145" s="230"/>
      <c r="N145" s="231"/>
      <c r="O145" s="231"/>
      <c r="P145" s="231"/>
      <c r="Q145" s="231"/>
      <c r="R145" s="231"/>
      <c r="S145" s="231"/>
      <c r="T145" s="232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3" t="s">
        <v>150</v>
      </c>
      <c r="AU145" s="233" t="s">
        <v>83</v>
      </c>
      <c r="AV145" s="13" t="s">
        <v>83</v>
      </c>
      <c r="AW145" s="13" t="s">
        <v>30</v>
      </c>
      <c r="AX145" s="13" t="s">
        <v>81</v>
      </c>
      <c r="AY145" s="233" t="s">
        <v>141</v>
      </c>
    </row>
    <row r="146" s="2" customFormat="1" ht="24.15" customHeight="1">
      <c r="A146" s="33"/>
      <c r="B146" s="34"/>
      <c r="C146" s="211" t="s">
        <v>192</v>
      </c>
      <c r="D146" s="211" t="s">
        <v>143</v>
      </c>
      <c r="E146" s="212" t="s">
        <v>395</v>
      </c>
      <c r="F146" s="213" t="s">
        <v>396</v>
      </c>
      <c r="G146" s="214" t="s">
        <v>176</v>
      </c>
      <c r="H146" s="215">
        <v>23.879999999999999</v>
      </c>
      <c r="I146" s="216">
        <v>67.040000000000006</v>
      </c>
      <c r="J146" s="216">
        <f>ROUND(I146*H146,2)</f>
        <v>1600.9200000000001</v>
      </c>
      <c r="K146" s="213" t="s">
        <v>147</v>
      </c>
      <c r="L146" s="39"/>
      <c r="M146" s="217" t="s">
        <v>1</v>
      </c>
      <c r="N146" s="218" t="s">
        <v>38</v>
      </c>
      <c r="O146" s="219">
        <v>0.17999999999999999</v>
      </c>
      <c r="P146" s="219">
        <f>O146*H146</f>
        <v>4.2984</v>
      </c>
      <c r="Q146" s="219">
        <v>0</v>
      </c>
      <c r="R146" s="219">
        <f>Q146*H146</f>
        <v>0</v>
      </c>
      <c r="S146" s="219">
        <v>0.040000000000000001</v>
      </c>
      <c r="T146" s="220">
        <f>S146*H146</f>
        <v>0.95519999999999994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221" t="s">
        <v>148</v>
      </c>
      <c r="AT146" s="221" t="s">
        <v>143</v>
      </c>
      <c r="AU146" s="221" t="s">
        <v>83</v>
      </c>
      <c r="AY146" s="18" t="s">
        <v>141</v>
      </c>
      <c r="BE146" s="222">
        <f>IF(N146="základní",J146,0)</f>
        <v>1600.9200000000001</v>
      </c>
      <c r="BF146" s="222">
        <f>IF(N146="snížená",J146,0)</f>
        <v>0</v>
      </c>
      <c r="BG146" s="222">
        <f>IF(N146="zákl. přenesená",J146,0)</f>
        <v>0</v>
      </c>
      <c r="BH146" s="222">
        <f>IF(N146="sníž. přenesená",J146,0)</f>
        <v>0</v>
      </c>
      <c r="BI146" s="222">
        <f>IF(N146="nulová",J146,0)</f>
        <v>0</v>
      </c>
      <c r="BJ146" s="18" t="s">
        <v>81</v>
      </c>
      <c r="BK146" s="222">
        <f>ROUND(I146*H146,2)</f>
        <v>1600.9200000000001</v>
      </c>
      <c r="BL146" s="18" t="s">
        <v>148</v>
      </c>
      <c r="BM146" s="221" t="s">
        <v>3121</v>
      </c>
    </row>
    <row r="147" s="12" customFormat="1" ht="22.8" customHeight="1">
      <c r="A147" s="12"/>
      <c r="B147" s="196"/>
      <c r="C147" s="197"/>
      <c r="D147" s="198" t="s">
        <v>72</v>
      </c>
      <c r="E147" s="209" t="s">
        <v>423</v>
      </c>
      <c r="F147" s="209" t="s">
        <v>424</v>
      </c>
      <c r="G147" s="197"/>
      <c r="H147" s="197"/>
      <c r="I147" s="197"/>
      <c r="J147" s="210">
        <f>BK147</f>
        <v>39396.82</v>
      </c>
      <c r="K147" s="197"/>
      <c r="L147" s="201"/>
      <c r="M147" s="202"/>
      <c r="N147" s="203"/>
      <c r="O147" s="203"/>
      <c r="P147" s="204">
        <f>SUM(P148:P152)</f>
        <v>43.109999999999999</v>
      </c>
      <c r="Q147" s="203"/>
      <c r="R147" s="204">
        <f>SUM(R148:R152)</f>
        <v>0</v>
      </c>
      <c r="S147" s="203"/>
      <c r="T147" s="205">
        <f>SUM(T148:T152)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06" t="s">
        <v>81</v>
      </c>
      <c r="AT147" s="207" t="s">
        <v>72</v>
      </c>
      <c r="AU147" s="207" t="s">
        <v>81</v>
      </c>
      <c r="AY147" s="206" t="s">
        <v>141</v>
      </c>
      <c r="BK147" s="208">
        <f>SUM(BK148:BK152)</f>
        <v>39396.82</v>
      </c>
    </row>
    <row r="148" s="2" customFormat="1" ht="33" customHeight="1">
      <c r="A148" s="33"/>
      <c r="B148" s="34"/>
      <c r="C148" s="211" t="s">
        <v>197</v>
      </c>
      <c r="D148" s="211" t="s">
        <v>143</v>
      </c>
      <c r="E148" s="212" t="s">
        <v>2225</v>
      </c>
      <c r="F148" s="213" t="s">
        <v>2226</v>
      </c>
      <c r="G148" s="214" t="s">
        <v>157</v>
      </c>
      <c r="H148" s="215">
        <v>8.4120000000000008</v>
      </c>
      <c r="I148" s="216">
        <v>1881.9500000000001</v>
      </c>
      <c r="J148" s="216">
        <f>ROUND(I148*H148,2)</f>
        <v>15830.959999999999</v>
      </c>
      <c r="K148" s="213" t="s">
        <v>147</v>
      </c>
      <c r="L148" s="39"/>
      <c r="M148" s="217" t="s">
        <v>1</v>
      </c>
      <c r="N148" s="218" t="s">
        <v>38</v>
      </c>
      <c r="O148" s="219">
        <v>4.75</v>
      </c>
      <c r="P148" s="219">
        <f>O148*H148</f>
        <v>39.957000000000001</v>
      </c>
      <c r="Q148" s="219">
        <v>0</v>
      </c>
      <c r="R148" s="219">
        <f>Q148*H148</f>
        <v>0</v>
      </c>
      <c r="S148" s="219">
        <v>0</v>
      </c>
      <c r="T148" s="220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221" t="s">
        <v>148</v>
      </c>
      <c r="AT148" s="221" t="s">
        <v>143</v>
      </c>
      <c r="AU148" s="221" t="s">
        <v>83</v>
      </c>
      <c r="AY148" s="18" t="s">
        <v>141</v>
      </c>
      <c r="BE148" s="222">
        <f>IF(N148="základní",J148,0)</f>
        <v>15830.959999999999</v>
      </c>
      <c r="BF148" s="222">
        <f>IF(N148="snížená",J148,0)</f>
        <v>0</v>
      </c>
      <c r="BG148" s="222">
        <f>IF(N148="zákl. přenesená",J148,0)</f>
        <v>0</v>
      </c>
      <c r="BH148" s="222">
        <f>IF(N148="sníž. přenesená",J148,0)</f>
        <v>0</v>
      </c>
      <c r="BI148" s="222">
        <f>IF(N148="nulová",J148,0)</f>
        <v>0</v>
      </c>
      <c r="BJ148" s="18" t="s">
        <v>81</v>
      </c>
      <c r="BK148" s="222">
        <f>ROUND(I148*H148,2)</f>
        <v>15830.959999999999</v>
      </c>
      <c r="BL148" s="18" t="s">
        <v>148</v>
      </c>
      <c r="BM148" s="221" t="s">
        <v>3122</v>
      </c>
    </row>
    <row r="149" s="2" customFormat="1" ht="24.15" customHeight="1">
      <c r="A149" s="33"/>
      <c r="B149" s="34"/>
      <c r="C149" s="211" t="s">
        <v>201</v>
      </c>
      <c r="D149" s="211" t="s">
        <v>143</v>
      </c>
      <c r="E149" s="212" t="s">
        <v>438</v>
      </c>
      <c r="F149" s="213" t="s">
        <v>439</v>
      </c>
      <c r="G149" s="214" t="s">
        <v>157</v>
      </c>
      <c r="H149" s="215">
        <v>168.16</v>
      </c>
      <c r="I149" s="216">
        <v>12.93</v>
      </c>
      <c r="J149" s="216">
        <f>ROUND(I149*H149,2)</f>
        <v>2174.3099999999999</v>
      </c>
      <c r="K149" s="213" t="s">
        <v>147</v>
      </c>
      <c r="L149" s="39"/>
      <c r="M149" s="217" t="s">
        <v>1</v>
      </c>
      <c r="N149" s="218" t="s">
        <v>38</v>
      </c>
      <c r="O149" s="219">
        <v>0.0060000000000000001</v>
      </c>
      <c r="P149" s="219">
        <f>O149*H149</f>
        <v>1.0089600000000001</v>
      </c>
      <c r="Q149" s="219">
        <v>0</v>
      </c>
      <c r="R149" s="219">
        <f>Q149*H149</f>
        <v>0</v>
      </c>
      <c r="S149" s="219">
        <v>0</v>
      </c>
      <c r="T149" s="220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221" t="s">
        <v>148</v>
      </c>
      <c r="AT149" s="221" t="s">
        <v>143</v>
      </c>
      <c r="AU149" s="221" t="s">
        <v>83</v>
      </c>
      <c r="AY149" s="18" t="s">
        <v>141</v>
      </c>
      <c r="BE149" s="222">
        <f>IF(N149="základní",J149,0)</f>
        <v>2174.3099999999999</v>
      </c>
      <c r="BF149" s="222">
        <f>IF(N149="snížená",J149,0)</f>
        <v>0</v>
      </c>
      <c r="BG149" s="222">
        <f>IF(N149="zákl. přenesená",J149,0)</f>
        <v>0</v>
      </c>
      <c r="BH149" s="222">
        <f>IF(N149="sníž. přenesená",J149,0)</f>
        <v>0</v>
      </c>
      <c r="BI149" s="222">
        <f>IF(N149="nulová",J149,0)</f>
        <v>0</v>
      </c>
      <c r="BJ149" s="18" t="s">
        <v>81</v>
      </c>
      <c r="BK149" s="222">
        <f>ROUND(I149*H149,2)</f>
        <v>2174.3099999999999</v>
      </c>
      <c r="BL149" s="18" t="s">
        <v>148</v>
      </c>
      <c r="BM149" s="221" t="s">
        <v>3123</v>
      </c>
    </row>
    <row r="150" s="13" customFormat="1">
      <c r="A150" s="13"/>
      <c r="B150" s="223"/>
      <c r="C150" s="224"/>
      <c r="D150" s="225" t="s">
        <v>150</v>
      </c>
      <c r="E150" s="226" t="s">
        <v>1</v>
      </c>
      <c r="F150" s="227" t="s">
        <v>3124</v>
      </c>
      <c r="G150" s="224"/>
      <c r="H150" s="228">
        <v>168.16</v>
      </c>
      <c r="I150" s="224"/>
      <c r="J150" s="224"/>
      <c r="K150" s="224"/>
      <c r="L150" s="229"/>
      <c r="M150" s="230"/>
      <c r="N150" s="231"/>
      <c r="O150" s="231"/>
      <c r="P150" s="231"/>
      <c r="Q150" s="231"/>
      <c r="R150" s="231"/>
      <c r="S150" s="231"/>
      <c r="T150" s="23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3" t="s">
        <v>150</v>
      </c>
      <c r="AU150" s="233" t="s">
        <v>83</v>
      </c>
      <c r="AV150" s="13" t="s">
        <v>83</v>
      </c>
      <c r="AW150" s="13" t="s">
        <v>30</v>
      </c>
      <c r="AX150" s="13" t="s">
        <v>81</v>
      </c>
      <c r="AY150" s="233" t="s">
        <v>141</v>
      </c>
    </row>
    <row r="151" s="2" customFormat="1" ht="33" customHeight="1">
      <c r="A151" s="33"/>
      <c r="B151" s="34"/>
      <c r="C151" s="211" t="s">
        <v>205</v>
      </c>
      <c r="D151" s="211" t="s">
        <v>143</v>
      </c>
      <c r="E151" s="212" t="s">
        <v>430</v>
      </c>
      <c r="F151" s="213" t="s">
        <v>431</v>
      </c>
      <c r="G151" s="214" t="s">
        <v>157</v>
      </c>
      <c r="H151" s="215">
        <v>8.4079999999999995</v>
      </c>
      <c r="I151" s="216">
        <v>419.19</v>
      </c>
      <c r="J151" s="216">
        <f>ROUND(I151*H151,2)</f>
        <v>3524.5500000000002</v>
      </c>
      <c r="K151" s="213" t="s">
        <v>147</v>
      </c>
      <c r="L151" s="39"/>
      <c r="M151" s="217" t="s">
        <v>1</v>
      </c>
      <c r="N151" s="218" t="s">
        <v>38</v>
      </c>
      <c r="O151" s="219">
        <v>0.255</v>
      </c>
      <c r="P151" s="219">
        <f>O151*H151</f>
        <v>2.1440399999999999</v>
      </c>
      <c r="Q151" s="219">
        <v>0</v>
      </c>
      <c r="R151" s="219">
        <f>Q151*H151</f>
        <v>0</v>
      </c>
      <c r="S151" s="219">
        <v>0</v>
      </c>
      <c r="T151" s="220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221" t="s">
        <v>148</v>
      </c>
      <c r="AT151" s="221" t="s">
        <v>143</v>
      </c>
      <c r="AU151" s="221" t="s">
        <v>83</v>
      </c>
      <c r="AY151" s="18" t="s">
        <v>141</v>
      </c>
      <c r="BE151" s="222">
        <f>IF(N151="základní",J151,0)</f>
        <v>3524.5500000000002</v>
      </c>
      <c r="BF151" s="222">
        <f>IF(N151="snížená",J151,0)</f>
        <v>0</v>
      </c>
      <c r="BG151" s="222">
        <f>IF(N151="zákl. přenesená",J151,0)</f>
        <v>0</v>
      </c>
      <c r="BH151" s="222">
        <f>IF(N151="sníž. přenesená",J151,0)</f>
        <v>0</v>
      </c>
      <c r="BI151" s="222">
        <f>IF(N151="nulová",J151,0)</f>
        <v>0</v>
      </c>
      <c r="BJ151" s="18" t="s">
        <v>81</v>
      </c>
      <c r="BK151" s="222">
        <f>ROUND(I151*H151,2)</f>
        <v>3524.5500000000002</v>
      </c>
      <c r="BL151" s="18" t="s">
        <v>148</v>
      </c>
      <c r="BM151" s="221" t="s">
        <v>3125</v>
      </c>
    </row>
    <row r="152" s="2" customFormat="1" ht="33" customHeight="1">
      <c r="A152" s="33"/>
      <c r="B152" s="34"/>
      <c r="C152" s="211" t="s">
        <v>209</v>
      </c>
      <c r="D152" s="211" t="s">
        <v>143</v>
      </c>
      <c r="E152" s="212" t="s">
        <v>2231</v>
      </c>
      <c r="F152" s="213" t="s">
        <v>2232</v>
      </c>
      <c r="G152" s="214" t="s">
        <v>157</v>
      </c>
      <c r="H152" s="215">
        <v>8.4079999999999995</v>
      </c>
      <c r="I152" s="216">
        <v>2125</v>
      </c>
      <c r="J152" s="216">
        <f>ROUND(I152*H152,2)</f>
        <v>17867</v>
      </c>
      <c r="K152" s="213" t="s">
        <v>147</v>
      </c>
      <c r="L152" s="39"/>
      <c r="M152" s="217" t="s">
        <v>1</v>
      </c>
      <c r="N152" s="218" t="s">
        <v>38</v>
      </c>
      <c r="O152" s="219">
        <v>0</v>
      </c>
      <c r="P152" s="219">
        <f>O152*H152</f>
        <v>0</v>
      </c>
      <c r="Q152" s="219">
        <v>0</v>
      </c>
      <c r="R152" s="219">
        <f>Q152*H152</f>
        <v>0</v>
      </c>
      <c r="S152" s="219">
        <v>0</v>
      </c>
      <c r="T152" s="220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221" t="s">
        <v>148</v>
      </c>
      <c r="AT152" s="221" t="s">
        <v>143</v>
      </c>
      <c r="AU152" s="221" t="s">
        <v>83</v>
      </c>
      <c r="AY152" s="18" t="s">
        <v>141</v>
      </c>
      <c r="BE152" s="222">
        <f>IF(N152="základní",J152,0)</f>
        <v>17867</v>
      </c>
      <c r="BF152" s="222">
        <f>IF(N152="snížená",J152,0)</f>
        <v>0</v>
      </c>
      <c r="BG152" s="222">
        <f>IF(N152="zákl. přenesená",J152,0)</f>
        <v>0</v>
      </c>
      <c r="BH152" s="222">
        <f>IF(N152="sníž. přenesená",J152,0)</f>
        <v>0</v>
      </c>
      <c r="BI152" s="222">
        <f>IF(N152="nulová",J152,0)</f>
        <v>0</v>
      </c>
      <c r="BJ152" s="18" t="s">
        <v>81</v>
      </c>
      <c r="BK152" s="222">
        <f>ROUND(I152*H152,2)</f>
        <v>17867</v>
      </c>
      <c r="BL152" s="18" t="s">
        <v>148</v>
      </c>
      <c r="BM152" s="221" t="s">
        <v>3126</v>
      </c>
    </row>
    <row r="153" s="12" customFormat="1" ht="25.92" customHeight="1">
      <c r="A153" s="12"/>
      <c r="B153" s="196"/>
      <c r="C153" s="197"/>
      <c r="D153" s="198" t="s">
        <v>72</v>
      </c>
      <c r="E153" s="199" t="s">
        <v>218</v>
      </c>
      <c r="F153" s="199" t="s">
        <v>219</v>
      </c>
      <c r="G153" s="197"/>
      <c r="H153" s="197"/>
      <c r="I153" s="197"/>
      <c r="J153" s="200">
        <f>BK153</f>
        <v>454553.42000000004</v>
      </c>
      <c r="K153" s="197"/>
      <c r="L153" s="201"/>
      <c r="M153" s="202"/>
      <c r="N153" s="203"/>
      <c r="O153" s="203"/>
      <c r="P153" s="204">
        <f>P154+P179+P202+P252+P256</f>
        <v>235.63810999999998</v>
      </c>
      <c r="Q153" s="203"/>
      <c r="R153" s="204">
        <f>R154+R179+R202+R252+R256</f>
        <v>0.4540032</v>
      </c>
      <c r="S153" s="203"/>
      <c r="T153" s="205">
        <f>T154+T179+T202+T252+T256</f>
        <v>0.0036000000000000003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06" t="s">
        <v>83</v>
      </c>
      <c r="AT153" s="207" t="s">
        <v>72</v>
      </c>
      <c r="AU153" s="207" t="s">
        <v>73</v>
      </c>
      <c r="AY153" s="206" t="s">
        <v>141</v>
      </c>
      <c r="BK153" s="208">
        <f>BK154+BK179+BK202+BK252+BK256</f>
        <v>454553.42000000004</v>
      </c>
    </row>
    <row r="154" s="12" customFormat="1" ht="22.8" customHeight="1">
      <c r="A154" s="12"/>
      <c r="B154" s="196"/>
      <c r="C154" s="197"/>
      <c r="D154" s="198" t="s">
        <v>72</v>
      </c>
      <c r="E154" s="209" t="s">
        <v>220</v>
      </c>
      <c r="F154" s="209" t="s">
        <v>221</v>
      </c>
      <c r="G154" s="197"/>
      <c r="H154" s="197"/>
      <c r="I154" s="197"/>
      <c r="J154" s="210">
        <f>BK154</f>
        <v>153006.63999999999</v>
      </c>
      <c r="K154" s="197"/>
      <c r="L154" s="201"/>
      <c r="M154" s="202"/>
      <c r="N154" s="203"/>
      <c r="O154" s="203"/>
      <c r="P154" s="204">
        <f>SUM(P155:P178)</f>
        <v>125.05207999999998</v>
      </c>
      <c r="Q154" s="203"/>
      <c r="R154" s="204">
        <f>SUM(R155:R178)</f>
        <v>0.12808300000000003</v>
      </c>
      <c r="S154" s="203"/>
      <c r="T154" s="205">
        <f>SUM(T155:T178)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06" t="s">
        <v>83</v>
      </c>
      <c r="AT154" s="207" t="s">
        <v>72</v>
      </c>
      <c r="AU154" s="207" t="s">
        <v>81</v>
      </c>
      <c r="AY154" s="206" t="s">
        <v>141</v>
      </c>
      <c r="BK154" s="208">
        <f>SUM(BK155:BK178)</f>
        <v>153006.63999999999</v>
      </c>
    </row>
    <row r="155" s="2" customFormat="1" ht="16.5" customHeight="1">
      <c r="A155" s="33"/>
      <c r="B155" s="34"/>
      <c r="C155" s="211" t="s">
        <v>213</v>
      </c>
      <c r="D155" s="211" t="s">
        <v>143</v>
      </c>
      <c r="E155" s="212" t="s">
        <v>3127</v>
      </c>
      <c r="F155" s="213" t="s">
        <v>3128</v>
      </c>
      <c r="G155" s="214" t="s">
        <v>195</v>
      </c>
      <c r="H155" s="215">
        <v>5</v>
      </c>
      <c r="I155" s="216">
        <v>110</v>
      </c>
      <c r="J155" s="216">
        <f>ROUND(I155*H155,2)</f>
        <v>550</v>
      </c>
      <c r="K155" s="213" t="s">
        <v>1</v>
      </c>
      <c r="L155" s="39"/>
      <c r="M155" s="217" t="s">
        <v>1</v>
      </c>
      <c r="N155" s="218" t="s">
        <v>38</v>
      </c>
      <c r="O155" s="219">
        <v>0.72799999999999998</v>
      </c>
      <c r="P155" s="219">
        <f>O155*H155</f>
        <v>3.6399999999999997</v>
      </c>
      <c r="Q155" s="219">
        <v>0.00035</v>
      </c>
      <c r="R155" s="219">
        <f>Q155*H155</f>
        <v>0.00175</v>
      </c>
      <c r="S155" s="219">
        <v>0</v>
      </c>
      <c r="T155" s="220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221" t="s">
        <v>224</v>
      </c>
      <c r="AT155" s="221" t="s">
        <v>143</v>
      </c>
      <c r="AU155" s="221" t="s">
        <v>83</v>
      </c>
      <c r="AY155" s="18" t="s">
        <v>141</v>
      </c>
      <c r="BE155" s="222">
        <f>IF(N155="základní",J155,0)</f>
        <v>550</v>
      </c>
      <c r="BF155" s="222">
        <f>IF(N155="snížená",J155,0)</f>
        <v>0</v>
      </c>
      <c r="BG155" s="222">
        <f>IF(N155="zákl. přenesená",J155,0)</f>
        <v>0</v>
      </c>
      <c r="BH155" s="222">
        <f>IF(N155="sníž. přenesená",J155,0)</f>
        <v>0</v>
      </c>
      <c r="BI155" s="222">
        <f>IF(N155="nulová",J155,0)</f>
        <v>0</v>
      </c>
      <c r="BJ155" s="18" t="s">
        <v>81</v>
      </c>
      <c r="BK155" s="222">
        <f>ROUND(I155*H155,2)</f>
        <v>550</v>
      </c>
      <c r="BL155" s="18" t="s">
        <v>224</v>
      </c>
      <c r="BM155" s="221" t="s">
        <v>3129</v>
      </c>
    </row>
    <row r="156" s="2" customFormat="1" ht="24.15" customHeight="1">
      <c r="A156" s="33"/>
      <c r="B156" s="34"/>
      <c r="C156" s="211" t="s">
        <v>8</v>
      </c>
      <c r="D156" s="211" t="s">
        <v>143</v>
      </c>
      <c r="E156" s="212" t="s">
        <v>3130</v>
      </c>
      <c r="F156" s="213" t="s">
        <v>3131</v>
      </c>
      <c r="G156" s="214" t="s">
        <v>232</v>
      </c>
      <c r="H156" s="215">
        <v>1</v>
      </c>
      <c r="I156" s="216">
        <v>1250</v>
      </c>
      <c r="J156" s="216">
        <f>ROUND(I156*H156,2)</f>
        <v>1250</v>
      </c>
      <c r="K156" s="213" t="s">
        <v>1</v>
      </c>
      <c r="L156" s="39"/>
      <c r="M156" s="217" t="s">
        <v>1</v>
      </c>
      <c r="N156" s="218" t="s">
        <v>38</v>
      </c>
      <c r="O156" s="219">
        <v>0.72799999999999998</v>
      </c>
      <c r="P156" s="219">
        <f>O156*H156</f>
        <v>0.72799999999999998</v>
      </c>
      <c r="Q156" s="219">
        <v>0.00035</v>
      </c>
      <c r="R156" s="219">
        <f>Q156*H156</f>
        <v>0.00035</v>
      </c>
      <c r="S156" s="219">
        <v>0</v>
      </c>
      <c r="T156" s="22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221" t="s">
        <v>224</v>
      </c>
      <c r="AT156" s="221" t="s">
        <v>143</v>
      </c>
      <c r="AU156" s="221" t="s">
        <v>83</v>
      </c>
      <c r="AY156" s="18" t="s">
        <v>141</v>
      </c>
      <c r="BE156" s="222">
        <f>IF(N156="základní",J156,0)</f>
        <v>1250</v>
      </c>
      <c r="BF156" s="222">
        <f>IF(N156="snížená",J156,0)</f>
        <v>0</v>
      </c>
      <c r="BG156" s="222">
        <f>IF(N156="zákl. přenesená",J156,0)</f>
        <v>0</v>
      </c>
      <c r="BH156" s="222">
        <f>IF(N156="sníž. přenesená",J156,0)</f>
        <v>0</v>
      </c>
      <c r="BI156" s="222">
        <f>IF(N156="nulová",J156,0)</f>
        <v>0</v>
      </c>
      <c r="BJ156" s="18" t="s">
        <v>81</v>
      </c>
      <c r="BK156" s="222">
        <f>ROUND(I156*H156,2)</f>
        <v>1250</v>
      </c>
      <c r="BL156" s="18" t="s">
        <v>224</v>
      </c>
      <c r="BM156" s="221" t="s">
        <v>3132</v>
      </c>
    </row>
    <row r="157" s="2" customFormat="1" ht="16.5" customHeight="1">
      <c r="A157" s="33"/>
      <c r="B157" s="34"/>
      <c r="C157" s="211" t="s">
        <v>224</v>
      </c>
      <c r="D157" s="211" t="s">
        <v>143</v>
      </c>
      <c r="E157" s="212" t="s">
        <v>3133</v>
      </c>
      <c r="F157" s="213" t="s">
        <v>3134</v>
      </c>
      <c r="G157" s="214" t="s">
        <v>232</v>
      </c>
      <c r="H157" s="215">
        <v>1</v>
      </c>
      <c r="I157" s="216">
        <v>1250</v>
      </c>
      <c r="J157" s="216">
        <f>ROUND(I157*H157,2)</f>
        <v>1250</v>
      </c>
      <c r="K157" s="213" t="s">
        <v>1</v>
      </c>
      <c r="L157" s="39"/>
      <c r="M157" s="217" t="s">
        <v>1</v>
      </c>
      <c r="N157" s="218" t="s">
        <v>38</v>
      </c>
      <c r="O157" s="219">
        <v>0.72799999999999998</v>
      </c>
      <c r="P157" s="219">
        <f>O157*H157</f>
        <v>0.72799999999999998</v>
      </c>
      <c r="Q157" s="219">
        <v>0.00035</v>
      </c>
      <c r="R157" s="219">
        <f>Q157*H157</f>
        <v>0.00035</v>
      </c>
      <c r="S157" s="219">
        <v>0</v>
      </c>
      <c r="T157" s="220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221" t="s">
        <v>224</v>
      </c>
      <c r="AT157" s="221" t="s">
        <v>143</v>
      </c>
      <c r="AU157" s="221" t="s">
        <v>83</v>
      </c>
      <c r="AY157" s="18" t="s">
        <v>141</v>
      </c>
      <c r="BE157" s="222">
        <f>IF(N157="základní",J157,0)</f>
        <v>1250</v>
      </c>
      <c r="BF157" s="222">
        <f>IF(N157="snížená",J157,0)</f>
        <v>0</v>
      </c>
      <c r="BG157" s="222">
        <f>IF(N157="zákl. přenesená",J157,0)</f>
        <v>0</v>
      </c>
      <c r="BH157" s="222">
        <f>IF(N157="sníž. přenesená",J157,0)</f>
        <v>0</v>
      </c>
      <c r="BI157" s="222">
        <f>IF(N157="nulová",J157,0)</f>
        <v>0</v>
      </c>
      <c r="BJ157" s="18" t="s">
        <v>81</v>
      </c>
      <c r="BK157" s="222">
        <f>ROUND(I157*H157,2)</f>
        <v>1250</v>
      </c>
      <c r="BL157" s="18" t="s">
        <v>224</v>
      </c>
      <c r="BM157" s="221" t="s">
        <v>3135</v>
      </c>
    </row>
    <row r="158" s="2" customFormat="1" ht="21.75" customHeight="1">
      <c r="A158" s="33"/>
      <c r="B158" s="34"/>
      <c r="C158" s="211" t="s">
        <v>229</v>
      </c>
      <c r="D158" s="211" t="s">
        <v>143</v>
      </c>
      <c r="E158" s="212" t="s">
        <v>3136</v>
      </c>
      <c r="F158" s="213" t="s">
        <v>3137</v>
      </c>
      <c r="G158" s="214" t="s">
        <v>232</v>
      </c>
      <c r="H158" s="215">
        <v>1</v>
      </c>
      <c r="I158" s="216">
        <v>12500</v>
      </c>
      <c r="J158" s="216">
        <f>ROUND(I158*H158,2)</f>
        <v>12500</v>
      </c>
      <c r="K158" s="213" t="s">
        <v>1</v>
      </c>
      <c r="L158" s="39"/>
      <c r="M158" s="217" t="s">
        <v>1</v>
      </c>
      <c r="N158" s="218" t="s">
        <v>38</v>
      </c>
      <c r="O158" s="219">
        <v>0.72799999999999998</v>
      </c>
      <c r="P158" s="219">
        <f>O158*H158</f>
        <v>0.72799999999999998</v>
      </c>
      <c r="Q158" s="219">
        <v>0.00035</v>
      </c>
      <c r="R158" s="219">
        <f>Q158*H158</f>
        <v>0.00035</v>
      </c>
      <c r="S158" s="219">
        <v>0</v>
      </c>
      <c r="T158" s="220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221" t="s">
        <v>224</v>
      </c>
      <c r="AT158" s="221" t="s">
        <v>143</v>
      </c>
      <c r="AU158" s="221" t="s">
        <v>83</v>
      </c>
      <c r="AY158" s="18" t="s">
        <v>141</v>
      </c>
      <c r="BE158" s="222">
        <f>IF(N158="základní",J158,0)</f>
        <v>12500</v>
      </c>
      <c r="BF158" s="222">
        <f>IF(N158="snížená",J158,0)</f>
        <v>0</v>
      </c>
      <c r="BG158" s="222">
        <f>IF(N158="zákl. přenesená",J158,0)</f>
        <v>0</v>
      </c>
      <c r="BH158" s="222">
        <f>IF(N158="sníž. přenesená",J158,0)</f>
        <v>0</v>
      </c>
      <c r="BI158" s="222">
        <f>IF(N158="nulová",J158,0)</f>
        <v>0</v>
      </c>
      <c r="BJ158" s="18" t="s">
        <v>81</v>
      </c>
      <c r="BK158" s="222">
        <f>ROUND(I158*H158,2)</f>
        <v>12500</v>
      </c>
      <c r="BL158" s="18" t="s">
        <v>224</v>
      </c>
      <c r="BM158" s="221" t="s">
        <v>3138</v>
      </c>
    </row>
    <row r="159" s="2" customFormat="1" ht="16.5" customHeight="1">
      <c r="A159" s="33"/>
      <c r="B159" s="34"/>
      <c r="C159" s="211" t="s">
        <v>317</v>
      </c>
      <c r="D159" s="211" t="s">
        <v>143</v>
      </c>
      <c r="E159" s="212" t="s">
        <v>3139</v>
      </c>
      <c r="F159" s="213" t="s">
        <v>3140</v>
      </c>
      <c r="G159" s="214" t="s">
        <v>195</v>
      </c>
      <c r="H159" s="215">
        <v>25</v>
      </c>
      <c r="I159" s="216">
        <v>906.25</v>
      </c>
      <c r="J159" s="216">
        <f>ROUND(I159*H159,2)</f>
        <v>22656.25</v>
      </c>
      <c r="K159" s="213" t="s">
        <v>147</v>
      </c>
      <c r="L159" s="39"/>
      <c r="M159" s="217" t="s">
        <v>1</v>
      </c>
      <c r="N159" s="218" t="s">
        <v>38</v>
      </c>
      <c r="O159" s="219">
        <v>0.34200000000000003</v>
      </c>
      <c r="P159" s="219">
        <f>O159*H159</f>
        <v>8.5500000000000007</v>
      </c>
      <c r="Q159" s="219">
        <v>0.0017899999999999999</v>
      </c>
      <c r="R159" s="219">
        <f>Q159*H159</f>
        <v>0.044749999999999998</v>
      </c>
      <c r="S159" s="219">
        <v>0</v>
      </c>
      <c r="T159" s="220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221" t="s">
        <v>224</v>
      </c>
      <c r="AT159" s="221" t="s">
        <v>143</v>
      </c>
      <c r="AU159" s="221" t="s">
        <v>83</v>
      </c>
      <c r="AY159" s="18" t="s">
        <v>141</v>
      </c>
      <c r="BE159" s="222">
        <f>IF(N159="základní",J159,0)</f>
        <v>22656.25</v>
      </c>
      <c r="BF159" s="222">
        <f>IF(N159="snížená",J159,0)</f>
        <v>0</v>
      </c>
      <c r="BG159" s="222">
        <f>IF(N159="zákl. přenesená",J159,0)</f>
        <v>0</v>
      </c>
      <c r="BH159" s="222">
        <f>IF(N159="sníž. přenesená",J159,0)</f>
        <v>0</v>
      </c>
      <c r="BI159" s="222">
        <f>IF(N159="nulová",J159,0)</f>
        <v>0</v>
      </c>
      <c r="BJ159" s="18" t="s">
        <v>81</v>
      </c>
      <c r="BK159" s="222">
        <f>ROUND(I159*H159,2)</f>
        <v>22656.25</v>
      </c>
      <c r="BL159" s="18" t="s">
        <v>224</v>
      </c>
      <c r="BM159" s="221" t="s">
        <v>3141</v>
      </c>
    </row>
    <row r="160" s="2" customFormat="1" ht="16.5" customHeight="1">
      <c r="A160" s="33"/>
      <c r="B160" s="34"/>
      <c r="C160" s="211" t="s">
        <v>327</v>
      </c>
      <c r="D160" s="211" t="s">
        <v>143</v>
      </c>
      <c r="E160" s="212" t="s">
        <v>3142</v>
      </c>
      <c r="F160" s="213" t="s">
        <v>3143</v>
      </c>
      <c r="G160" s="214" t="s">
        <v>195</v>
      </c>
      <c r="H160" s="215">
        <v>12</v>
      </c>
      <c r="I160" s="216">
        <v>602.5</v>
      </c>
      <c r="J160" s="216">
        <f>ROUND(I160*H160,2)</f>
        <v>7230</v>
      </c>
      <c r="K160" s="213" t="s">
        <v>147</v>
      </c>
      <c r="L160" s="39"/>
      <c r="M160" s="217" t="s">
        <v>1</v>
      </c>
      <c r="N160" s="218" t="s">
        <v>38</v>
      </c>
      <c r="O160" s="219">
        <v>0.36099999999999999</v>
      </c>
      <c r="P160" s="219">
        <f>O160*H160</f>
        <v>4.3319999999999999</v>
      </c>
      <c r="Q160" s="219">
        <v>0.001</v>
      </c>
      <c r="R160" s="219">
        <f>Q160*H160</f>
        <v>0.012</v>
      </c>
      <c r="S160" s="219">
        <v>0</v>
      </c>
      <c r="T160" s="220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221" t="s">
        <v>224</v>
      </c>
      <c r="AT160" s="221" t="s">
        <v>143</v>
      </c>
      <c r="AU160" s="221" t="s">
        <v>83</v>
      </c>
      <c r="AY160" s="18" t="s">
        <v>141</v>
      </c>
      <c r="BE160" s="222">
        <f>IF(N160="základní",J160,0)</f>
        <v>7230</v>
      </c>
      <c r="BF160" s="222">
        <f>IF(N160="snížená",J160,0)</f>
        <v>0</v>
      </c>
      <c r="BG160" s="222">
        <f>IF(N160="zákl. přenesená",J160,0)</f>
        <v>0</v>
      </c>
      <c r="BH160" s="222">
        <f>IF(N160="sníž. přenesená",J160,0)</f>
        <v>0</v>
      </c>
      <c r="BI160" s="222">
        <f>IF(N160="nulová",J160,0)</f>
        <v>0</v>
      </c>
      <c r="BJ160" s="18" t="s">
        <v>81</v>
      </c>
      <c r="BK160" s="222">
        <f>ROUND(I160*H160,2)</f>
        <v>7230</v>
      </c>
      <c r="BL160" s="18" t="s">
        <v>224</v>
      </c>
      <c r="BM160" s="221" t="s">
        <v>3144</v>
      </c>
    </row>
    <row r="161" s="2" customFormat="1" ht="16.5" customHeight="1">
      <c r="A161" s="33"/>
      <c r="B161" s="34"/>
      <c r="C161" s="211" t="s">
        <v>332</v>
      </c>
      <c r="D161" s="211" t="s">
        <v>143</v>
      </c>
      <c r="E161" s="212" t="s">
        <v>3145</v>
      </c>
      <c r="F161" s="213" t="s">
        <v>3146</v>
      </c>
      <c r="G161" s="214" t="s">
        <v>176</v>
      </c>
      <c r="H161" s="215">
        <v>1.5</v>
      </c>
      <c r="I161" s="216">
        <v>965</v>
      </c>
      <c r="J161" s="216">
        <f>ROUND(I161*H161,2)</f>
        <v>1447.5</v>
      </c>
      <c r="K161" s="213" t="s">
        <v>147</v>
      </c>
      <c r="L161" s="39"/>
      <c r="M161" s="217" t="s">
        <v>1</v>
      </c>
      <c r="N161" s="218" t="s">
        <v>38</v>
      </c>
      <c r="O161" s="219">
        <v>0.82699999999999996</v>
      </c>
      <c r="P161" s="219">
        <f>O161*H161</f>
        <v>1.2404999999999999</v>
      </c>
      <c r="Q161" s="219">
        <v>0.0020100000000000001</v>
      </c>
      <c r="R161" s="219">
        <f>Q161*H161</f>
        <v>0.0030150000000000003</v>
      </c>
      <c r="S161" s="219">
        <v>0</v>
      </c>
      <c r="T161" s="220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221" t="s">
        <v>224</v>
      </c>
      <c r="AT161" s="221" t="s">
        <v>143</v>
      </c>
      <c r="AU161" s="221" t="s">
        <v>83</v>
      </c>
      <c r="AY161" s="18" t="s">
        <v>141</v>
      </c>
      <c r="BE161" s="222">
        <f>IF(N161="základní",J161,0)</f>
        <v>1447.5</v>
      </c>
      <c r="BF161" s="222">
        <f>IF(N161="snížená",J161,0)</f>
        <v>0</v>
      </c>
      <c r="BG161" s="222">
        <f>IF(N161="zákl. přenesená",J161,0)</f>
        <v>0</v>
      </c>
      <c r="BH161" s="222">
        <f>IF(N161="sníž. přenesená",J161,0)</f>
        <v>0</v>
      </c>
      <c r="BI161" s="222">
        <f>IF(N161="nulová",J161,0)</f>
        <v>0</v>
      </c>
      <c r="BJ161" s="18" t="s">
        <v>81</v>
      </c>
      <c r="BK161" s="222">
        <f>ROUND(I161*H161,2)</f>
        <v>1447.5</v>
      </c>
      <c r="BL161" s="18" t="s">
        <v>224</v>
      </c>
      <c r="BM161" s="221" t="s">
        <v>3147</v>
      </c>
    </row>
    <row r="162" s="13" customFormat="1">
      <c r="A162" s="13"/>
      <c r="B162" s="223"/>
      <c r="C162" s="224"/>
      <c r="D162" s="225" t="s">
        <v>150</v>
      </c>
      <c r="E162" s="226" t="s">
        <v>1</v>
      </c>
      <c r="F162" s="227" t="s">
        <v>3148</v>
      </c>
      <c r="G162" s="224"/>
      <c r="H162" s="228">
        <v>1.5</v>
      </c>
      <c r="I162" s="224"/>
      <c r="J162" s="224"/>
      <c r="K162" s="224"/>
      <c r="L162" s="229"/>
      <c r="M162" s="230"/>
      <c r="N162" s="231"/>
      <c r="O162" s="231"/>
      <c r="P162" s="231"/>
      <c r="Q162" s="231"/>
      <c r="R162" s="231"/>
      <c r="S162" s="231"/>
      <c r="T162" s="23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3" t="s">
        <v>150</v>
      </c>
      <c r="AU162" s="233" t="s">
        <v>83</v>
      </c>
      <c r="AV162" s="13" t="s">
        <v>83</v>
      </c>
      <c r="AW162" s="13" t="s">
        <v>30</v>
      </c>
      <c r="AX162" s="13" t="s">
        <v>81</v>
      </c>
      <c r="AY162" s="233" t="s">
        <v>141</v>
      </c>
    </row>
    <row r="163" s="2" customFormat="1" ht="16.5" customHeight="1">
      <c r="A163" s="33"/>
      <c r="B163" s="34"/>
      <c r="C163" s="211" t="s">
        <v>7</v>
      </c>
      <c r="D163" s="211" t="s">
        <v>143</v>
      </c>
      <c r="E163" s="212" t="s">
        <v>3149</v>
      </c>
      <c r="F163" s="213" t="s">
        <v>3150</v>
      </c>
      <c r="G163" s="214" t="s">
        <v>176</v>
      </c>
      <c r="H163" s="215">
        <v>40.600000000000001</v>
      </c>
      <c r="I163" s="216">
        <v>602.5</v>
      </c>
      <c r="J163" s="216">
        <f>ROUND(I163*H163,2)</f>
        <v>24461.5</v>
      </c>
      <c r="K163" s="213" t="s">
        <v>147</v>
      </c>
      <c r="L163" s="39"/>
      <c r="M163" s="217" t="s">
        <v>1</v>
      </c>
      <c r="N163" s="218" t="s">
        <v>38</v>
      </c>
      <c r="O163" s="219">
        <v>0.65900000000000003</v>
      </c>
      <c r="P163" s="219">
        <f>O163*H163</f>
        <v>26.755400000000002</v>
      </c>
      <c r="Q163" s="219">
        <v>0.00040999999999999999</v>
      </c>
      <c r="R163" s="219">
        <f>Q163*H163</f>
        <v>0.016646000000000001</v>
      </c>
      <c r="S163" s="219">
        <v>0</v>
      </c>
      <c r="T163" s="220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221" t="s">
        <v>224</v>
      </c>
      <c r="AT163" s="221" t="s">
        <v>143</v>
      </c>
      <c r="AU163" s="221" t="s">
        <v>83</v>
      </c>
      <c r="AY163" s="18" t="s">
        <v>141</v>
      </c>
      <c r="BE163" s="222">
        <f>IF(N163="základní",J163,0)</f>
        <v>24461.5</v>
      </c>
      <c r="BF163" s="222">
        <f>IF(N163="snížená",J163,0)</f>
        <v>0</v>
      </c>
      <c r="BG163" s="222">
        <f>IF(N163="zákl. přenesená",J163,0)</f>
        <v>0</v>
      </c>
      <c r="BH163" s="222">
        <f>IF(N163="sníž. přenesená",J163,0)</f>
        <v>0</v>
      </c>
      <c r="BI163" s="222">
        <f>IF(N163="nulová",J163,0)</f>
        <v>0</v>
      </c>
      <c r="BJ163" s="18" t="s">
        <v>81</v>
      </c>
      <c r="BK163" s="222">
        <f>ROUND(I163*H163,2)</f>
        <v>24461.5</v>
      </c>
      <c r="BL163" s="18" t="s">
        <v>224</v>
      </c>
      <c r="BM163" s="221" t="s">
        <v>3151</v>
      </c>
    </row>
    <row r="164" s="13" customFormat="1">
      <c r="A164" s="13"/>
      <c r="B164" s="223"/>
      <c r="C164" s="224"/>
      <c r="D164" s="225" t="s">
        <v>150</v>
      </c>
      <c r="E164" s="226" t="s">
        <v>1</v>
      </c>
      <c r="F164" s="227" t="s">
        <v>3152</v>
      </c>
      <c r="G164" s="224"/>
      <c r="H164" s="228">
        <v>24.100000000000001</v>
      </c>
      <c r="I164" s="224"/>
      <c r="J164" s="224"/>
      <c r="K164" s="224"/>
      <c r="L164" s="229"/>
      <c r="M164" s="230"/>
      <c r="N164" s="231"/>
      <c r="O164" s="231"/>
      <c r="P164" s="231"/>
      <c r="Q164" s="231"/>
      <c r="R164" s="231"/>
      <c r="S164" s="231"/>
      <c r="T164" s="232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3" t="s">
        <v>150</v>
      </c>
      <c r="AU164" s="233" t="s">
        <v>83</v>
      </c>
      <c r="AV164" s="13" t="s">
        <v>83</v>
      </c>
      <c r="AW164" s="13" t="s">
        <v>30</v>
      </c>
      <c r="AX164" s="13" t="s">
        <v>73</v>
      </c>
      <c r="AY164" s="233" t="s">
        <v>141</v>
      </c>
    </row>
    <row r="165" s="13" customFormat="1">
      <c r="A165" s="13"/>
      <c r="B165" s="223"/>
      <c r="C165" s="224"/>
      <c r="D165" s="225" t="s">
        <v>150</v>
      </c>
      <c r="E165" s="226" t="s">
        <v>1</v>
      </c>
      <c r="F165" s="227" t="s">
        <v>3153</v>
      </c>
      <c r="G165" s="224"/>
      <c r="H165" s="228">
        <v>16.5</v>
      </c>
      <c r="I165" s="224"/>
      <c r="J165" s="224"/>
      <c r="K165" s="224"/>
      <c r="L165" s="229"/>
      <c r="M165" s="230"/>
      <c r="N165" s="231"/>
      <c r="O165" s="231"/>
      <c r="P165" s="231"/>
      <c r="Q165" s="231"/>
      <c r="R165" s="231"/>
      <c r="S165" s="231"/>
      <c r="T165" s="23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3" t="s">
        <v>150</v>
      </c>
      <c r="AU165" s="233" t="s">
        <v>83</v>
      </c>
      <c r="AV165" s="13" t="s">
        <v>83</v>
      </c>
      <c r="AW165" s="13" t="s">
        <v>30</v>
      </c>
      <c r="AX165" s="13" t="s">
        <v>73</v>
      </c>
      <c r="AY165" s="233" t="s">
        <v>141</v>
      </c>
    </row>
    <row r="166" s="14" customFormat="1">
      <c r="A166" s="14"/>
      <c r="B166" s="234"/>
      <c r="C166" s="235"/>
      <c r="D166" s="225" t="s">
        <v>150</v>
      </c>
      <c r="E166" s="236" t="s">
        <v>1</v>
      </c>
      <c r="F166" s="237" t="s">
        <v>153</v>
      </c>
      <c r="G166" s="235"/>
      <c r="H166" s="238">
        <v>40.600000000000001</v>
      </c>
      <c r="I166" s="235"/>
      <c r="J166" s="235"/>
      <c r="K166" s="235"/>
      <c r="L166" s="239"/>
      <c r="M166" s="240"/>
      <c r="N166" s="241"/>
      <c r="O166" s="241"/>
      <c r="P166" s="241"/>
      <c r="Q166" s="241"/>
      <c r="R166" s="241"/>
      <c r="S166" s="241"/>
      <c r="T166" s="24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3" t="s">
        <v>150</v>
      </c>
      <c r="AU166" s="243" t="s">
        <v>83</v>
      </c>
      <c r="AV166" s="14" t="s">
        <v>148</v>
      </c>
      <c r="AW166" s="14" t="s">
        <v>30</v>
      </c>
      <c r="AX166" s="14" t="s">
        <v>81</v>
      </c>
      <c r="AY166" s="243" t="s">
        <v>141</v>
      </c>
    </row>
    <row r="167" s="2" customFormat="1" ht="16.5" customHeight="1">
      <c r="A167" s="33"/>
      <c r="B167" s="34"/>
      <c r="C167" s="211" t="s">
        <v>342</v>
      </c>
      <c r="D167" s="211" t="s">
        <v>143</v>
      </c>
      <c r="E167" s="212" t="s">
        <v>3154</v>
      </c>
      <c r="F167" s="213" t="s">
        <v>3155</v>
      </c>
      <c r="G167" s="214" t="s">
        <v>176</v>
      </c>
      <c r="H167" s="215">
        <v>11.5</v>
      </c>
      <c r="I167" s="216">
        <v>1042.5</v>
      </c>
      <c r="J167" s="216">
        <f>ROUND(I167*H167,2)</f>
        <v>11988.75</v>
      </c>
      <c r="K167" s="213" t="s">
        <v>147</v>
      </c>
      <c r="L167" s="39"/>
      <c r="M167" s="217" t="s">
        <v>1</v>
      </c>
      <c r="N167" s="218" t="s">
        <v>38</v>
      </c>
      <c r="O167" s="219">
        <v>0.83199999999999996</v>
      </c>
      <c r="P167" s="219">
        <f>O167*H167</f>
        <v>9.5679999999999996</v>
      </c>
      <c r="Q167" s="219">
        <v>0.0022399999999999998</v>
      </c>
      <c r="R167" s="219">
        <f>Q167*H167</f>
        <v>0.025759999999999998</v>
      </c>
      <c r="S167" s="219">
        <v>0</v>
      </c>
      <c r="T167" s="22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221" t="s">
        <v>224</v>
      </c>
      <c r="AT167" s="221" t="s">
        <v>143</v>
      </c>
      <c r="AU167" s="221" t="s">
        <v>83</v>
      </c>
      <c r="AY167" s="18" t="s">
        <v>141</v>
      </c>
      <c r="BE167" s="222">
        <f>IF(N167="základní",J167,0)</f>
        <v>11988.75</v>
      </c>
      <c r="BF167" s="222">
        <f>IF(N167="snížená",J167,0)</f>
        <v>0</v>
      </c>
      <c r="BG167" s="222">
        <f>IF(N167="zákl. přenesená",J167,0)</f>
        <v>0</v>
      </c>
      <c r="BH167" s="222">
        <f>IF(N167="sníž. přenesená",J167,0)</f>
        <v>0</v>
      </c>
      <c r="BI167" s="222">
        <f>IF(N167="nulová",J167,0)</f>
        <v>0</v>
      </c>
      <c r="BJ167" s="18" t="s">
        <v>81</v>
      </c>
      <c r="BK167" s="222">
        <f>ROUND(I167*H167,2)</f>
        <v>11988.75</v>
      </c>
      <c r="BL167" s="18" t="s">
        <v>224</v>
      </c>
      <c r="BM167" s="221" t="s">
        <v>3156</v>
      </c>
    </row>
    <row r="168" s="13" customFormat="1">
      <c r="A168" s="13"/>
      <c r="B168" s="223"/>
      <c r="C168" s="224"/>
      <c r="D168" s="225" t="s">
        <v>150</v>
      </c>
      <c r="E168" s="226" t="s">
        <v>1</v>
      </c>
      <c r="F168" s="227" t="s">
        <v>3157</v>
      </c>
      <c r="G168" s="224"/>
      <c r="H168" s="228">
        <v>11.5</v>
      </c>
      <c r="I168" s="224"/>
      <c r="J168" s="224"/>
      <c r="K168" s="224"/>
      <c r="L168" s="229"/>
      <c r="M168" s="230"/>
      <c r="N168" s="231"/>
      <c r="O168" s="231"/>
      <c r="P168" s="231"/>
      <c r="Q168" s="231"/>
      <c r="R168" s="231"/>
      <c r="S168" s="231"/>
      <c r="T168" s="232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3" t="s">
        <v>150</v>
      </c>
      <c r="AU168" s="233" t="s">
        <v>83</v>
      </c>
      <c r="AV168" s="13" t="s">
        <v>83</v>
      </c>
      <c r="AW168" s="13" t="s">
        <v>30</v>
      </c>
      <c r="AX168" s="13" t="s">
        <v>81</v>
      </c>
      <c r="AY168" s="233" t="s">
        <v>141</v>
      </c>
    </row>
    <row r="169" s="2" customFormat="1" ht="16.5" customHeight="1">
      <c r="A169" s="33"/>
      <c r="B169" s="34"/>
      <c r="C169" s="211" t="s">
        <v>347</v>
      </c>
      <c r="D169" s="211" t="s">
        <v>143</v>
      </c>
      <c r="E169" s="212" t="s">
        <v>3158</v>
      </c>
      <c r="F169" s="213" t="s">
        <v>3159</v>
      </c>
      <c r="G169" s="214" t="s">
        <v>176</v>
      </c>
      <c r="H169" s="215">
        <v>4.5999999999999996</v>
      </c>
      <c r="I169" s="216">
        <v>580</v>
      </c>
      <c r="J169" s="216">
        <f>ROUND(I169*H169,2)</f>
        <v>2668</v>
      </c>
      <c r="K169" s="213" t="s">
        <v>147</v>
      </c>
      <c r="L169" s="39"/>
      <c r="M169" s="217" t="s">
        <v>1</v>
      </c>
      <c r="N169" s="218" t="s">
        <v>38</v>
      </c>
      <c r="O169" s="219">
        <v>0.314</v>
      </c>
      <c r="P169" s="219">
        <f>O169*H169</f>
        <v>1.4443999999999999</v>
      </c>
      <c r="Q169" s="219">
        <v>0.0019</v>
      </c>
      <c r="R169" s="219">
        <f>Q169*H169</f>
        <v>0.0087399999999999995</v>
      </c>
      <c r="S169" s="219">
        <v>0</v>
      </c>
      <c r="T169" s="220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221" t="s">
        <v>224</v>
      </c>
      <c r="AT169" s="221" t="s">
        <v>143</v>
      </c>
      <c r="AU169" s="221" t="s">
        <v>83</v>
      </c>
      <c r="AY169" s="18" t="s">
        <v>141</v>
      </c>
      <c r="BE169" s="222">
        <f>IF(N169="základní",J169,0)</f>
        <v>2668</v>
      </c>
      <c r="BF169" s="222">
        <f>IF(N169="snížená",J169,0)</f>
        <v>0</v>
      </c>
      <c r="BG169" s="222">
        <f>IF(N169="zákl. přenesená",J169,0)</f>
        <v>0</v>
      </c>
      <c r="BH169" s="222">
        <f>IF(N169="sníž. přenesená",J169,0)</f>
        <v>0</v>
      </c>
      <c r="BI169" s="222">
        <f>IF(N169="nulová",J169,0)</f>
        <v>0</v>
      </c>
      <c r="BJ169" s="18" t="s">
        <v>81</v>
      </c>
      <c r="BK169" s="222">
        <f>ROUND(I169*H169,2)</f>
        <v>2668</v>
      </c>
      <c r="BL169" s="18" t="s">
        <v>224</v>
      </c>
      <c r="BM169" s="221" t="s">
        <v>3160</v>
      </c>
    </row>
    <row r="170" s="13" customFormat="1">
      <c r="A170" s="13"/>
      <c r="B170" s="223"/>
      <c r="C170" s="224"/>
      <c r="D170" s="225" t="s">
        <v>150</v>
      </c>
      <c r="E170" s="226" t="s">
        <v>1</v>
      </c>
      <c r="F170" s="227" t="s">
        <v>3161</v>
      </c>
      <c r="G170" s="224"/>
      <c r="H170" s="228">
        <v>4.5999999999999996</v>
      </c>
      <c r="I170" s="224"/>
      <c r="J170" s="224"/>
      <c r="K170" s="224"/>
      <c r="L170" s="229"/>
      <c r="M170" s="230"/>
      <c r="N170" s="231"/>
      <c r="O170" s="231"/>
      <c r="P170" s="231"/>
      <c r="Q170" s="231"/>
      <c r="R170" s="231"/>
      <c r="S170" s="231"/>
      <c r="T170" s="23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3" t="s">
        <v>150</v>
      </c>
      <c r="AU170" s="233" t="s">
        <v>83</v>
      </c>
      <c r="AV170" s="13" t="s">
        <v>83</v>
      </c>
      <c r="AW170" s="13" t="s">
        <v>30</v>
      </c>
      <c r="AX170" s="13" t="s">
        <v>81</v>
      </c>
      <c r="AY170" s="233" t="s">
        <v>141</v>
      </c>
    </row>
    <row r="171" s="2" customFormat="1" ht="16.5" customHeight="1">
      <c r="A171" s="33"/>
      <c r="B171" s="34"/>
      <c r="C171" s="211" t="s">
        <v>354</v>
      </c>
      <c r="D171" s="211" t="s">
        <v>143</v>
      </c>
      <c r="E171" s="212" t="s">
        <v>3162</v>
      </c>
      <c r="F171" s="213" t="s">
        <v>3163</v>
      </c>
      <c r="G171" s="214" t="s">
        <v>176</v>
      </c>
      <c r="H171" s="215">
        <v>32.18</v>
      </c>
      <c r="I171" s="216">
        <v>625</v>
      </c>
      <c r="J171" s="216">
        <f>ROUND(I171*H171,2)</f>
        <v>20112.5</v>
      </c>
      <c r="K171" s="213" t="s">
        <v>147</v>
      </c>
      <c r="L171" s="39"/>
      <c r="M171" s="217" t="s">
        <v>1</v>
      </c>
      <c r="N171" s="218" t="s">
        <v>38</v>
      </c>
      <c r="O171" s="219">
        <v>0.65900000000000003</v>
      </c>
      <c r="P171" s="219">
        <f>O171*H171</f>
        <v>21.206620000000001</v>
      </c>
      <c r="Q171" s="219">
        <v>0.00040000000000000002</v>
      </c>
      <c r="R171" s="219">
        <f>Q171*H171</f>
        <v>0.012872</v>
      </c>
      <c r="S171" s="219">
        <v>0</v>
      </c>
      <c r="T171" s="22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221" t="s">
        <v>224</v>
      </c>
      <c r="AT171" s="221" t="s">
        <v>143</v>
      </c>
      <c r="AU171" s="221" t="s">
        <v>83</v>
      </c>
      <c r="AY171" s="18" t="s">
        <v>141</v>
      </c>
      <c r="BE171" s="222">
        <f>IF(N171="základní",J171,0)</f>
        <v>20112.5</v>
      </c>
      <c r="BF171" s="222">
        <f>IF(N171="snížená",J171,0)</f>
        <v>0</v>
      </c>
      <c r="BG171" s="222">
        <f>IF(N171="zákl. přenesená",J171,0)</f>
        <v>0</v>
      </c>
      <c r="BH171" s="222">
        <f>IF(N171="sníž. přenesená",J171,0)</f>
        <v>0</v>
      </c>
      <c r="BI171" s="222">
        <f>IF(N171="nulová",J171,0)</f>
        <v>0</v>
      </c>
      <c r="BJ171" s="18" t="s">
        <v>81</v>
      </c>
      <c r="BK171" s="222">
        <f>ROUND(I171*H171,2)</f>
        <v>20112.5</v>
      </c>
      <c r="BL171" s="18" t="s">
        <v>224</v>
      </c>
      <c r="BM171" s="221" t="s">
        <v>3164</v>
      </c>
    </row>
    <row r="172" s="13" customFormat="1">
      <c r="A172" s="13"/>
      <c r="B172" s="223"/>
      <c r="C172" s="224"/>
      <c r="D172" s="225" t="s">
        <v>150</v>
      </c>
      <c r="E172" s="226" t="s">
        <v>1</v>
      </c>
      <c r="F172" s="227" t="s">
        <v>3165</v>
      </c>
      <c r="G172" s="224"/>
      <c r="H172" s="228">
        <v>32.18</v>
      </c>
      <c r="I172" s="224"/>
      <c r="J172" s="224"/>
      <c r="K172" s="224"/>
      <c r="L172" s="229"/>
      <c r="M172" s="230"/>
      <c r="N172" s="231"/>
      <c r="O172" s="231"/>
      <c r="P172" s="231"/>
      <c r="Q172" s="231"/>
      <c r="R172" s="231"/>
      <c r="S172" s="231"/>
      <c r="T172" s="232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3" t="s">
        <v>150</v>
      </c>
      <c r="AU172" s="233" t="s">
        <v>83</v>
      </c>
      <c r="AV172" s="13" t="s">
        <v>83</v>
      </c>
      <c r="AW172" s="13" t="s">
        <v>30</v>
      </c>
      <c r="AX172" s="13" t="s">
        <v>81</v>
      </c>
      <c r="AY172" s="233" t="s">
        <v>141</v>
      </c>
    </row>
    <row r="173" s="2" customFormat="1" ht="24.15" customHeight="1">
      <c r="A173" s="33"/>
      <c r="B173" s="34"/>
      <c r="C173" s="211" t="s">
        <v>360</v>
      </c>
      <c r="D173" s="211" t="s">
        <v>143</v>
      </c>
      <c r="E173" s="212" t="s">
        <v>3166</v>
      </c>
      <c r="F173" s="213" t="s">
        <v>3167</v>
      </c>
      <c r="G173" s="214" t="s">
        <v>232</v>
      </c>
      <c r="H173" s="215">
        <v>2</v>
      </c>
      <c r="I173" s="216">
        <v>1875</v>
      </c>
      <c r="J173" s="216">
        <f>ROUND(I173*H173,2)</f>
        <v>3750</v>
      </c>
      <c r="K173" s="213" t="s">
        <v>1</v>
      </c>
      <c r="L173" s="39"/>
      <c r="M173" s="217" t="s">
        <v>1</v>
      </c>
      <c r="N173" s="218" t="s">
        <v>38</v>
      </c>
      <c r="O173" s="219">
        <v>0.72799999999999998</v>
      </c>
      <c r="P173" s="219">
        <f>O173*H173</f>
        <v>1.456</v>
      </c>
      <c r="Q173" s="219">
        <v>0.00035</v>
      </c>
      <c r="R173" s="219">
        <f>Q173*H173</f>
        <v>0.00069999999999999999</v>
      </c>
      <c r="S173" s="219">
        <v>0</v>
      </c>
      <c r="T173" s="220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221" t="s">
        <v>224</v>
      </c>
      <c r="AT173" s="221" t="s">
        <v>143</v>
      </c>
      <c r="AU173" s="221" t="s">
        <v>83</v>
      </c>
      <c r="AY173" s="18" t="s">
        <v>141</v>
      </c>
      <c r="BE173" s="222">
        <f>IF(N173="základní",J173,0)</f>
        <v>3750</v>
      </c>
      <c r="BF173" s="222">
        <f>IF(N173="snížená",J173,0)</f>
        <v>0</v>
      </c>
      <c r="BG173" s="222">
        <f>IF(N173="zákl. přenesená",J173,0)</f>
        <v>0</v>
      </c>
      <c r="BH173" s="222">
        <f>IF(N173="sníž. přenesená",J173,0)</f>
        <v>0</v>
      </c>
      <c r="BI173" s="222">
        <f>IF(N173="nulová",J173,0)</f>
        <v>0</v>
      </c>
      <c r="BJ173" s="18" t="s">
        <v>81</v>
      </c>
      <c r="BK173" s="222">
        <f>ROUND(I173*H173,2)</f>
        <v>3750</v>
      </c>
      <c r="BL173" s="18" t="s">
        <v>224</v>
      </c>
      <c r="BM173" s="221" t="s">
        <v>3168</v>
      </c>
    </row>
    <row r="174" s="13" customFormat="1">
      <c r="A174" s="13"/>
      <c r="B174" s="223"/>
      <c r="C174" s="224"/>
      <c r="D174" s="225" t="s">
        <v>150</v>
      </c>
      <c r="E174" s="226" t="s">
        <v>1</v>
      </c>
      <c r="F174" s="227" t="s">
        <v>3169</v>
      </c>
      <c r="G174" s="224"/>
      <c r="H174" s="228">
        <v>2</v>
      </c>
      <c r="I174" s="224"/>
      <c r="J174" s="224"/>
      <c r="K174" s="224"/>
      <c r="L174" s="229"/>
      <c r="M174" s="230"/>
      <c r="N174" s="231"/>
      <c r="O174" s="231"/>
      <c r="P174" s="231"/>
      <c r="Q174" s="231"/>
      <c r="R174" s="231"/>
      <c r="S174" s="231"/>
      <c r="T174" s="232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3" t="s">
        <v>150</v>
      </c>
      <c r="AU174" s="233" t="s">
        <v>83</v>
      </c>
      <c r="AV174" s="13" t="s">
        <v>83</v>
      </c>
      <c r="AW174" s="13" t="s">
        <v>30</v>
      </c>
      <c r="AX174" s="13" t="s">
        <v>81</v>
      </c>
      <c r="AY174" s="233" t="s">
        <v>141</v>
      </c>
    </row>
    <row r="175" s="2" customFormat="1" ht="16.5" customHeight="1">
      <c r="A175" s="33"/>
      <c r="B175" s="34"/>
      <c r="C175" s="211" t="s">
        <v>365</v>
      </c>
      <c r="D175" s="211" t="s">
        <v>143</v>
      </c>
      <c r="E175" s="212" t="s">
        <v>3170</v>
      </c>
      <c r="F175" s="213" t="s">
        <v>3171</v>
      </c>
      <c r="G175" s="214" t="s">
        <v>232</v>
      </c>
      <c r="H175" s="215">
        <v>1</v>
      </c>
      <c r="I175" s="216">
        <v>4375</v>
      </c>
      <c r="J175" s="216">
        <f>ROUND(I175*H175,2)</f>
        <v>4375</v>
      </c>
      <c r="K175" s="213" t="s">
        <v>1</v>
      </c>
      <c r="L175" s="39"/>
      <c r="M175" s="217" t="s">
        <v>1</v>
      </c>
      <c r="N175" s="218" t="s">
        <v>38</v>
      </c>
      <c r="O175" s="219">
        <v>0.55600000000000005</v>
      </c>
      <c r="P175" s="219">
        <f>O175*H175</f>
        <v>0.55600000000000005</v>
      </c>
      <c r="Q175" s="219">
        <v>0.00040000000000000002</v>
      </c>
      <c r="R175" s="219">
        <f>Q175*H175</f>
        <v>0.00040000000000000002</v>
      </c>
      <c r="S175" s="219">
        <v>0</v>
      </c>
      <c r="T175" s="220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221" t="s">
        <v>224</v>
      </c>
      <c r="AT175" s="221" t="s">
        <v>143</v>
      </c>
      <c r="AU175" s="221" t="s">
        <v>83</v>
      </c>
      <c r="AY175" s="18" t="s">
        <v>141</v>
      </c>
      <c r="BE175" s="222">
        <f>IF(N175="základní",J175,0)</f>
        <v>4375</v>
      </c>
      <c r="BF175" s="222">
        <f>IF(N175="snížená",J175,0)</f>
        <v>0</v>
      </c>
      <c r="BG175" s="222">
        <f>IF(N175="zákl. přenesená",J175,0)</f>
        <v>0</v>
      </c>
      <c r="BH175" s="222">
        <f>IF(N175="sníž. přenesená",J175,0)</f>
        <v>0</v>
      </c>
      <c r="BI175" s="222">
        <f>IF(N175="nulová",J175,0)</f>
        <v>0</v>
      </c>
      <c r="BJ175" s="18" t="s">
        <v>81</v>
      </c>
      <c r="BK175" s="222">
        <f>ROUND(I175*H175,2)</f>
        <v>4375</v>
      </c>
      <c r="BL175" s="18" t="s">
        <v>224</v>
      </c>
      <c r="BM175" s="221" t="s">
        <v>3172</v>
      </c>
    </row>
    <row r="176" s="2" customFormat="1" ht="16.5" customHeight="1">
      <c r="A176" s="33"/>
      <c r="B176" s="34"/>
      <c r="C176" s="211" t="s">
        <v>371</v>
      </c>
      <c r="D176" s="211" t="s">
        <v>143</v>
      </c>
      <c r="E176" s="212" t="s">
        <v>3173</v>
      </c>
      <c r="F176" s="213" t="s">
        <v>3174</v>
      </c>
      <c r="G176" s="214" t="s">
        <v>232</v>
      </c>
      <c r="H176" s="215">
        <v>1</v>
      </c>
      <c r="I176" s="216">
        <v>12500</v>
      </c>
      <c r="J176" s="216">
        <f>ROUND(I176*H176,2)</f>
        <v>12500</v>
      </c>
      <c r="K176" s="213" t="s">
        <v>1</v>
      </c>
      <c r="L176" s="39"/>
      <c r="M176" s="217" t="s">
        <v>1</v>
      </c>
      <c r="N176" s="218" t="s">
        <v>38</v>
      </c>
      <c r="O176" s="219">
        <v>0.55600000000000005</v>
      </c>
      <c r="P176" s="219">
        <f>O176*H176</f>
        <v>0.55600000000000005</v>
      </c>
      <c r="Q176" s="219">
        <v>0.00040000000000000002</v>
      </c>
      <c r="R176" s="219">
        <f>Q176*H176</f>
        <v>0.00040000000000000002</v>
      </c>
      <c r="S176" s="219">
        <v>0</v>
      </c>
      <c r="T176" s="22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221" t="s">
        <v>224</v>
      </c>
      <c r="AT176" s="221" t="s">
        <v>143</v>
      </c>
      <c r="AU176" s="221" t="s">
        <v>83</v>
      </c>
      <c r="AY176" s="18" t="s">
        <v>141</v>
      </c>
      <c r="BE176" s="222">
        <f>IF(N176="základní",J176,0)</f>
        <v>12500</v>
      </c>
      <c r="BF176" s="222">
        <f>IF(N176="snížená",J176,0)</f>
        <v>0</v>
      </c>
      <c r="BG176" s="222">
        <f>IF(N176="zákl. přenesená",J176,0)</f>
        <v>0</v>
      </c>
      <c r="BH176" s="222">
        <f>IF(N176="sníž. přenesená",J176,0)</f>
        <v>0</v>
      </c>
      <c r="BI176" s="222">
        <f>IF(N176="nulová",J176,0)</f>
        <v>0</v>
      </c>
      <c r="BJ176" s="18" t="s">
        <v>81</v>
      </c>
      <c r="BK176" s="222">
        <f>ROUND(I176*H176,2)</f>
        <v>12500</v>
      </c>
      <c r="BL176" s="18" t="s">
        <v>224</v>
      </c>
      <c r="BM176" s="221" t="s">
        <v>3175</v>
      </c>
    </row>
    <row r="177" s="2" customFormat="1" ht="21.75" customHeight="1">
      <c r="A177" s="33"/>
      <c r="B177" s="34"/>
      <c r="C177" s="211" t="s">
        <v>377</v>
      </c>
      <c r="D177" s="211" t="s">
        <v>143</v>
      </c>
      <c r="E177" s="212" t="s">
        <v>3176</v>
      </c>
      <c r="F177" s="213" t="s">
        <v>3177</v>
      </c>
      <c r="G177" s="214" t="s">
        <v>176</v>
      </c>
      <c r="H177" s="215">
        <v>90.379999999999995</v>
      </c>
      <c r="I177" s="216">
        <v>33.130000000000003</v>
      </c>
      <c r="J177" s="216">
        <f>ROUND(I177*H177,2)</f>
        <v>2994.29</v>
      </c>
      <c r="K177" s="213" t="s">
        <v>147</v>
      </c>
      <c r="L177" s="39"/>
      <c r="M177" s="217" t="s">
        <v>1</v>
      </c>
      <c r="N177" s="218" t="s">
        <v>38</v>
      </c>
      <c r="O177" s="219">
        <v>0.048000000000000001</v>
      </c>
      <c r="P177" s="219">
        <f>O177*H177</f>
        <v>4.3382399999999999</v>
      </c>
      <c r="Q177" s="219">
        <v>0</v>
      </c>
      <c r="R177" s="219">
        <f>Q177*H177</f>
        <v>0</v>
      </c>
      <c r="S177" s="219">
        <v>0</v>
      </c>
      <c r="T177" s="220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221" t="s">
        <v>224</v>
      </c>
      <c r="AT177" s="221" t="s">
        <v>143</v>
      </c>
      <c r="AU177" s="221" t="s">
        <v>83</v>
      </c>
      <c r="AY177" s="18" t="s">
        <v>141</v>
      </c>
      <c r="BE177" s="222">
        <f>IF(N177="základní",J177,0)</f>
        <v>2994.29</v>
      </c>
      <c r="BF177" s="222">
        <f>IF(N177="snížená",J177,0)</f>
        <v>0</v>
      </c>
      <c r="BG177" s="222">
        <f>IF(N177="zákl. přenesená",J177,0)</f>
        <v>0</v>
      </c>
      <c r="BH177" s="222">
        <f>IF(N177="sníž. přenesená",J177,0)</f>
        <v>0</v>
      </c>
      <c r="BI177" s="222">
        <f>IF(N177="nulová",J177,0)</f>
        <v>0</v>
      </c>
      <c r="BJ177" s="18" t="s">
        <v>81</v>
      </c>
      <c r="BK177" s="222">
        <f>ROUND(I177*H177,2)</f>
        <v>2994.29</v>
      </c>
      <c r="BL177" s="18" t="s">
        <v>224</v>
      </c>
      <c r="BM177" s="221" t="s">
        <v>3178</v>
      </c>
    </row>
    <row r="178" s="2" customFormat="1" ht="16.5" customHeight="1">
      <c r="A178" s="33"/>
      <c r="B178" s="34"/>
      <c r="C178" s="211" t="s">
        <v>382</v>
      </c>
      <c r="D178" s="211" t="s">
        <v>143</v>
      </c>
      <c r="E178" s="212" t="s">
        <v>3179</v>
      </c>
      <c r="F178" s="213" t="s">
        <v>3180</v>
      </c>
      <c r="G178" s="214" t="s">
        <v>176</v>
      </c>
      <c r="H178" s="215">
        <v>90.379999999999995</v>
      </c>
      <c r="I178" s="216">
        <v>257.5</v>
      </c>
      <c r="J178" s="216">
        <f>ROUND(I178*H178,2)</f>
        <v>23272.849999999999</v>
      </c>
      <c r="K178" s="213" t="s">
        <v>147</v>
      </c>
      <c r="L178" s="39"/>
      <c r="M178" s="217" t="s">
        <v>1</v>
      </c>
      <c r="N178" s="218" t="s">
        <v>38</v>
      </c>
      <c r="O178" s="219">
        <v>0.434</v>
      </c>
      <c r="P178" s="219">
        <f>O178*H178</f>
        <v>39.224919999999997</v>
      </c>
      <c r="Q178" s="219">
        <v>0</v>
      </c>
      <c r="R178" s="219">
        <f>Q178*H178</f>
        <v>0</v>
      </c>
      <c r="S178" s="219">
        <v>0</v>
      </c>
      <c r="T178" s="220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221" t="s">
        <v>224</v>
      </c>
      <c r="AT178" s="221" t="s">
        <v>143</v>
      </c>
      <c r="AU178" s="221" t="s">
        <v>83</v>
      </c>
      <c r="AY178" s="18" t="s">
        <v>141</v>
      </c>
      <c r="BE178" s="222">
        <f>IF(N178="základní",J178,0)</f>
        <v>23272.849999999999</v>
      </c>
      <c r="BF178" s="222">
        <f>IF(N178="snížená",J178,0)</f>
        <v>0</v>
      </c>
      <c r="BG178" s="222">
        <f>IF(N178="zákl. přenesená",J178,0)</f>
        <v>0</v>
      </c>
      <c r="BH178" s="222">
        <f>IF(N178="sníž. přenesená",J178,0)</f>
        <v>0</v>
      </c>
      <c r="BI178" s="222">
        <f>IF(N178="nulová",J178,0)</f>
        <v>0</v>
      </c>
      <c r="BJ178" s="18" t="s">
        <v>81</v>
      </c>
      <c r="BK178" s="222">
        <f>ROUND(I178*H178,2)</f>
        <v>23272.849999999999</v>
      </c>
      <c r="BL178" s="18" t="s">
        <v>224</v>
      </c>
      <c r="BM178" s="221" t="s">
        <v>3181</v>
      </c>
    </row>
    <row r="179" s="12" customFormat="1" ht="22.8" customHeight="1">
      <c r="A179" s="12"/>
      <c r="B179" s="196"/>
      <c r="C179" s="197"/>
      <c r="D179" s="198" t="s">
        <v>72</v>
      </c>
      <c r="E179" s="209" t="s">
        <v>3182</v>
      </c>
      <c r="F179" s="209" t="s">
        <v>3183</v>
      </c>
      <c r="G179" s="197"/>
      <c r="H179" s="197"/>
      <c r="I179" s="197"/>
      <c r="J179" s="210">
        <f>BK179</f>
        <v>65295.700000000004</v>
      </c>
      <c r="K179" s="197"/>
      <c r="L179" s="201"/>
      <c r="M179" s="202"/>
      <c r="N179" s="203"/>
      <c r="O179" s="203"/>
      <c r="P179" s="204">
        <f>SUM(P180:P201)</f>
        <v>65.152335999999991</v>
      </c>
      <c r="Q179" s="203"/>
      <c r="R179" s="204">
        <f>SUM(R180:R201)</f>
        <v>0.063974000000000003</v>
      </c>
      <c r="S179" s="203"/>
      <c r="T179" s="205">
        <f>SUM(T180:T201)</f>
        <v>0.0036000000000000003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06" t="s">
        <v>83</v>
      </c>
      <c r="AT179" s="207" t="s">
        <v>72</v>
      </c>
      <c r="AU179" s="207" t="s">
        <v>81</v>
      </c>
      <c r="AY179" s="206" t="s">
        <v>141</v>
      </c>
      <c r="BK179" s="208">
        <f>SUM(BK180:BK201)</f>
        <v>65295.700000000004</v>
      </c>
    </row>
    <row r="180" s="2" customFormat="1" ht="24.15" customHeight="1">
      <c r="A180" s="33"/>
      <c r="B180" s="34"/>
      <c r="C180" s="211" t="s">
        <v>387</v>
      </c>
      <c r="D180" s="211" t="s">
        <v>143</v>
      </c>
      <c r="E180" s="212" t="s">
        <v>3184</v>
      </c>
      <c r="F180" s="213" t="s">
        <v>3185</v>
      </c>
      <c r="G180" s="214" t="s">
        <v>195</v>
      </c>
      <c r="H180" s="215">
        <v>10</v>
      </c>
      <c r="I180" s="216">
        <v>158.75</v>
      </c>
      <c r="J180" s="216">
        <f>ROUND(I180*H180,2)</f>
        <v>1587.5</v>
      </c>
      <c r="K180" s="213" t="s">
        <v>147</v>
      </c>
      <c r="L180" s="39"/>
      <c r="M180" s="217" t="s">
        <v>1</v>
      </c>
      <c r="N180" s="218" t="s">
        <v>38</v>
      </c>
      <c r="O180" s="219">
        <v>0.22</v>
      </c>
      <c r="P180" s="219">
        <f>O180*H180</f>
        <v>2.2000000000000002</v>
      </c>
      <c r="Q180" s="219">
        <v>4.0000000000000003E-05</v>
      </c>
      <c r="R180" s="219">
        <f>Q180*H180</f>
        <v>0.00040000000000000002</v>
      </c>
      <c r="S180" s="219">
        <v>0.00036000000000000002</v>
      </c>
      <c r="T180" s="220">
        <f>S180*H180</f>
        <v>0.0036000000000000003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221" t="s">
        <v>224</v>
      </c>
      <c r="AT180" s="221" t="s">
        <v>143</v>
      </c>
      <c r="AU180" s="221" t="s">
        <v>83</v>
      </c>
      <c r="AY180" s="18" t="s">
        <v>141</v>
      </c>
      <c r="BE180" s="222">
        <f>IF(N180="základní",J180,0)</f>
        <v>1587.5</v>
      </c>
      <c r="BF180" s="222">
        <f>IF(N180="snížená",J180,0)</f>
        <v>0</v>
      </c>
      <c r="BG180" s="222">
        <f>IF(N180="zákl. přenesená",J180,0)</f>
        <v>0</v>
      </c>
      <c r="BH180" s="222">
        <f>IF(N180="sníž. přenesená",J180,0)</f>
        <v>0</v>
      </c>
      <c r="BI180" s="222">
        <f>IF(N180="nulová",J180,0)</f>
        <v>0</v>
      </c>
      <c r="BJ180" s="18" t="s">
        <v>81</v>
      </c>
      <c r="BK180" s="222">
        <f>ROUND(I180*H180,2)</f>
        <v>1587.5</v>
      </c>
      <c r="BL180" s="18" t="s">
        <v>224</v>
      </c>
      <c r="BM180" s="221" t="s">
        <v>3186</v>
      </c>
    </row>
    <row r="181" s="2" customFormat="1" ht="24.15" customHeight="1">
      <c r="A181" s="33"/>
      <c r="B181" s="34"/>
      <c r="C181" s="211" t="s">
        <v>394</v>
      </c>
      <c r="D181" s="211" t="s">
        <v>143</v>
      </c>
      <c r="E181" s="212" t="s">
        <v>3187</v>
      </c>
      <c r="F181" s="213" t="s">
        <v>3188</v>
      </c>
      <c r="G181" s="214" t="s">
        <v>176</v>
      </c>
      <c r="H181" s="215">
        <v>28.699999999999999</v>
      </c>
      <c r="I181" s="216">
        <v>448.75</v>
      </c>
      <c r="J181" s="216">
        <f>ROUND(I181*H181,2)</f>
        <v>12879.129999999999</v>
      </c>
      <c r="K181" s="213" t="s">
        <v>147</v>
      </c>
      <c r="L181" s="39"/>
      <c r="M181" s="217" t="s">
        <v>1</v>
      </c>
      <c r="N181" s="218" t="s">
        <v>38</v>
      </c>
      <c r="O181" s="219">
        <v>0.52900000000000003</v>
      </c>
      <c r="P181" s="219">
        <f>O181*H181</f>
        <v>15.1823</v>
      </c>
      <c r="Q181" s="219">
        <v>0.00084000000000000003</v>
      </c>
      <c r="R181" s="219">
        <f>Q181*H181</f>
        <v>0.024108000000000001</v>
      </c>
      <c r="S181" s="219">
        <v>0</v>
      </c>
      <c r="T181" s="220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221" t="s">
        <v>224</v>
      </c>
      <c r="AT181" s="221" t="s">
        <v>143</v>
      </c>
      <c r="AU181" s="221" t="s">
        <v>83</v>
      </c>
      <c r="AY181" s="18" t="s">
        <v>141</v>
      </c>
      <c r="BE181" s="222">
        <f>IF(N181="základní",J181,0)</f>
        <v>12879.129999999999</v>
      </c>
      <c r="BF181" s="222">
        <f>IF(N181="snížená",J181,0)</f>
        <v>0</v>
      </c>
      <c r="BG181" s="222">
        <f>IF(N181="zákl. přenesená",J181,0)</f>
        <v>0</v>
      </c>
      <c r="BH181" s="222">
        <f>IF(N181="sníž. přenesená",J181,0)</f>
        <v>0</v>
      </c>
      <c r="BI181" s="222">
        <f>IF(N181="nulová",J181,0)</f>
        <v>0</v>
      </c>
      <c r="BJ181" s="18" t="s">
        <v>81</v>
      </c>
      <c r="BK181" s="222">
        <f>ROUND(I181*H181,2)</f>
        <v>12879.129999999999</v>
      </c>
      <c r="BL181" s="18" t="s">
        <v>224</v>
      </c>
      <c r="BM181" s="221" t="s">
        <v>3189</v>
      </c>
    </row>
    <row r="182" s="13" customFormat="1">
      <c r="A182" s="13"/>
      <c r="B182" s="223"/>
      <c r="C182" s="224"/>
      <c r="D182" s="225" t="s">
        <v>150</v>
      </c>
      <c r="E182" s="226" t="s">
        <v>1</v>
      </c>
      <c r="F182" s="227" t="s">
        <v>3190</v>
      </c>
      <c r="G182" s="224"/>
      <c r="H182" s="228">
        <v>28.699999999999999</v>
      </c>
      <c r="I182" s="224"/>
      <c r="J182" s="224"/>
      <c r="K182" s="224"/>
      <c r="L182" s="229"/>
      <c r="M182" s="230"/>
      <c r="N182" s="231"/>
      <c r="O182" s="231"/>
      <c r="P182" s="231"/>
      <c r="Q182" s="231"/>
      <c r="R182" s="231"/>
      <c r="S182" s="231"/>
      <c r="T182" s="232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3" t="s">
        <v>150</v>
      </c>
      <c r="AU182" s="233" t="s">
        <v>83</v>
      </c>
      <c r="AV182" s="13" t="s">
        <v>83</v>
      </c>
      <c r="AW182" s="13" t="s">
        <v>30</v>
      </c>
      <c r="AX182" s="13" t="s">
        <v>81</v>
      </c>
      <c r="AY182" s="233" t="s">
        <v>141</v>
      </c>
    </row>
    <row r="183" s="2" customFormat="1" ht="24.15" customHeight="1">
      <c r="A183" s="33"/>
      <c r="B183" s="34"/>
      <c r="C183" s="211" t="s">
        <v>398</v>
      </c>
      <c r="D183" s="211" t="s">
        <v>143</v>
      </c>
      <c r="E183" s="212" t="s">
        <v>3191</v>
      </c>
      <c r="F183" s="213" t="s">
        <v>3192</v>
      </c>
      <c r="G183" s="214" t="s">
        <v>176</v>
      </c>
      <c r="H183" s="215">
        <v>11</v>
      </c>
      <c r="I183" s="216">
        <v>548.75</v>
      </c>
      <c r="J183" s="216">
        <f>ROUND(I183*H183,2)</f>
        <v>6036.25</v>
      </c>
      <c r="K183" s="213" t="s">
        <v>147</v>
      </c>
      <c r="L183" s="39"/>
      <c r="M183" s="217" t="s">
        <v>1</v>
      </c>
      <c r="N183" s="218" t="s">
        <v>38</v>
      </c>
      <c r="O183" s="219">
        <v>0.61599999999999999</v>
      </c>
      <c r="P183" s="219">
        <f>O183*H183</f>
        <v>6.7759999999999998</v>
      </c>
      <c r="Q183" s="219">
        <v>0.00116</v>
      </c>
      <c r="R183" s="219">
        <f>Q183*H183</f>
        <v>0.012760000000000001</v>
      </c>
      <c r="S183" s="219">
        <v>0</v>
      </c>
      <c r="T183" s="220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221" t="s">
        <v>224</v>
      </c>
      <c r="AT183" s="221" t="s">
        <v>143</v>
      </c>
      <c r="AU183" s="221" t="s">
        <v>83</v>
      </c>
      <c r="AY183" s="18" t="s">
        <v>141</v>
      </c>
      <c r="BE183" s="222">
        <f>IF(N183="základní",J183,0)</f>
        <v>6036.25</v>
      </c>
      <c r="BF183" s="222">
        <f>IF(N183="snížená",J183,0)</f>
        <v>0</v>
      </c>
      <c r="BG183" s="222">
        <f>IF(N183="zákl. přenesená",J183,0)</f>
        <v>0</v>
      </c>
      <c r="BH183" s="222">
        <f>IF(N183="sníž. přenesená",J183,0)</f>
        <v>0</v>
      </c>
      <c r="BI183" s="222">
        <f>IF(N183="nulová",J183,0)</f>
        <v>0</v>
      </c>
      <c r="BJ183" s="18" t="s">
        <v>81</v>
      </c>
      <c r="BK183" s="222">
        <f>ROUND(I183*H183,2)</f>
        <v>6036.25</v>
      </c>
      <c r="BL183" s="18" t="s">
        <v>224</v>
      </c>
      <c r="BM183" s="221" t="s">
        <v>3193</v>
      </c>
    </row>
    <row r="184" s="13" customFormat="1">
      <c r="A184" s="13"/>
      <c r="B184" s="223"/>
      <c r="C184" s="224"/>
      <c r="D184" s="225" t="s">
        <v>150</v>
      </c>
      <c r="E184" s="226" t="s">
        <v>1</v>
      </c>
      <c r="F184" s="227" t="s">
        <v>3194</v>
      </c>
      <c r="G184" s="224"/>
      <c r="H184" s="228">
        <v>11</v>
      </c>
      <c r="I184" s="224"/>
      <c r="J184" s="224"/>
      <c r="K184" s="224"/>
      <c r="L184" s="229"/>
      <c r="M184" s="230"/>
      <c r="N184" s="231"/>
      <c r="O184" s="231"/>
      <c r="P184" s="231"/>
      <c r="Q184" s="231"/>
      <c r="R184" s="231"/>
      <c r="S184" s="231"/>
      <c r="T184" s="232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3" t="s">
        <v>150</v>
      </c>
      <c r="AU184" s="233" t="s">
        <v>83</v>
      </c>
      <c r="AV184" s="13" t="s">
        <v>83</v>
      </c>
      <c r="AW184" s="13" t="s">
        <v>30</v>
      </c>
      <c r="AX184" s="13" t="s">
        <v>81</v>
      </c>
      <c r="AY184" s="233" t="s">
        <v>141</v>
      </c>
    </row>
    <row r="185" s="2" customFormat="1" ht="24.15" customHeight="1">
      <c r="A185" s="33"/>
      <c r="B185" s="34"/>
      <c r="C185" s="211" t="s">
        <v>402</v>
      </c>
      <c r="D185" s="211" t="s">
        <v>143</v>
      </c>
      <c r="E185" s="212" t="s">
        <v>3195</v>
      </c>
      <c r="F185" s="213" t="s">
        <v>3196</v>
      </c>
      <c r="G185" s="214" t="s">
        <v>195</v>
      </c>
      <c r="H185" s="215">
        <v>12</v>
      </c>
      <c r="I185" s="216">
        <v>341.25</v>
      </c>
      <c r="J185" s="216">
        <f>ROUND(I185*H185,2)</f>
        <v>4095</v>
      </c>
      <c r="K185" s="213" t="s">
        <v>147</v>
      </c>
      <c r="L185" s="39"/>
      <c r="M185" s="217" t="s">
        <v>1</v>
      </c>
      <c r="N185" s="218" t="s">
        <v>38</v>
      </c>
      <c r="O185" s="219">
        <v>0.38400000000000001</v>
      </c>
      <c r="P185" s="219">
        <f>O185*H185</f>
        <v>4.6080000000000005</v>
      </c>
      <c r="Q185" s="219">
        <v>0.00069999999999999999</v>
      </c>
      <c r="R185" s="219">
        <f>Q185*H185</f>
        <v>0.0083999999999999995</v>
      </c>
      <c r="S185" s="219">
        <v>0</v>
      </c>
      <c r="T185" s="220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221" t="s">
        <v>224</v>
      </c>
      <c r="AT185" s="221" t="s">
        <v>143</v>
      </c>
      <c r="AU185" s="221" t="s">
        <v>83</v>
      </c>
      <c r="AY185" s="18" t="s">
        <v>141</v>
      </c>
      <c r="BE185" s="222">
        <f>IF(N185="základní",J185,0)</f>
        <v>4095</v>
      </c>
      <c r="BF185" s="222">
        <f>IF(N185="snížená",J185,0)</f>
        <v>0</v>
      </c>
      <c r="BG185" s="222">
        <f>IF(N185="zákl. přenesená",J185,0)</f>
        <v>0</v>
      </c>
      <c r="BH185" s="222">
        <f>IF(N185="sníž. přenesená",J185,0)</f>
        <v>0</v>
      </c>
      <c r="BI185" s="222">
        <f>IF(N185="nulová",J185,0)</f>
        <v>0</v>
      </c>
      <c r="BJ185" s="18" t="s">
        <v>81</v>
      </c>
      <c r="BK185" s="222">
        <f>ROUND(I185*H185,2)</f>
        <v>4095</v>
      </c>
      <c r="BL185" s="18" t="s">
        <v>224</v>
      </c>
      <c r="BM185" s="221" t="s">
        <v>3197</v>
      </c>
    </row>
    <row r="186" s="2" customFormat="1" ht="24.15" customHeight="1">
      <c r="A186" s="33"/>
      <c r="B186" s="34"/>
      <c r="C186" s="211" t="s">
        <v>406</v>
      </c>
      <c r="D186" s="211" t="s">
        <v>143</v>
      </c>
      <c r="E186" s="212" t="s">
        <v>3198</v>
      </c>
      <c r="F186" s="213" t="s">
        <v>3199</v>
      </c>
      <c r="G186" s="214" t="s">
        <v>195</v>
      </c>
      <c r="H186" s="215">
        <v>6</v>
      </c>
      <c r="I186" s="216">
        <v>402.5</v>
      </c>
      <c r="J186" s="216">
        <f>ROUND(I186*H186,2)</f>
        <v>2415</v>
      </c>
      <c r="K186" s="213" t="s">
        <v>147</v>
      </c>
      <c r="L186" s="39"/>
      <c r="M186" s="217" t="s">
        <v>1</v>
      </c>
      <c r="N186" s="218" t="s">
        <v>38</v>
      </c>
      <c r="O186" s="219">
        <v>0.42499999999999999</v>
      </c>
      <c r="P186" s="219">
        <f>O186*H186</f>
        <v>2.5499999999999998</v>
      </c>
      <c r="Q186" s="219">
        <v>0.00133</v>
      </c>
      <c r="R186" s="219">
        <f>Q186*H186</f>
        <v>0.007980000000000001</v>
      </c>
      <c r="S186" s="219">
        <v>0</v>
      </c>
      <c r="T186" s="220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221" t="s">
        <v>224</v>
      </c>
      <c r="AT186" s="221" t="s">
        <v>143</v>
      </c>
      <c r="AU186" s="221" t="s">
        <v>83</v>
      </c>
      <c r="AY186" s="18" t="s">
        <v>141</v>
      </c>
      <c r="BE186" s="222">
        <f>IF(N186="základní",J186,0)</f>
        <v>2415</v>
      </c>
      <c r="BF186" s="222">
        <f>IF(N186="snížená",J186,0)</f>
        <v>0</v>
      </c>
      <c r="BG186" s="222">
        <f>IF(N186="zákl. přenesená",J186,0)</f>
        <v>0</v>
      </c>
      <c r="BH186" s="222">
        <f>IF(N186="sníž. přenesená",J186,0)</f>
        <v>0</v>
      </c>
      <c r="BI186" s="222">
        <f>IF(N186="nulová",J186,0)</f>
        <v>0</v>
      </c>
      <c r="BJ186" s="18" t="s">
        <v>81</v>
      </c>
      <c r="BK186" s="222">
        <f>ROUND(I186*H186,2)</f>
        <v>2415</v>
      </c>
      <c r="BL186" s="18" t="s">
        <v>224</v>
      </c>
      <c r="BM186" s="221" t="s">
        <v>3200</v>
      </c>
    </row>
    <row r="187" s="2" customFormat="1" ht="24.15" customHeight="1">
      <c r="A187" s="33"/>
      <c r="B187" s="34"/>
      <c r="C187" s="211" t="s">
        <v>411</v>
      </c>
      <c r="D187" s="211" t="s">
        <v>143</v>
      </c>
      <c r="E187" s="212" t="s">
        <v>3201</v>
      </c>
      <c r="F187" s="213" t="s">
        <v>3202</v>
      </c>
      <c r="G187" s="214" t="s">
        <v>195</v>
      </c>
      <c r="H187" s="215">
        <v>3</v>
      </c>
      <c r="I187" s="216">
        <v>397.5</v>
      </c>
      <c r="J187" s="216">
        <f>ROUND(I187*H187,2)</f>
        <v>1192.5</v>
      </c>
      <c r="K187" s="213" t="s">
        <v>147</v>
      </c>
      <c r="L187" s="39"/>
      <c r="M187" s="217" t="s">
        <v>1</v>
      </c>
      <c r="N187" s="218" t="s">
        <v>38</v>
      </c>
      <c r="O187" s="219">
        <v>0.38400000000000001</v>
      </c>
      <c r="P187" s="219">
        <f>O187*H187</f>
        <v>1.1520000000000001</v>
      </c>
      <c r="Q187" s="219">
        <v>0.00077999999999999999</v>
      </c>
      <c r="R187" s="219">
        <f>Q187*H187</f>
        <v>0.0023400000000000001</v>
      </c>
      <c r="S187" s="219">
        <v>0</v>
      </c>
      <c r="T187" s="220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221" t="s">
        <v>224</v>
      </c>
      <c r="AT187" s="221" t="s">
        <v>143</v>
      </c>
      <c r="AU187" s="221" t="s">
        <v>83</v>
      </c>
      <c r="AY187" s="18" t="s">
        <v>141</v>
      </c>
      <c r="BE187" s="222">
        <f>IF(N187="základní",J187,0)</f>
        <v>1192.5</v>
      </c>
      <c r="BF187" s="222">
        <f>IF(N187="snížená",J187,0)</f>
        <v>0</v>
      </c>
      <c r="BG187" s="222">
        <f>IF(N187="zákl. přenesená",J187,0)</f>
        <v>0</v>
      </c>
      <c r="BH187" s="222">
        <f>IF(N187="sníž. přenesená",J187,0)</f>
        <v>0</v>
      </c>
      <c r="BI187" s="222">
        <f>IF(N187="nulová",J187,0)</f>
        <v>0</v>
      </c>
      <c r="BJ187" s="18" t="s">
        <v>81</v>
      </c>
      <c r="BK187" s="222">
        <f>ROUND(I187*H187,2)</f>
        <v>1192.5</v>
      </c>
      <c r="BL187" s="18" t="s">
        <v>224</v>
      </c>
      <c r="BM187" s="221" t="s">
        <v>3203</v>
      </c>
    </row>
    <row r="188" s="2" customFormat="1" ht="16.5" customHeight="1">
      <c r="A188" s="33"/>
      <c r="B188" s="34"/>
      <c r="C188" s="211" t="s">
        <v>417</v>
      </c>
      <c r="D188" s="211" t="s">
        <v>143</v>
      </c>
      <c r="E188" s="212" t="s">
        <v>3204</v>
      </c>
      <c r="F188" s="213" t="s">
        <v>3205</v>
      </c>
      <c r="G188" s="214" t="s">
        <v>176</v>
      </c>
      <c r="H188" s="215">
        <v>39.700000000000003</v>
      </c>
      <c r="I188" s="216">
        <v>91.5</v>
      </c>
      <c r="J188" s="216">
        <f>ROUND(I188*H188,2)</f>
        <v>3632.5500000000002</v>
      </c>
      <c r="K188" s="213" t="s">
        <v>147</v>
      </c>
      <c r="L188" s="39"/>
      <c r="M188" s="217" t="s">
        <v>1</v>
      </c>
      <c r="N188" s="218" t="s">
        <v>38</v>
      </c>
      <c r="O188" s="219">
        <v>0.11</v>
      </c>
      <c r="P188" s="219">
        <f>O188*H188</f>
        <v>4.367</v>
      </c>
      <c r="Q188" s="219">
        <v>5.0000000000000002E-05</v>
      </c>
      <c r="R188" s="219">
        <f>Q188*H188</f>
        <v>0.0019850000000000002</v>
      </c>
      <c r="S188" s="219">
        <v>0</v>
      </c>
      <c r="T188" s="22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221" t="s">
        <v>224</v>
      </c>
      <c r="AT188" s="221" t="s">
        <v>143</v>
      </c>
      <c r="AU188" s="221" t="s">
        <v>83</v>
      </c>
      <c r="AY188" s="18" t="s">
        <v>141</v>
      </c>
      <c r="BE188" s="222">
        <f>IF(N188="základní",J188,0)</f>
        <v>3632.5500000000002</v>
      </c>
      <c r="BF188" s="222">
        <f>IF(N188="snížená",J188,0)</f>
        <v>0</v>
      </c>
      <c r="BG188" s="222">
        <f>IF(N188="zákl. přenesená",J188,0)</f>
        <v>0</v>
      </c>
      <c r="BH188" s="222">
        <f>IF(N188="sníž. přenesená",J188,0)</f>
        <v>0</v>
      </c>
      <c r="BI188" s="222">
        <f>IF(N188="nulová",J188,0)</f>
        <v>0</v>
      </c>
      <c r="BJ188" s="18" t="s">
        <v>81</v>
      </c>
      <c r="BK188" s="222">
        <f>ROUND(I188*H188,2)</f>
        <v>3632.5500000000002</v>
      </c>
      <c r="BL188" s="18" t="s">
        <v>224</v>
      </c>
      <c r="BM188" s="221" t="s">
        <v>3206</v>
      </c>
    </row>
    <row r="189" s="2" customFormat="1" ht="24.15" customHeight="1">
      <c r="A189" s="33"/>
      <c r="B189" s="34"/>
      <c r="C189" s="211" t="s">
        <v>425</v>
      </c>
      <c r="D189" s="211" t="s">
        <v>143</v>
      </c>
      <c r="E189" s="212" t="s">
        <v>3207</v>
      </c>
      <c r="F189" s="213" t="s">
        <v>3208</v>
      </c>
      <c r="G189" s="214" t="s">
        <v>492</v>
      </c>
      <c r="H189" s="215">
        <v>2</v>
      </c>
      <c r="I189" s="216">
        <v>468.75</v>
      </c>
      <c r="J189" s="216">
        <f>ROUND(I189*H189,2)</f>
        <v>937.5</v>
      </c>
      <c r="K189" s="213" t="s">
        <v>147</v>
      </c>
      <c r="L189" s="39"/>
      <c r="M189" s="217" t="s">
        <v>1</v>
      </c>
      <c r="N189" s="218" t="s">
        <v>38</v>
      </c>
      <c r="O189" s="219">
        <v>0.69999999999999996</v>
      </c>
      <c r="P189" s="219">
        <f>O189*H189</f>
        <v>1.3999999999999999</v>
      </c>
      <c r="Q189" s="219">
        <v>0</v>
      </c>
      <c r="R189" s="219">
        <f>Q189*H189</f>
        <v>0</v>
      </c>
      <c r="S189" s="219">
        <v>0</v>
      </c>
      <c r="T189" s="220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221" t="s">
        <v>224</v>
      </c>
      <c r="AT189" s="221" t="s">
        <v>143</v>
      </c>
      <c r="AU189" s="221" t="s">
        <v>83</v>
      </c>
      <c r="AY189" s="18" t="s">
        <v>141</v>
      </c>
      <c r="BE189" s="222">
        <f>IF(N189="základní",J189,0)</f>
        <v>937.5</v>
      </c>
      <c r="BF189" s="222">
        <f>IF(N189="snížená",J189,0)</f>
        <v>0</v>
      </c>
      <c r="BG189" s="222">
        <f>IF(N189="zákl. přenesená",J189,0)</f>
        <v>0</v>
      </c>
      <c r="BH189" s="222">
        <f>IF(N189="sníž. přenesená",J189,0)</f>
        <v>0</v>
      </c>
      <c r="BI189" s="222">
        <f>IF(N189="nulová",J189,0)</f>
        <v>0</v>
      </c>
      <c r="BJ189" s="18" t="s">
        <v>81</v>
      </c>
      <c r="BK189" s="222">
        <f>ROUND(I189*H189,2)</f>
        <v>937.5</v>
      </c>
      <c r="BL189" s="18" t="s">
        <v>224</v>
      </c>
      <c r="BM189" s="221" t="s">
        <v>3209</v>
      </c>
    </row>
    <row r="190" s="2" customFormat="1" ht="24.15" customHeight="1">
      <c r="A190" s="33"/>
      <c r="B190" s="34"/>
      <c r="C190" s="211" t="s">
        <v>429</v>
      </c>
      <c r="D190" s="211" t="s">
        <v>143</v>
      </c>
      <c r="E190" s="212" t="s">
        <v>3210</v>
      </c>
      <c r="F190" s="213" t="s">
        <v>3211</v>
      </c>
      <c r="G190" s="214" t="s">
        <v>492</v>
      </c>
      <c r="H190" s="215">
        <v>5</v>
      </c>
      <c r="I190" s="216">
        <v>335</v>
      </c>
      <c r="J190" s="216">
        <f>ROUND(I190*H190,2)</f>
        <v>1675</v>
      </c>
      <c r="K190" s="213" t="s">
        <v>147</v>
      </c>
      <c r="L190" s="39"/>
      <c r="M190" s="217" t="s">
        <v>1</v>
      </c>
      <c r="N190" s="218" t="s">
        <v>38</v>
      </c>
      <c r="O190" s="219">
        <v>0.5</v>
      </c>
      <c r="P190" s="219">
        <f>O190*H190</f>
        <v>2.5</v>
      </c>
      <c r="Q190" s="219">
        <v>0</v>
      </c>
      <c r="R190" s="219">
        <f>Q190*H190</f>
        <v>0</v>
      </c>
      <c r="S190" s="219">
        <v>0</v>
      </c>
      <c r="T190" s="22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221" t="s">
        <v>224</v>
      </c>
      <c r="AT190" s="221" t="s">
        <v>143</v>
      </c>
      <c r="AU190" s="221" t="s">
        <v>83</v>
      </c>
      <c r="AY190" s="18" t="s">
        <v>141</v>
      </c>
      <c r="BE190" s="222">
        <f>IF(N190="základní",J190,0)</f>
        <v>1675</v>
      </c>
      <c r="BF190" s="222">
        <f>IF(N190="snížená",J190,0)</f>
        <v>0</v>
      </c>
      <c r="BG190" s="222">
        <f>IF(N190="zákl. přenesená",J190,0)</f>
        <v>0</v>
      </c>
      <c r="BH190" s="222">
        <f>IF(N190="sníž. přenesená",J190,0)</f>
        <v>0</v>
      </c>
      <c r="BI190" s="222">
        <f>IF(N190="nulová",J190,0)</f>
        <v>0</v>
      </c>
      <c r="BJ190" s="18" t="s">
        <v>81</v>
      </c>
      <c r="BK190" s="222">
        <f>ROUND(I190*H190,2)</f>
        <v>1675</v>
      </c>
      <c r="BL190" s="18" t="s">
        <v>224</v>
      </c>
      <c r="BM190" s="221" t="s">
        <v>3212</v>
      </c>
    </row>
    <row r="191" s="2" customFormat="1" ht="24.15" customHeight="1">
      <c r="A191" s="33"/>
      <c r="B191" s="34"/>
      <c r="C191" s="211" t="s">
        <v>433</v>
      </c>
      <c r="D191" s="211" t="s">
        <v>143</v>
      </c>
      <c r="E191" s="212" t="s">
        <v>3213</v>
      </c>
      <c r="F191" s="213" t="s">
        <v>3214</v>
      </c>
      <c r="G191" s="214" t="s">
        <v>492</v>
      </c>
      <c r="H191" s="215">
        <v>5</v>
      </c>
      <c r="I191" s="216">
        <v>603.75</v>
      </c>
      <c r="J191" s="216">
        <f>ROUND(I191*H191,2)</f>
        <v>3018.75</v>
      </c>
      <c r="K191" s="213" t="s">
        <v>147</v>
      </c>
      <c r="L191" s="39"/>
      <c r="M191" s="217" t="s">
        <v>1</v>
      </c>
      <c r="N191" s="218" t="s">
        <v>38</v>
      </c>
      <c r="O191" s="219">
        <v>0.90000000000000002</v>
      </c>
      <c r="P191" s="219">
        <f>O191*H191</f>
        <v>4.5</v>
      </c>
      <c r="Q191" s="219">
        <v>0</v>
      </c>
      <c r="R191" s="219">
        <f>Q191*H191</f>
        <v>0</v>
      </c>
      <c r="S191" s="219">
        <v>0</v>
      </c>
      <c r="T191" s="220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221" t="s">
        <v>224</v>
      </c>
      <c r="AT191" s="221" t="s">
        <v>143</v>
      </c>
      <c r="AU191" s="221" t="s">
        <v>83</v>
      </c>
      <c r="AY191" s="18" t="s">
        <v>141</v>
      </c>
      <c r="BE191" s="222">
        <f>IF(N191="základní",J191,0)</f>
        <v>3018.75</v>
      </c>
      <c r="BF191" s="222">
        <f>IF(N191="snížená",J191,0)</f>
        <v>0</v>
      </c>
      <c r="BG191" s="222">
        <f>IF(N191="zákl. přenesená",J191,0)</f>
        <v>0</v>
      </c>
      <c r="BH191" s="222">
        <f>IF(N191="sníž. přenesená",J191,0)</f>
        <v>0</v>
      </c>
      <c r="BI191" s="222">
        <f>IF(N191="nulová",J191,0)</f>
        <v>0</v>
      </c>
      <c r="BJ191" s="18" t="s">
        <v>81</v>
      </c>
      <c r="BK191" s="222">
        <f>ROUND(I191*H191,2)</f>
        <v>3018.75</v>
      </c>
      <c r="BL191" s="18" t="s">
        <v>224</v>
      </c>
      <c r="BM191" s="221" t="s">
        <v>3215</v>
      </c>
    </row>
    <row r="192" s="2" customFormat="1" ht="37.8" customHeight="1">
      <c r="A192" s="33"/>
      <c r="B192" s="34"/>
      <c r="C192" s="211" t="s">
        <v>437</v>
      </c>
      <c r="D192" s="211" t="s">
        <v>143</v>
      </c>
      <c r="E192" s="212" t="s">
        <v>3216</v>
      </c>
      <c r="F192" s="213" t="s">
        <v>3217</v>
      </c>
      <c r="G192" s="214" t="s">
        <v>176</v>
      </c>
      <c r="H192" s="215">
        <v>28.699999999999999</v>
      </c>
      <c r="I192" s="216">
        <v>84.629999999999995</v>
      </c>
      <c r="J192" s="216">
        <f>ROUND(I192*H192,2)</f>
        <v>2428.8800000000001</v>
      </c>
      <c r="K192" s="213" t="s">
        <v>147</v>
      </c>
      <c r="L192" s="39"/>
      <c r="M192" s="217" t="s">
        <v>1</v>
      </c>
      <c r="N192" s="218" t="s">
        <v>38</v>
      </c>
      <c r="O192" s="219">
        <v>0.10299999999999999</v>
      </c>
      <c r="P192" s="219">
        <f>O192*H192</f>
        <v>2.9560999999999997</v>
      </c>
      <c r="Q192" s="219">
        <v>5.0000000000000002E-05</v>
      </c>
      <c r="R192" s="219">
        <f>Q192*H192</f>
        <v>0.0014350000000000001</v>
      </c>
      <c r="S192" s="219">
        <v>0</v>
      </c>
      <c r="T192" s="220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221" t="s">
        <v>224</v>
      </c>
      <c r="AT192" s="221" t="s">
        <v>143</v>
      </c>
      <c r="AU192" s="221" t="s">
        <v>83</v>
      </c>
      <c r="AY192" s="18" t="s">
        <v>141</v>
      </c>
      <c r="BE192" s="222">
        <f>IF(N192="základní",J192,0)</f>
        <v>2428.8800000000001</v>
      </c>
      <c r="BF192" s="222">
        <f>IF(N192="snížená",J192,0)</f>
        <v>0</v>
      </c>
      <c r="BG192" s="222">
        <f>IF(N192="zákl. přenesená",J192,0)</f>
        <v>0</v>
      </c>
      <c r="BH192" s="222">
        <f>IF(N192="sníž. přenesená",J192,0)</f>
        <v>0</v>
      </c>
      <c r="BI192" s="222">
        <f>IF(N192="nulová",J192,0)</f>
        <v>0</v>
      </c>
      <c r="BJ192" s="18" t="s">
        <v>81</v>
      </c>
      <c r="BK192" s="222">
        <f>ROUND(I192*H192,2)</f>
        <v>2428.8800000000001</v>
      </c>
      <c r="BL192" s="18" t="s">
        <v>224</v>
      </c>
      <c r="BM192" s="221" t="s">
        <v>3218</v>
      </c>
    </row>
    <row r="193" s="2" customFormat="1" ht="37.8" customHeight="1">
      <c r="A193" s="33"/>
      <c r="B193" s="34"/>
      <c r="C193" s="211" t="s">
        <v>442</v>
      </c>
      <c r="D193" s="211" t="s">
        <v>143</v>
      </c>
      <c r="E193" s="212" t="s">
        <v>3219</v>
      </c>
      <c r="F193" s="213" t="s">
        <v>3220</v>
      </c>
      <c r="G193" s="214" t="s">
        <v>176</v>
      </c>
      <c r="H193" s="215">
        <v>11</v>
      </c>
      <c r="I193" s="216">
        <v>96.629999999999995</v>
      </c>
      <c r="J193" s="216">
        <f>ROUND(I193*H193,2)</f>
        <v>1062.9300000000001</v>
      </c>
      <c r="K193" s="213" t="s">
        <v>147</v>
      </c>
      <c r="L193" s="39"/>
      <c r="M193" s="217" t="s">
        <v>1</v>
      </c>
      <c r="N193" s="218" t="s">
        <v>38</v>
      </c>
      <c r="O193" s="219">
        <v>0.10299999999999999</v>
      </c>
      <c r="P193" s="219">
        <f>O193*H193</f>
        <v>1.133</v>
      </c>
      <c r="Q193" s="219">
        <v>6.9999999999999994E-05</v>
      </c>
      <c r="R193" s="219">
        <f>Q193*H193</f>
        <v>0.00076999999999999996</v>
      </c>
      <c r="S193" s="219">
        <v>0</v>
      </c>
      <c r="T193" s="220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221" t="s">
        <v>224</v>
      </c>
      <c r="AT193" s="221" t="s">
        <v>143</v>
      </c>
      <c r="AU193" s="221" t="s">
        <v>83</v>
      </c>
      <c r="AY193" s="18" t="s">
        <v>141</v>
      </c>
      <c r="BE193" s="222">
        <f>IF(N193="základní",J193,0)</f>
        <v>1062.9300000000001</v>
      </c>
      <c r="BF193" s="222">
        <f>IF(N193="snížená",J193,0)</f>
        <v>0</v>
      </c>
      <c r="BG193" s="222">
        <f>IF(N193="zákl. přenesená",J193,0)</f>
        <v>0</v>
      </c>
      <c r="BH193" s="222">
        <f>IF(N193="sníž. přenesená",J193,0)</f>
        <v>0</v>
      </c>
      <c r="BI193" s="222">
        <f>IF(N193="nulová",J193,0)</f>
        <v>0</v>
      </c>
      <c r="BJ193" s="18" t="s">
        <v>81</v>
      </c>
      <c r="BK193" s="222">
        <f>ROUND(I193*H193,2)</f>
        <v>1062.9300000000001</v>
      </c>
      <c r="BL193" s="18" t="s">
        <v>224</v>
      </c>
      <c r="BM193" s="221" t="s">
        <v>3221</v>
      </c>
    </row>
    <row r="194" s="2" customFormat="1" ht="37.8" customHeight="1">
      <c r="A194" s="33"/>
      <c r="B194" s="34"/>
      <c r="C194" s="211" t="s">
        <v>446</v>
      </c>
      <c r="D194" s="211" t="s">
        <v>143</v>
      </c>
      <c r="E194" s="212" t="s">
        <v>3222</v>
      </c>
      <c r="F194" s="213" t="s">
        <v>3223</v>
      </c>
      <c r="G194" s="214" t="s">
        <v>176</v>
      </c>
      <c r="H194" s="215">
        <v>28.699999999999999</v>
      </c>
      <c r="I194" s="216">
        <v>97.75</v>
      </c>
      <c r="J194" s="216">
        <f>ROUND(I194*H194,2)</f>
        <v>2805.4299999999998</v>
      </c>
      <c r="K194" s="213" t="s">
        <v>147</v>
      </c>
      <c r="L194" s="39"/>
      <c r="M194" s="217" t="s">
        <v>1</v>
      </c>
      <c r="N194" s="218" t="s">
        <v>38</v>
      </c>
      <c r="O194" s="219">
        <v>0.106</v>
      </c>
      <c r="P194" s="219">
        <f>O194*H194</f>
        <v>3.0421999999999998</v>
      </c>
      <c r="Q194" s="219">
        <v>6.9999999999999994E-05</v>
      </c>
      <c r="R194" s="219">
        <f>Q194*H194</f>
        <v>0.0020089999999999999</v>
      </c>
      <c r="S194" s="219">
        <v>0</v>
      </c>
      <c r="T194" s="22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221" t="s">
        <v>224</v>
      </c>
      <c r="AT194" s="221" t="s">
        <v>143</v>
      </c>
      <c r="AU194" s="221" t="s">
        <v>83</v>
      </c>
      <c r="AY194" s="18" t="s">
        <v>141</v>
      </c>
      <c r="BE194" s="222">
        <f>IF(N194="základní",J194,0)</f>
        <v>2805.4299999999998</v>
      </c>
      <c r="BF194" s="222">
        <f>IF(N194="snížená",J194,0)</f>
        <v>0</v>
      </c>
      <c r="BG194" s="222">
        <f>IF(N194="zákl. přenesená",J194,0)</f>
        <v>0</v>
      </c>
      <c r="BH194" s="222">
        <f>IF(N194="sníž. přenesená",J194,0)</f>
        <v>0</v>
      </c>
      <c r="BI194" s="222">
        <f>IF(N194="nulová",J194,0)</f>
        <v>0</v>
      </c>
      <c r="BJ194" s="18" t="s">
        <v>81</v>
      </c>
      <c r="BK194" s="222">
        <f>ROUND(I194*H194,2)</f>
        <v>2805.4299999999998</v>
      </c>
      <c r="BL194" s="18" t="s">
        <v>224</v>
      </c>
      <c r="BM194" s="221" t="s">
        <v>3224</v>
      </c>
    </row>
    <row r="195" s="2" customFormat="1" ht="37.8" customHeight="1">
      <c r="A195" s="33"/>
      <c r="B195" s="34"/>
      <c r="C195" s="211" t="s">
        <v>450</v>
      </c>
      <c r="D195" s="211" t="s">
        <v>143</v>
      </c>
      <c r="E195" s="212" t="s">
        <v>3225</v>
      </c>
      <c r="F195" s="213" t="s">
        <v>3226</v>
      </c>
      <c r="G195" s="214" t="s">
        <v>176</v>
      </c>
      <c r="H195" s="215">
        <v>11</v>
      </c>
      <c r="I195" s="216">
        <v>124.5</v>
      </c>
      <c r="J195" s="216">
        <f>ROUND(I195*H195,2)</f>
        <v>1369.5</v>
      </c>
      <c r="K195" s="213" t="s">
        <v>147</v>
      </c>
      <c r="L195" s="39"/>
      <c r="M195" s="217" t="s">
        <v>1</v>
      </c>
      <c r="N195" s="218" t="s">
        <v>38</v>
      </c>
      <c r="O195" s="219">
        <v>0.106</v>
      </c>
      <c r="P195" s="219">
        <f>O195*H195</f>
        <v>1.1659999999999999</v>
      </c>
      <c r="Q195" s="219">
        <v>9.0000000000000006E-05</v>
      </c>
      <c r="R195" s="219">
        <f>Q195*H195</f>
        <v>0.00098999999999999999</v>
      </c>
      <c r="S195" s="219">
        <v>0</v>
      </c>
      <c r="T195" s="220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221" t="s">
        <v>224</v>
      </c>
      <c r="AT195" s="221" t="s">
        <v>143</v>
      </c>
      <c r="AU195" s="221" t="s">
        <v>83</v>
      </c>
      <c r="AY195" s="18" t="s">
        <v>141</v>
      </c>
      <c r="BE195" s="222">
        <f>IF(N195="základní",J195,0)</f>
        <v>1369.5</v>
      </c>
      <c r="BF195" s="222">
        <f>IF(N195="snížená",J195,0)</f>
        <v>0</v>
      </c>
      <c r="BG195" s="222">
        <f>IF(N195="zákl. přenesená",J195,0)</f>
        <v>0</v>
      </c>
      <c r="BH195" s="222">
        <f>IF(N195="sníž. přenesená",J195,0)</f>
        <v>0</v>
      </c>
      <c r="BI195" s="222">
        <f>IF(N195="nulová",J195,0)</f>
        <v>0</v>
      </c>
      <c r="BJ195" s="18" t="s">
        <v>81</v>
      </c>
      <c r="BK195" s="222">
        <f>ROUND(I195*H195,2)</f>
        <v>1369.5</v>
      </c>
      <c r="BL195" s="18" t="s">
        <v>224</v>
      </c>
      <c r="BM195" s="221" t="s">
        <v>3227</v>
      </c>
    </row>
    <row r="196" s="2" customFormat="1" ht="16.5" customHeight="1">
      <c r="A196" s="33"/>
      <c r="B196" s="34"/>
      <c r="C196" s="211" t="s">
        <v>454</v>
      </c>
      <c r="D196" s="211" t="s">
        <v>143</v>
      </c>
      <c r="E196" s="212" t="s">
        <v>3228</v>
      </c>
      <c r="F196" s="213" t="s">
        <v>3229</v>
      </c>
      <c r="G196" s="214" t="s">
        <v>195</v>
      </c>
      <c r="H196" s="215">
        <v>18</v>
      </c>
      <c r="I196" s="216">
        <v>285</v>
      </c>
      <c r="J196" s="216">
        <f>ROUND(I196*H196,2)</f>
        <v>5130</v>
      </c>
      <c r="K196" s="213" t="s">
        <v>147</v>
      </c>
      <c r="L196" s="39"/>
      <c r="M196" s="217" t="s">
        <v>1</v>
      </c>
      <c r="N196" s="218" t="s">
        <v>38</v>
      </c>
      <c r="O196" s="219">
        <v>0.42499999999999999</v>
      </c>
      <c r="P196" s="219">
        <f>O196*H196</f>
        <v>7.6499999999999995</v>
      </c>
      <c r="Q196" s="219">
        <v>0</v>
      </c>
      <c r="R196" s="219">
        <f>Q196*H196</f>
        <v>0</v>
      </c>
      <c r="S196" s="219">
        <v>0</v>
      </c>
      <c r="T196" s="220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221" t="s">
        <v>224</v>
      </c>
      <c r="AT196" s="221" t="s">
        <v>143</v>
      </c>
      <c r="AU196" s="221" t="s">
        <v>83</v>
      </c>
      <c r="AY196" s="18" t="s">
        <v>141</v>
      </c>
      <c r="BE196" s="222">
        <f>IF(N196="základní",J196,0)</f>
        <v>5130</v>
      </c>
      <c r="BF196" s="222">
        <f>IF(N196="snížená",J196,0)</f>
        <v>0</v>
      </c>
      <c r="BG196" s="222">
        <f>IF(N196="zákl. přenesená",J196,0)</f>
        <v>0</v>
      </c>
      <c r="BH196" s="222">
        <f>IF(N196="sníž. přenesená",J196,0)</f>
        <v>0</v>
      </c>
      <c r="BI196" s="222">
        <f>IF(N196="nulová",J196,0)</f>
        <v>0</v>
      </c>
      <c r="BJ196" s="18" t="s">
        <v>81</v>
      </c>
      <c r="BK196" s="222">
        <f>ROUND(I196*H196,2)</f>
        <v>5130</v>
      </c>
      <c r="BL196" s="18" t="s">
        <v>224</v>
      </c>
      <c r="BM196" s="221" t="s">
        <v>3230</v>
      </c>
    </row>
    <row r="197" s="2" customFormat="1" ht="21.75" customHeight="1">
      <c r="A197" s="33"/>
      <c r="B197" s="34"/>
      <c r="C197" s="211" t="s">
        <v>458</v>
      </c>
      <c r="D197" s="211" t="s">
        <v>143</v>
      </c>
      <c r="E197" s="212" t="s">
        <v>3231</v>
      </c>
      <c r="F197" s="213" t="s">
        <v>3232</v>
      </c>
      <c r="G197" s="214" t="s">
        <v>176</v>
      </c>
      <c r="H197" s="215">
        <v>39.700000000000003</v>
      </c>
      <c r="I197" s="216">
        <v>60.75</v>
      </c>
      <c r="J197" s="216">
        <f>ROUND(I197*H197,2)</f>
        <v>2411.7800000000002</v>
      </c>
      <c r="K197" s="213" t="s">
        <v>147</v>
      </c>
      <c r="L197" s="39"/>
      <c r="M197" s="217" t="s">
        <v>1</v>
      </c>
      <c r="N197" s="218" t="s">
        <v>38</v>
      </c>
      <c r="O197" s="219">
        <v>0.082000000000000003</v>
      </c>
      <c r="P197" s="219">
        <f>O197*H197</f>
        <v>3.2554000000000003</v>
      </c>
      <c r="Q197" s="219">
        <v>1.0000000000000001E-05</v>
      </c>
      <c r="R197" s="219">
        <f>Q197*H197</f>
        <v>0.00039700000000000005</v>
      </c>
      <c r="S197" s="219">
        <v>0</v>
      </c>
      <c r="T197" s="220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221" t="s">
        <v>224</v>
      </c>
      <c r="AT197" s="221" t="s">
        <v>143</v>
      </c>
      <c r="AU197" s="221" t="s">
        <v>83</v>
      </c>
      <c r="AY197" s="18" t="s">
        <v>141</v>
      </c>
      <c r="BE197" s="222">
        <f>IF(N197="základní",J197,0)</f>
        <v>2411.7800000000002</v>
      </c>
      <c r="BF197" s="222">
        <f>IF(N197="snížená",J197,0)</f>
        <v>0</v>
      </c>
      <c r="BG197" s="222">
        <f>IF(N197="zákl. přenesená",J197,0)</f>
        <v>0</v>
      </c>
      <c r="BH197" s="222">
        <f>IF(N197="sníž. přenesená",J197,0)</f>
        <v>0</v>
      </c>
      <c r="BI197" s="222">
        <f>IF(N197="nulová",J197,0)</f>
        <v>0</v>
      </c>
      <c r="BJ197" s="18" t="s">
        <v>81</v>
      </c>
      <c r="BK197" s="222">
        <f>ROUND(I197*H197,2)</f>
        <v>2411.7800000000002</v>
      </c>
      <c r="BL197" s="18" t="s">
        <v>224</v>
      </c>
      <c r="BM197" s="221" t="s">
        <v>3233</v>
      </c>
    </row>
    <row r="198" s="13" customFormat="1">
      <c r="A198" s="13"/>
      <c r="B198" s="223"/>
      <c r="C198" s="224"/>
      <c r="D198" s="225" t="s">
        <v>150</v>
      </c>
      <c r="E198" s="226" t="s">
        <v>1</v>
      </c>
      <c r="F198" s="227" t="s">
        <v>3111</v>
      </c>
      <c r="G198" s="224"/>
      <c r="H198" s="228">
        <v>39.700000000000003</v>
      </c>
      <c r="I198" s="224"/>
      <c r="J198" s="224"/>
      <c r="K198" s="224"/>
      <c r="L198" s="229"/>
      <c r="M198" s="230"/>
      <c r="N198" s="231"/>
      <c r="O198" s="231"/>
      <c r="P198" s="231"/>
      <c r="Q198" s="231"/>
      <c r="R198" s="231"/>
      <c r="S198" s="231"/>
      <c r="T198" s="232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3" t="s">
        <v>150</v>
      </c>
      <c r="AU198" s="233" t="s">
        <v>83</v>
      </c>
      <c r="AV198" s="13" t="s">
        <v>83</v>
      </c>
      <c r="AW198" s="13" t="s">
        <v>30</v>
      </c>
      <c r="AX198" s="13" t="s">
        <v>81</v>
      </c>
      <c r="AY198" s="233" t="s">
        <v>141</v>
      </c>
    </row>
    <row r="199" s="2" customFormat="1" ht="16.5" customHeight="1">
      <c r="A199" s="33"/>
      <c r="B199" s="34"/>
      <c r="C199" s="211" t="s">
        <v>462</v>
      </c>
      <c r="D199" s="211" t="s">
        <v>143</v>
      </c>
      <c r="E199" s="212" t="s">
        <v>3234</v>
      </c>
      <c r="F199" s="213" t="s">
        <v>3174</v>
      </c>
      <c r="G199" s="214" t="s">
        <v>232</v>
      </c>
      <c r="H199" s="215">
        <v>1</v>
      </c>
      <c r="I199" s="216">
        <v>12500</v>
      </c>
      <c r="J199" s="216">
        <f>ROUND(I199*H199,2)</f>
        <v>12500</v>
      </c>
      <c r="K199" s="213" t="s">
        <v>1</v>
      </c>
      <c r="L199" s="39"/>
      <c r="M199" s="217" t="s">
        <v>1</v>
      </c>
      <c r="N199" s="218" t="s">
        <v>38</v>
      </c>
      <c r="O199" s="219">
        <v>0.55600000000000005</v>
      </c>
      <c r="P199" s="219">
        <f>O199*H199</f>
        <v>0.55600000000000005</v>
      </c>
      <c r="Q199" s="219">
        <v>0.00040000000000000002</v>
      </c>
      <c r="R199" s="219">
        <f>Q199*H199</f>
        <v>0.00040000000000000002</v>
      </c>
      <c r="S199" s="219">
        <v>0</v>
      </c>
      <c r="T199" s="220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221" t="s">
        <v>224</v>
      </c>
      <c r="AT199" s="221" t="s">
        <v>143</v>
      </c>
      <c r="AU199" s="221" t="s">
        <v>83</v>
      </c>
      <c r="AY199" s="18" t="s">
        <v>141</v>
      </c>
      <c r="BE199" s="222">
        <f>IF(N199="základní",J199,0)</f>
        <v>12500</v>
      </c>
      <c r="BF199" s="222">
        <f>IF(N199="snížená",J199,0)</f>
        <v>0</v>
      </c>
      <c r="BG199" s="222">
        <f>IF(N199="zákl. přenesená",J199,0)</f>
        <v>0</v>
      </c>
      <c r="BH199" s="222">
        <f>IF(N199="sníž. přenesená",J199,0)</f>
        <v>0</v>
      </c>
      <c r="BI199" s="222">
        <f>IF(N199="nulová",J199,0)</f>
        <v>0</v>
      </c>
      <c r="BJ199" s="18" t="s">
        <v>81</v>
      </c>
      <c r="BK199" s="222">
        <f>ROUND(I199*H199,2)</f>
        <v>12500</v>
      </c>
      <c r="BL199" s="18" t="s">
        <v>224</v>
      </c>
      <c r="BM199" s="221" t="s">
        <v>3235</v>
      </c>
    </row>
    <row r="200" s="2" customFormat="1" ht="24.15" customHeight="1">
      <c r="A200" s="33"/>
      <c r="B200" s="34"/>
      <c r="C200" s="211" t="s">
        <v>466</v>
      </c>
      <c r="D200" s="211" t="s">
        <v>143</v>
      </c>
      <c r="E200" s="212" t="s">
        <v>3236</v>
      </c>
      <c r="F200" s="213" t="s">
        <v>3237</v>
      </c>
      <c r="G200" s="214" t="s">
        <v>157</v>
      </c>
      <c r="H200" s="215">
        <v>0.064000000000000001</v>
      </c>
      <c r="I200" s="216">
        <v>925</v>
      </c>
      <c r="J200" s="216">
        <f>ROUND(I200*H200,2)</f>
        <v>59.200000000000003</v>
      </c>
      <c r="K200" s="213" t="s">
        <v>147</v>
      </c>
      <c r="L200" s="39"/>
      <c r="M200" s="217" t="s">
        <v>1</v>
      </c>
      <c r="N200" s="218" t="s">
        <v>38</v>
      </c>
      <c r="O200" s="219">
        <v>1.421</v>
      </c>
      <c r="P200" s="219">
        <f>O200*H200</f>
        <v>0.090944000000000011</v>
      </c>
      <c r="Q200" s="219">
        <v>0</v>
      </c>
      <c r="R200" s="219">
        <f>Q200*H200</f>
        <v>0</v>
      </c>
      <c r="S200" s="219">
        <v>0</v>
      </c>
      <c r="T200" s="220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221" t="s">
        <v>224</v>
      </c>
      <c r="AT200" s="221" t="s">
        <v>143</v>
      </c>
      <c r="AU200" s="221" t="s">
        <v>83</v>
      </c>
      <c r="AY200" s="18" t="s">
        <v>141</v>
      </c>
      <c r="BE200" s="222">
        <f>IF(N200="základní",J200,0)</f>
        <v>59.200000000000003</v>
      </c>
      <c r="BF200" s="222">
        <f>IF(N200="snížená",J200,0)</f>
        <v>0</v>
      </c>
      <c r="BG200" s="222">
        <f>IF(N200="zákl. přenesená",J200,0)</f>
        <v>0</v>
      </c>
      <c r="BH200" s="222">
        <f>IF(N200="sníž. přenesená",J200,0)</f>
        <v>0</v>
      </c>
      <c r="BI200" s="222">
        <f>IF(N200="nulová",J200,0)</f>
        <v>0</v>
      </c>
      <c r="BJ200" s="18" t="s">
        <v>81</v>
      </c>
      <c r="BK200" s="222">
        <f>ROUND(I200*H200,2)</f>
        <v>59.200000000000003</v>
      </c>
      <c r="BL200" s="18" t="s">
        <v>224</v>
      </c>
      <c r="BM200" s="221" t="s">
        <v>3238</v>
      </c>
    </row>
    <row r="201" s="2" customFormat="1" ht="24.15" customHeight="1">
      <c r="A201" s="33"/>
      <c r="B201" s="34"/>
      <c r="C201" s="211" t="s">
        <v>470</v>
      </c>
      <c r="D201" s="211" t="s">
        <v>143</v>
      </c>
      <c r="E201" s="212" t="s">
        <v>3239</v>
      </c>
      <c r="F201" s="213" t="s">
        <v>3240</v>
      </c>
      <c r="G201" s="214" t="s">
        <v>157</v>
      </c>
      <c r="H201" s="215">
        <v>0.064000000000000001</v>
      </c>
      <c r="I201" s="216">
        <v>918.75</v>
      </c>
      <c r="J201" s="216">
        <f>ROUND(I201*H201,2)</f>
        <v>58.799999999999997</v>
      </c>
      <c r="K201" s="213" t="s">
        <v>147</v>
      </c>
      <c r="L201" s="39"/>
      <c r="M201" s="217" t="s">
        <v>1</v>
      </c>
      <c r="N201" s="218" t="s">
        <v>38</v>
      </c>
      <c r="O201" s="219">
        <v>1.0529999999999999</v>
      </c>
      <c r="P201" s="219">
        <f>O201*H201</f>
        <v>0.067391999999999994</v>
      </c>
      <c r="Q201" s="219">
        <v>0</v>
      </c>
      <c r="R201" s="219">
        <f>Q201*H201</f>
        <v>0</v>
      </c>
      <c r="S201" s="219">
        <v>0</v>
      </c>
      <c r="T201" s="220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221" t="s">
        <v>224</v>
      </c>
      <c r="AT201" s="221" t="s">
        <v>143</v>
      </c>
      <c r="AU201" s="221" t="s">
        <v>83</v>
      </c>
      <c r="AY201" s="18" t="s">
        <v>141</v>
      </c>
      <c r="BE201" s="222">
        <f>IF(N201="základní",J201,0)</f>
        <v>58.799999999999997</v>
      </c>
      <c r="BF201" s="222">
        <f>IF(N201="snížená",J201,0)</f>
        <v>0</v>
      </c>
      <c r="BG201" s="222">
        <f>IF(N201="zákl. přenesená",J201,0)</f>
        <v>0</v>
      </c>
      <c r="BH201" s="222">
        <f>IF(N201="sníž. přenesená",J201,0)</f>
        <v>0</v>
      </c>
      <c r="BI201" s="222">
        <f>IF(N201="nulová",J201,0)</f>
        <v>0</v>
      </c>
      <c r="BJ201" s="18" t="s">
        <v>81</v>
      </c>
      <c r="BK201" s="222">
        <f>ROUND(I201*H201,2)</f>
        <v>58.799999999999997</v>
      </c>
      <c r="BL201" s="18" t="s">
        <v>224</v>
      </c>
      <c r="BM201" s="221" t="s">
        <v>3241</v>
      </c>
    </row>
    <row r="202" s="12" customFormat="1" ht="22.8" customHeight="1">
      <c r="A202" s="12"/>
      <c r="B202" s="196"/>
      <c r="C202" s="197"/>
      <c r="D202" s="198" t="s">
        <v>72</v>
      </c>
      <c r="E202" s="209" t="s">
        <v>487</v>
      </c>
      <c r="F202" s="209" t="s">
        <v>488</v>
      </c>
      <c r="G202" s="197"/>
      <c r="H202" s="197"/>
      <c r="I202" s="197"/>
      <c r="J202" s="210">
        <f>BK202</f>
        <v>199311.08000000002</v>
      </c>
      <c r="K202" s="197"/>
      <c r="L202" s="201"/>
      <c r="M202" s="202"/>
      <c r="N202" s="203"/>
      <c r="O202" s="203"/>
      <c r="P202" s="204">
        <f>SUM(P203:P251)</f>
        <v>34.855694</v>
      </c>
      <c r="Q202" s="203"/>
      <c r="R202" s="204">
        <f>SUM(R203:R251)</f>
        <v>0.24173619999999998</v>
      </c>
      <c r="S202" s="203"/>
      <c r="T202" s="205">
        <f>SUM(T203:T251)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06" t="s">
        <v>83</v>
      </c>
      <c r="AT202" s="207" t="s">
        <v>72</v>
      </c>
      <c r="AU202" s="207" t="s">
        <v>81</v>
      </c>
      <c r="AY202" s="206" t="s">
        <v>141</v>
      </c>
      <c r="BK202" s="208">
        <f>SUM(BK203:BK251)</f>
        <v>199311.08000000002</v>
      </c>
    </row>
    <row r="203" s="2" customFormat="1" ht="24.15" customHeight="1">
      <c r="A203" s="33"/>
      <c r="B203" s="34"/>
      <c r="C203" s="211" t="s">
        <v>474</v>
      </c>
      <c r="D203" s="211" t="s">
        <v>143</v>
      </c>
      <c r="E203" s="212" t="s">
        <v>3242</v>
      </c>
      <c r="F203" s="213" t="s">
        <v>3243</v>
      </c>
      <c r="G203" s="214" t="s">
        <v>492</v>
      </c>
      <c r="H203" s="215">
        <v>1</v>
      </c>
      <c r="I203" s="216">
        <v>6912.5</v>
      </c>
      <c r="J203" s="216">
        <f>ROUND(I203*H203,2)</f>
        <v>6912.5</v>
      </c>
      <c r="K203" s="213" t="s">
        <v>147</v>
      </c>
      <c r="L203" s="39"/>
      <c r="M203" s="217" t="s">
        <v>1</v>
      </c>
      <c r="N203" s="218" t="s">
        <v>38</v>
      </c>
      <c r="O203" s="219">
        <v>1.1000000000000001</v>
      </c>
      <c r="P203" s="219">
        <f>O203*H203</f>
        <v>1.1000000000000001</v>
      </c>
      <c r="Q203" s="219">
        <v>0.016969999999999999</v>
      </c>
      <c r="R203" s="219">
        <f>Q203*H203</f>
        <v>0.016969999999999999</v>
      </c>
      <c r="S203" s="219">
        <v>0</v>
      </c>
      <c r="T203" s="220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221" t="s">
        <v>224</v>
      </c>
      <c r="AT203" s="221" t="s">
        <v>143</v>
      </c>
      <c r="AU203" s="221" t="s">
        <v>83</v>
      </c>
      <c r="AY203" s="18" t="s">
        <v>141</v>
      </c>
      <c r="BE203" s="222">
        <f>IF(N203="základní",J203,0)</f>
        <v>6912.5</v>
      </c>
      <c r="BF203" s="222">
        <f>IF(N203="snížená",J203,0)</f>
        <v>0</v>
      </c>
      <c r="BG203" s="222">
        <f>IF(N203="zákl. přenesená",J203,0)</f>
        <v>0</v>
      </c>
      <c r="BH203" s="222">
        <f>IF(N203="sníž. přenesená",J203,0)</f>
        <v>0</v>
      </c>
      <c r="BI203" s="222">
        <f>IF(N203="nulová",J203,0)</f>
        <v>0</v>
      </c>
      <c r="BJ203" s="18" t="s">
        <v>81</v>
      </c>
      <c r="BK203" s="222">
        <f>ROUND(I203*H203,2)</f>
        <v>6912.5</v>
      </c>
      <c r="BL203" s="18" t="s">
        <v>224</v>
      </c>
      <c r="BM203" s="221" t="s">
        <v>3244</v>
      </c>
    </row>
    <row r="204" s="13" customFormat="1">
      <c r="A204" s="13"/>
      <c r="B204" s="223"/>
      <c r="C204" s="224"/>
      <c r="D204" s="225" t="s">
        <v>150</v>
      </c>
      <c r="E204" s="226" t="s">
        <v>1</v>
      </c>
      <c r="F204" s="227" t="s">
        <v>3245</v>
      </c>
      <c r="G204" s="224"/>
      <c r="H204" s="228">
        <v>1</v>
      </c>
      <c r="I204" s="224"/>
      <c r="J204" s="224"/>
      <c r="K204" s="224"/>
      <c r="L204" s="229"/>
      <c r="M204" s="230"/>
      <c r="N204" s="231"/>
      <c r="O204" s="231"/>
      <c r="P204" s="231"/>
      <c r="Q204" s="231"/>
      <c r="R204" s="231"/>
      <c r="S204" s="231"/>
      <c r="T204" s="232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3" t="s">
        <v>150</v>
      </c>
      <c r="AU204" s="233" t="s">
        <v>83</v>
      </c>
      <c r="AV204" s="13" t="s">
        <v>83</v>
      </c>
      <c r="AW204" s="13" t="s">
        <v>30</v>
      </c>
      <c r="AX204" s="13" t="s">
        <v>81</v>
      </c>
      <c r="AY204" s="233" t="s">
        <v>141</v>
      </c>
    </row>
    <row r="205" s="2" customFormat="1" ht="24.15" customHeight="1">
      <c r="A205" s="33"/>
      <c r="B205" s="34"/>
      <c r="C205" s="211" t="s">
        <v>478</v>
      </c>
      <c r="D205" s="211" t="s">
        <v>143</v>
      </c>
      <c r="E205" s="212" t="s">
        <v>3246</v>
      </c>
      <c r="F205" s="213" t="s">
        <v>3247</v>
      </c>
      <c r="G205" s="214" t="s">
        <v>492</v>
      </c>
      <c r="H205" s="215">
        <v>1</v>
      </c>
      <c r="I205" s="216">
        <v>15750</v>
      </c>
      <c r="J205" s="216">
        <f>ROUND(I205*H205,2)</f>
        <v>15750</v>
      </c>
      <c r="K205" s="213" t="s">
        <v>147</v>
      </c>
      <c r="L205" s="39"/>
      <c r="M205" s="217" t="s">
        <v>1</v>
      </c>
      <c r="N205" s="218" t="s">
        <v>38</v>
      </c>
      <c r="O205" s="219">
        <v>1.3999999999999999</v>
      </c>
      <c r="P205" s="219">
        <f>O205*H205</f>
        <v>1.3999999999999999</v>
      </c>
      <c r="Q205" s="219">
        <v>0.039910000000000001</v>
      </c>
      <c r="R205" s="219">
        <f>Q205*H205</f>
        <v>0.039910000000000001</v>
      </c>
      <c r="S205" s="219">
        <v>0</v>
      </c>
      <c r="T205" s="220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221" t="s">
        <v>224</v>
      </c>
      <c r="AT205" s="221" t="s">
        <v>143</v>
      </c>
      <c r="AU205" s="221" t="s">
        <v>83</v>
      </c>
      <c r="AY205" s="18" t="s">
        <v>141</v>
      </c>
      <c r="BE205" s="222">
        <f>IF(N205="základní",J205,0)</f>
        <v>15750</v>
      </c>
      <c r="BF205" s="222">
        <f>IF(N205="snížená",J205,0)</f>
        <v>0</v>
      </c>
      <c r="BG205" s="222">
        <f>IF(N205="zákl. přenesená",J205,0)</f>
        <v>0</v>
      </c>
      <c r="BH205" s="222">
        <f>IF(N205="sníž. přenesená",J205,0)</f>
        <v>0</v>
      </c>
      <c r="BI205" s="222">
        <f>IF(N205="nulová",J205,0)</f>
        <v>0</v>
      </c>
      <c r="BJ205" s="18" t="s">
        <v>81</v>
      </c>
      <c r="BK205" s="222">
        <f>ROUND(I205*H205,2)</f>
        <v>15750</v>
      </c>
      <c r="BL205" s="18" t="s">
        <v>224</v>
      </c>
      <c r="BM205" s="221" t="s">
        <v>3248</v>
      </c>
    </row>
    <row r="206" s="13" customFormat="1">
      <c r="A206" s="13"/>
      <c r="B206" s="223"/>
      <c r="C206" s="224"/>
      <c r="D206" s="225" t="s">
        <v>150</v>
      </c>
      <c r="E206" s="226" t="s">
        <v>1</v>
      </c>
      <c r="F206" s="227" t="s">
        <v>3245</v>
      </c>
      <c r="G206" s="224"/>
      <c r="H206" s="228">
        <v>1</v>
      </c>
      <c r="I206" s="224"/>
      <c r="J206" s="224"/>
      <c r="K206" s="224"/>
      <c r="L206" s="229"/>
      <c r="M206" s="230"/>
      <c r="N206" s="231"/>
      <c r="O206" s="231"/>
      <c r="P206" s="231"/>
      <c r="Q206" s="231"/>
      <c r="R206" s="231"/>
      <c r="S206" s="231"/>
      <c r="T206" s="232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3" t="s">
        <v>150</v>
      </c>
      <c r="AU206" s="233" t="s">
        <v>83</v>
      </c>
      <c r="AV206" s="13" t="s">
        <v>83</v>
      </c>
      <c r="AW206" s="13" t="s">
        <v>30</v>
      </c>
      <c r="AX206" s="13" t="s">
        <v>81</v>
      </c>
      <c r="AY206" s="233" t="s">
        <v>141</v>
      </c>
    </row>
    <row r="207" s="2" customFormat="1" ht="24.15" customHeight="1">
      <c r="A207" s="33"/>
      <c r="B207" s="34"/>
      <c r="C207" s="211" t="s">
        <v>483</v>
      </c>
      <c r="D207" s="211" t="s">
        <v>143</v>
      </c>
      <c r="E207" s="212" t="s">
        <v>3249</v>
      </c>
      <c r="F207" s="213" t="s">
        <v>3250</v>
      </c>
      <c r="G207" s="214" t="s">
        <v>195</v>
      </c>
      <c r="H207" s="215">
        <v>1</v>
      </c>
      <c r="I207" s="216">
        <v>2087.5</v>
      </c>
      <c r="J207" s="216">
        <f>ROUND(I207*H207,2)</f>
        <v>2087.5</v>
      </c>
      <c r="K207" s="213" t="s">
        <v>147</v>
      </c>
      <c r="L207" s="39"/>
      <c r="M207" s="217" t="s">
        <v>1</v>
      </c>
      <c r="N207" s="218" t="s">
        <v>38</v>
      </c>
      <c r="O207" s="219">
        <v>1.3999999999999999</v>
      </c>
      <c r="P207" s="219">
        <f>O207*H207</f>
        <v>1.3999999999999999</v>
      </c>
      <c r="Q207" s="219">
        <v>0.00087000000000000001</v>
      </c>
      <c r="R207" s="219">
        <f>Q207*H207</f>
        <v>0.00087000000000000001</v>
      </c>
      <c r="S207" s="219">
        <v>0</v>
      </c>
      <c r="T207" s="220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221" t="s">
        <v>224</v>
      </c>
      <c r="AT207" s="221" t="s">
        <v>143</v>
      </c>
      <c r="AU207" s="221" t="s">
        <v>83</v>
      </c>
      <c r="AY207" s="18" t="s">
        <v>141</v>
      </c>
      <c r="BE207" s="222">
        <f>IF(N207="základní",J207,0)</f>
        <v>2087.5</v>
      </c>
      <c r="BF207" s="222">
        <f>IF(N207="snížená",J207,0)</f>
        <v>0</v>
      </c>
      <c r="BG207" s="222">
        <f>IF(N207="zákl. přenesená",J207,0)</f>
        <v>0</v>
      </c>
      <c r="BH207" s="222">
        <f>IF(N207="sníž. přenesená",J207,0)</f>
        <v>0</v>
      </c>
      <c r="BI207" s="222">
        <f>IF(N207="nulová",J207,0)</f>
        <v>0</v>
      </c>
      <c r="BJ207" s="18" t="s">
        <v>81</v>
      </c>
      <c r="BK207" s="222">
        <f>ROUND(I207*H207,2)</f>
        <v>2087.5</v>
      </c>
      <c r="BL207" s="18" t="s">
        <v>224</v>
      </c>
      <c r="BM207" s="221" t="s">
        <v>3251</v>
      </c>
    </row>
    <row r="208" s="2" customFormat="1" ht="16.5" customHeight="1">
      <c r="A208" s="33"/>
      <c r="B208" s="34"/>
      <c r="C208" s="244" t="s">
        <v>489</v>
      </c>
      <c r="D208" s="244" t="s">
        <v>154</v>
      </c>
      <c r="E208" s="245" t="s">
        <v>3252</v>
      </c>
      <c r="F208" s="246" t="s">
        <v>3253</v>
      </c>
      <c r="G208" s="247" t="s">
        <v>195</v>
      </c>
      <c r="H208" s="248">
        <v>1</v>
      </c>
      <c r="I208" s="249">
        <v>503.75</v>
      </c>
      <c r="J208" s="249">
        <f>ROUND(I208*H208,2)</f>
        <v>503.75</v>
      </c>
      <c r="K208" s="246" t="s">
        <v>147</v>
      </c>
      <c r="L208" s="250"/>
      <c r="M208" s="251" t="s">
        <v>1</v>
      </c>
      <c r="N208" s="252" t="s">
        <v>38</v>
      </c>
      <c r="O208" s="219">
        <v>0</v>
      </c>
      <c r="P208" s="219">
        <f>O208*H208</f>
        <v>0</v>
      </c>
      <c r="Q208" s="219">
        <v>0.00032000000000000003</v>
      </c>
      <c r="R208" s="219">
        <f>Q208*H208</f>
        <v>0.00032000000000000003</v>
      </c>
      <c r="S208" s="219">
        <v>0</v>
      </c>
      <c r="T208" s="220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221" t="s">
        <v>398</v>
      </c>
      <c r="AT208" s="221" t="s">
        <v>154</v>
      </c>
      <c r="AU208" s="221" t="s">
        <v>83</v>
      </c>
      <c r="AY208" s="18" t="s">
        <v>141</v>
      </c>
      <c r="BE208" s="222">
        <f>IF(N208="základní",J208,0)</f>
        <v>503.75</v>
      </c>
      <c r="BF208" s="222">
        <f>IF(N208="snížená",J208,0)</f>
        <v>0</v>
      </c>
      <c r="BG208" s="222">
        <f>IF(N208="zákl. přenesená",J208,0)</f>
        <v>0</v>
      </c>
      <c r="BH208" s="222">
        <f>IF(N208="sníž. přenesená",J208,0)</f>
        <v>0</v>
      </c>
      <c r="BI208" s="222">
        <f>IF(N208="nulová",J208,0)</f>
        <v>0</v>
      </c>
      <c r="BJ208" s="18" t="s">
        <v>81</v>
      </c>
      <c r="BK208" s="222">
        <f>ROUND(I208*H208,2)</f>
        <v>503.75</v>
      </c>
      <c r="BL208" s="18" t="s">
        <v>224</v>
      </c>
      <c r="BM208" s="221" t="s">
        <v>3254</v>
      </c>
    </row>
    <row r="209" s="2" customFormat="1" ht="16.5" customHeight="1">
      <c r="A209" s="33"/>
      <c r="B209" s="34"/>
      <c r="C209" s="244" t="s">
        <v>495</v>
      </c>
      <c r="D209" s="244" t="s">
        <v>154</v>
      </c>
      <c r="E209" s="245" t="s">
        <v>3255</v>
      </c>
      <c r="F209" s="246" t="s">
        <v>3256</v>
      </c>
      <c r="G209" s="247" t="s">
        <v>195</v>
      </c>
      <c r="H209" s="248">
        <v>1</v>
      </c>
      <c r="I209" s="249">
        <v>1287.5</v>
      </c>
      <c r="J209" s="249">
        <f>ROUND(I209*H209,2)</f>
        <v>1287.5</v>
      </c>
      <c r="K209" s="246" t="s">
        <v>147</v>
      </c>
      <c r="L209" s="250"/>
      <c r="M209" s="251" t="s">
        <v>1</v>
      </c>
      <c r="N209" s="252" t="s">
        <v>38</v>
      </c>
      <c r="O209" s="219">
        <v>0</v>
      </c>
      <c r="P209" s="219">
        <f>O209*H209</f>
        <v>0</v>
      </c>
      <c r="Q209" s="219">
        <v>0.0033600000000000001</v>
      </c>
      <c r="R209" s="219">
        <f>Q209*H209</f>
        <v>0.0033600000000000001</v>
      </c>
      <c r="S209" s="219">
        <v>0</v>
      </c>
      <c r="T209" s="220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221" t="s">
        <v>398</v>
      </c>
      <c r="AT209" s="221" t="s">
        <v>154</v>
      </c>
      <c r="AU209" s="221" t="s">
        <v>83</v>
      </c>
      <c r="AY209" s="18" t="s">
        <v>141</v>
      </c>
      <c r="BE209" s="222">
        <f>IF(N209="základní",J209,0)</f>
        <v>1287.5</v>
      </c>
      <c r="BF209" s="222">
        <f>IF(N209="snížená",J209,0)</f>
        <v>0</v>
      </c>
      <c r="BG209" s="222">
        <f>IF(N209="zákl. přenesená",J209,0)</f>
        <v>0</v>
      </c>
      <c r="BH209" s="222">
        <f>IF(N209="sníž. přenesená",J209,0)</f>
        <v>0</v>
      </c>
      <c r="BI209" s="222">
        <f>IF(N209="nulová",J209,0)</f>
        <v>0</v>
      </c>
      <c r="BJ209" s="18" t="s">
        <v>81</v>
      </c>
      <c r="BK209" s="222">
        <f>ROUND(I209*H209,2)</f>
        <v>1287.5</v>
      </c>
      <c r="BL209" s="18" t="s">
        <v>224</v>
      </c>
      <c r="BM209" s="221" t="s">
        <v>3257</v>
      </c>
    </row>
    <row r="210" s="2" customFormat="1" ht="24.15" customHeight="1">
      <c r="A210" s="33"/>
      <c r="B210" s="34"/>
      <c r="C210" s="244" t="s">
        <v>271</v>
      </c>
      <c r="D210" s="244" t="s">
        <v>154</v>
      </c>
      <c r="E210" s="245" t="s">
        <v>3258</v>
      </c>
      <c r="F210" s="246" t="s">
        <v>3259</v>
      </c>
      <c r="G210" s="247" t="s">
        <v>195</v>
      </c>
      <c r="H210" s="248">
        <v>1</v>
      </c>
      <c r="I210" s="249">
        <v>2675</v>
      </c>
      <c r="J210" s="249">
        <f>ROUND(I210*H210,2)</f>
        <v>2675</v>
      </c>
      <c r="K210" s="246" t="s">
        <v>147</v>
      </c>
      <c r="L210" s="250"/>
      <c r="M210" s="251" t="s">
        <v>1</v>
      </c>
      <c r="N210" s="252" t="s">
        <v>38</v>
      </c>
      <c r="O210" s="219">
        <v>0</v>
      </c>
      <c r="P210" s="219">
        <f>O210*H210</f>
        <v>0</v>
      </c>
      <c r="Q210" s="219">
        <v>0.00050000000000000001</v>
      </c>
      <c r="R210" s="219">
        <f>Q210*H210</f>
        <v>0.00050000000000000001</v>
      </c>
      <c r="S210" s="219">
        <v>0</v>
      </c>
      <c r="T210" s="220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221" t="s">
        <v>398</v>
      </c>
      <c r="AT210" s="221" t="s">
        <v>154</v>
      </c>
      <c r="AU210" s="221" t="s">
        <v>83</v>
      </c>
      <c r="AY210" s="18" t="s">
        <v>141</v>
      </c>
      <c r="BE210" s="222">
        <f>IF(N210="základní",J210,0)</f>
        <v>2675</v>
      </c>
      <c r="BF210" s="222">
        <f>IF(N210="snížená",J210,0)</f>
        <v>0</v>
      </c>
      <c r="BG210" s="222">
        <f>IF(N210="zákl. přenesená",J210,0)</f>
        <v>0</v>
      </c>
      <c r="BH210" s="222">
        <f>IF(N210="sníž. přenesená",J210,0)</f>
        <v>0</v>
      </c>
      <c r="BI210" s="222">
        <f>IF(N210="nulová",J210,0)</f>
        <v>0</v>
      </c>
      <c r="BJ210" s="18" t="s">
        <v>81</v>
      </c>
      <c r="BK210" s="222">
        <f>ROUND(I210*H210,2)</f>
        <v>2675</v>
      </c>
      <c r="BL210" s="18" t="s">
        <v>224</v>
      </c>
      <c r="BM210" s="221" t="s">
        <v>3260</v>
      </c>
    </row>
    <row r="211" s="2" customFormat="1" ht="16.5" customHeight="1">
      <c r="A211" s="33"/>
      <c r="B211" s="34"/>
      <c r="C211" s="244" t="s">
        <v>506</v>
      </c>
      <c r="D211" s="244" t="s">
        <v>154</v>
      </c>
      <c r="E211" s="245" t="s">
        <v>3261</v>
      </c>
      <c r="F211" s="246" t="s">
        <v>3262</v>
      </c>
      <c r="G211" s="247" t="s">
        <v>195</v>
      </c>
      <c r="H211" s="248">
        <v>1</v>
      </c>
      <c r="I211" s="249">
        <v>1875</v>
      </c>
      <c r="J211" s="249">
        <f>ROUND(I211*H211,2)</f>
        <v>1875</v>
      </c>
      <c r="K211" s="246" t="s">
        <v>1</v>
      </c>
      <c r="L211" s="250"/>
      <c r="M211" s="251" t="s">
        <v>1</v>
      </c>
      <c r="N211" s="252" t="s">
        <v>38</v>
      </c>
      <c r="O211" s="219">
        <v>0</v>
      </c>
      <c r="P211" s="219">
        <f>O211*H211</f>
        <v>0</v>
      </c>
      <c r="Q211" s="219">
        <v>0.00050000000000000001</v>
      </c>
      <c r="R211" s="219">
        <f>Q211*H211</f>
        <v>0.00050000000000000001</v>
      </c>
      <c r="S211" s="219">
        <v>0</v>
      </c>
      <c r="T211" s="220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221" t="s">
        <v>398</v>
      </c>
      <c r="AT211" s="221" t="s">
        <v>154</v>
      </c>
      <c r="AU211" s="221" t="s">
        <v>83</v>
      </c>
      <c r="AY211" s="18" t="s">
        <v>141</v>
      </c>
      <c r="BE211" s="222">
        <f>IF(N211="základní",J211,0)</f>
        <v>1875</v>
      </c>
      <c r="BF211" s="222">
        <f>IF(N211="snížená",J211,0)</f>
        <v>0</v>
      </c>
      <c r="BG211" s="222">
        <f>IF(N211="zákl. přenesená",J211,0)</f>
        <v>0</v>
      </c>
      <c r="BH211" s="222">
        <f>IF(N211="sníž. přenesená",J211,0)</f>
        <v>0</v>
      </c>
      <c r="BI211" s="222">
        <f>IF(N211="nulová",J211,0)</f>
        <v>0</v>
      </c>
      <c r="BJ211" s="18" t="s">
        <v>81</v>
      </c>
      <c r="BK211" s="222">
        <f>ROUND(I211*H211,2)</f>
        <v>1875</v>
      </c>
      <c r="BL211" s="18" t="s">
        <v>224</v>
      </c>
      <c r="BM211" s="221" t="s">
        <v>3263</v>
      </c>
    </row>
    <row r="212" s="2" customFormat="1" ht="16.5" customHeight="1">
      <c r="A212" s="33"/>
      <c r="B212" s="34"/>
      <c r="C212" s="244" t="s">
        <v>513</v>
      </c>
      <c r="D212" s="244" t="s">
        <v>154</v>
      </c>
      <c r="E212" s="245" t="s">
        <v>3264</v>
      </c>
      <c r="F212" s="246" t="s">
        <v>3265</v>
      </c>
      <c r="G212" s="247" t="s">
        <v>195</v>
      </c>
      <c r="H212" s="248">
        <v>1</v>
      </c>
      <c r="I212" s="249">
        <v>1180</v>
      </c>
      <c r="J212" s="249">
        <f>ROUND(I212*H212,2)</f>
        <v>1180</v>
      </c>
      <c r="K212" s="246" t="s">
        <v>147</v>
      </c>
      <c r="L212" s="250"/>
      <c r="M212" s="251" t="s">
        <v>1</v>
      </c>
      <c r="N212" s="252" t="s">
        <v>38</v>
      </c>
      <c r="O212" s="219">
        <v>0</v>
      </c>
      <c r="P212" s="219">
        <f>O212*H212</f>
        <v>0</v>
      </c>
      <c r="Q212" s="219">
        <v>0.00019000000000000001</v>
      </c>
      <c r="R212" s="219">
        <f>Q212*H212</f>
        <v>0.00019000000000000001</v>
      </c>
      <c r="S212" s="219">
        <v>0</v>
      </c>
      <c r="T212" s="220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221" t="s">
        <v>398</v>
      </c>
      <c r="AT212" s="221" t="s">
        <v>154</v>
      </c>
      <c r="AU212" s="221" t="s">
        <v>83</v>
      </c>
      <c r="AY212" s="18" t="s">
        <v>141</v>
      </c>
      <c r="BE212" s="222">
        <f>IF(N212="základní",J212,0)</f>
        <v>1180</v>
      </c>
      <c r="BF212" s="222">
        <f>IF(N212="snížená",J212,0)</f>
        <v>0</v>
      </c>
      <c r="BG212" s="222">
        <f>IF(N212="zákl. přenesená",J212,0)</f>
        <v>0</v>
      </c>
      <c r="BH212" s="222">
        <f>IF(N212="sníž. přenesená",J212,0)</f>
        <v>0</v>
      </c>
      <c r="BI212" s="222">
        <f>IF(N212="nulová",J212,0)</f>
        <v>0</v>
      </c>
      <c r="BJ212" s="18" t="s">
        <v>81</v>
      </c>
      <c r="BK212" s="222">
        <f>ROUND(I212*H212,2)</f>
        <v>1180</v>
      </c>
      <c r="BL212" s="18" t="s">
        <v>224</v>
      </c>
      <c r="BM212" s="221" t="s">
        <v>3266</v>
      </c>
    </row>
    <row r="213" s="2" customFormat="1" ht="24.15" customHeight="1">
      <c r="A213" s="33"/>
      <c r="B213" s="34"/>
      <c r="C213" s="211" t="s">
        <v>520</v>
      </c>
      <c r="D213" s="211" t="s">
        <v>143</v>
      </c>
      <c r="E213" s="212" t="s">
        <v>3267</v>
      </c>
      <c r="F213" s="213" t="s">
        <v>3268</v>
      </c>
      <c r="G213" s="214" t="s">
        <v>492</v>
      </c>
      <c r="H213" s="215">
        <v>5</v>
      </c>
      <c r="I213" s="216">
        <v>6087.5</v>
      </c>
      <c r="J213" s="216">
        <f>ROUND(I213*H213,2)</f>
        <v>30437.5</v>
      </c>
      <c r="K213" s="213" t="s">
        <v>147</v>
      </c>
      <c r="L213" s="39"/>
      <c r="M213" s="217" t="s">
        <v>1</v>
      </c>
      <c r="N213" s="218" t="s">
        <v>38</v>
      </c>
      <c r="O213" s="219">
        <v>1.1000000000000001</v>
      </c>
      <c r="P213" s="219">
        <f>O213*H213</f>
        <v>5.5</v>
      </c>
      <c r="Q213" s="219">
        <v>0.016469999999999999</v>
      </c>
      <c r="R213" s="219">
        <f>Q213*H213</f>
        <v>0.082349999999999993</v>
      </c>
      <c r="S213" s="219">
        <v>0</v>
      </c>
      <c r="T213" s="220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221" t="s">
        <v>224</v>
      </c>
      <c r="AT213" s="221" t="s">
        <v>143</v>
      </c>
      <c r="AU213" s="221" t="s">
        <v>83</v>
      </c>
      <c r="AY213" s="18" t="s">
        <v>141</v>
      </c>
      <c r="BE213" s="222">
        <f>IF(N213="základní",J213,0)</f>
        <v>30437.5</v>
      </c>
      <c r="BF213" s="222">
        <f>IF(N213="snížená",J213,0)</f>
        <v>0</v>
      </c>
      <c r="BG213" s="222">
        <f>IF(N213="zákl. přenesená",J213,0)</f>
        <v>0</v>
      </c>
      <c r="BH213" s="222">
        <f>IF(N213="sníž. přenesená",J213,0)</f>
        <v>0</v>
      </c>
      <c r="BI213" s="222">
        <f>IF(N213="nulová",J213,0)</f>
        <v>0</v>
      </c>
      <c r="BJ213" s="18" t="s">
        <v>81</v>
      </c>
      <c r="BK213" s="222">
        <f>ROUND(I213*H213,2)</f>
        <v>30437.5</v>
      </c>
      <c r="BL213" s="18" t="s">
        <v>224</v>
      </c>
      <c r="BM213" s="221" t="s">
        <v>3269</v>
      </c>
    </row>
    <row r="214" s="13" customFormat="1">
      <c r="A214" s="13"/>
      <c r="B214" s="223"/>
      <c r="C214" s="224"/>
      <c r="D214" s="225" t="s">
        <v>150</v>
      </c>
      <c r="E214" s="226" t="s">
        <v>1</v>
      </c>
      <c r="F214" s="227" t="s">
        <v>3270</v>
      </c>
      <c r="G214" s="224"/>
      <c r="H214" s="228">
        <v>4</v>
      </c>
      <c r="I214" s="224"/>
      <c r="J214" s="224"/>
      <c r="K214" s="224"/>
      <c r="L214" s="229"/>
      <c r="M214" s="230"/>
      <c r="N214" s="231"/>
      <c r="O214" s="231"/>
      <c r="P214" s="231"/>
      <c r="Q214" s="231"/>
      <c r="R214" s="231"/>
      <c r="S214" s="231"/>
      <c r="T214" s="232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3" t="s">
        <v>150</v>
      </c>
      <c r="AU214" s="233" t="s">
        <v>83</v>
      </c>
      <c r="AV214" s="13" t="s">
        <v>83</v>
      </c>
      <c r="AW214" s="13" t="s">
        <v>30</v>
      </c>
      <c r="AX214" s="13" t="s">
        <v>73</v>
      </c>
      <c r="AY214" s="233" t="s">
        <v>141</v>
      </c>
    </row>
    <row r="215" s="13" customFormat="1">
      <c r="A215" s="13"/>
      <c r="B215" s="223"/>
      <c r="C215" s="224"/>
      <c r="D215" s="225" t="s">
        <v>150</v>
      </c>
      <c r="E215" s="226" t="s">
        <v>1</v>
      </c>
      <c r="F215" s="227" t="s">
        <v>524</v>
      </c>
      <c r="G215" s="224"/>
      <c r="H215" s="228">
        <v>1</v>
      </c>
      <c r="I215" s="224"/>
      <c r="J215" s="224"/>
      <c r="K215" s="224"/>
      <c r="L215" s="229"/>
      <c r="M215" s="230"/>
      <c r="N215" s="231"/>
      <c r="O215" s="231"/>
      <c r="P215" s="231"/>
      <c r="Q215" s="231"/>
      <c r="R215" s="231"/>
      <c r="S215" s="231"/>
      <c r="T215" s="232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3" t="s">
        <v>150</v>
      </c>
      <c r="AU215" s="233" t="s">
        <v>83</v>
      </c>
      <c r="AV215" s="13" t="s">
        <v>83</v>
      </c>
      <c r="AW215" s="13" t="s">
        <v>30</v>
      </c>
      <c r="AX215" s="13" t="s">
        <v>73</v>
      </c>
      <c r="AY215" s="233" t="s">
        <v>141</v>
      </c>
    </row>
    <row r="216" s="14" customFormat="1">
      <c r="A216" s="14"/>
      <c r="B216" s="234"/>
      <c r="C216" s="235"/>
      <c r="D216" s="225" t="s">
        <v>150</v>
      </c>
      <c r="E216" s="236" t="s">
        <v>1</v>
      </c>
      <c r="F216" s="237" t="s">
        <v>153</v>
      </c>
      <c r="G216" s="235"/>
      <c r="H216" s="238">
        <v>5</v>
      </c>
      <c r="I216" s="235"/>
      <c r="J216" s="235"/>
      <c r="K216" s="235"/>
      <c r="L216" s="239"/>
      <c r="M216" s="240"/>
      <c r="N216" s="241"/>
      <c r="O216" s="241"/>
      <c r="P216" s="241"/>
      <c r="Q216" s="241"/>
      <c r="R216" s="241"/>
      <c r="S216" s="241"/>
      <c r="T216" s="242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43" t="s">
        <v>150</v>
      </c>
      <c r="AU216" s="243" t="s">
        <v>83</v>
      </c>
      <c r="AV216" s="14" t="s">
        <v>148</v>
      </c>
      <c r="AW216" s="14" t="s">
        <v>30</v>
      </c>
      <c r="AX216" s="14" t="s">
        <v>81</v>
      </c>
      <c r="AY216" s="243" t="s">
        <v>141</v>
      </c>
    </row>
    <row r="217" s="2" customFormat="1" ht="24.15" customHeight="1">
      <c r="A217" s="33"/>
      <c r="B217" s="34"/>
      <c r="C217" s="211" t="s">
        <v>527</v>
      </c>
      <c r="D217" s="211" t="s">
        <v>143</v>
      </c>
      <c r="E217" s="212" t="s">
        <v>3271</v>
      </c>
      <c r="F217" s="213" t="s">
        <v>3272</v>
      </c>
      <c r="G217" s="214" t="s">
        <v>492</v>
      </c>
      <c r="H217" s="215">
        <v>1</v>
      </c>
      <c r="I217" s="216">
        <v>5112.5</v>
      </c>
      <c r="J217" s="216">
        <f>ROUND(I217*H217,2)</f>
        <v>5112.5</v>
      </c>
      <c r="K217" s="213" t="s">
        <v>147</v>
      </c>
      <c r="L217" s="39"/>
      <c r="M217" s="217" t="s">
        <v>1</v>
      </c>
      <c r="N217" s="218" t="s">
        <v>38</v>
      </c>
      <c r="O217" s="219">
        <v>1.1000000000000001</v>
      </c>
      <c r="P217" s="219">
        <f>O217*H217</f>
        <v>1.1000000000000001</v>
      </c>
      <c r="Q217" s="219">
        <v>0.019210000000000001</v>
      </c>
      <c r="R217" s="219">
        <f>Q217*H217</f>
        <v>0.019210000000000001</v>
      </c>
      <c r="S217" s="219">
        <v>0</v>
      </c>
      <c r="T217" s="220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221" t="s">
        <v>224</v>
      </c>
      <c r="AT217" s="221" t="s">
        <v>143</v>
      </c>
      <c r="AU217" s="221" t="s">
        <v>83</v>
      </c>
      <c r="AY217" s="18" t="s">
        <v>141</v>
      </c>
      <c r="BE217" s="222">
        <f>IF(N217="základní",J217,0)</f>
        <v>5112.5</v>
      </c>
      <c r="BF217" s="222">
        <f>IF(N217="snížená",J217,0)</f>
        <v>0</v>
      </c>
      <c r="BG217" s="222">
        <f>IF(N217="zákl. přenesená",J217,0)</f>
        <v>0</v>
      </c>
      <c r="BH217" s="222">
        <f>IF(N217="sníž. přenesená",J217,0)</f>
        <v>0</v>
      </c>
      <c r="BI217" s="222">
        <f>IF(N217="nulová",J217,0)</f>
        <v>0</v>
      </c>
      <c r="BJ217" s="18" t="s">
        <v>81</v>
      </c>
      <c r="BK217" s="222">
        <f>ROUND(I217*H217,2)</f>
        <v>5112.5</v>
      </c>
      <c r="BL217" s="18" t="s">
        <v>224</v>
      </c>
      <c r="BM217" s="221" t="s">
        <v>3273</v>
      </c>
    </row>
    <row r="218" s="13" customFormat="1">
      <c r="A218" s="13"/>
      <c r="B218" s="223"/>
      <c r="C218" s="224"/>
      <c r="D218" s="225" t="s">
        <v>150</v>
      </c>
      <c r="E218" s="226" t="s">
        <v>1</v>
      </c>
      <c r="F218" s="227" t="s">
        <v>3245</v>
      </c>
      <c r="G218" s="224"/>
      <c r="H218" s="228">
        <v>1</v>
      </c>
      <c r="I218" s="224"/>
      <c r="J218" s="224"/>
      <c r="K218" s="224"/>
      <c r="L218" s="229"/>
      <c r="M218" s="230"/>
      <c r="N218" s="231"/>
      <c r="O218" s="231"/>
      <c r="P218" s="231"/>
      <c r="Q218" s="231"/>
      <c r="R218" s="231"/>
      <c r="S218" s="231"/>
      <c r="T218" s="232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3" t="s">
        <v>150</v>
      </c>
      <c r="AU218" s="233" t="s">
        <v>83</v>
      </c>
      <c r="AV218" s="13" t="s">
        <v>83</v>
      </c>
      <c r="AW218" s="13" t="s">
        <v>30</v>
      </c>
      <c r="AX218" s="13" t="s">
        <v>81</v>
      </c>
      <c r="AY218" s="233" t="s">
        <v>141</v>
      </c>
    </row>
    <row r="219" s="2" customFormat="1" ht="24.15" customHeight="1">
      <c r="A219" s="33"/>
      <c r="B219" s="34"/>
      <c r="C219" s="211" t="s">
        <v>532</v>
      </c>
      <c r="D219" s="211" t="s">
        <v>143</v>
      </c>
      <c r="E219" s="212" t="s">
        <v>3274</v>
      </c>
      <c r="F219" s="213" t="s">
        <v>3275</v>
      </c>
      <c r="G219" s="214" t="s">
        <v>492</v>
      </c>
      <c r="H219" s="215">
        <v>2</v>
      </c>
      <c r="I219" s="216">
        <v>24125</v>
      </c>
      <c r="J219" s="216">
        <f>ROUND(I219*H219,2)</f>
        <v>48250</v>
      </c>
      <c r="K219" s="213" t="s">
        <v>147</v>
      </c>
      <c r="L219" s="39"/>
      <c r="M219" s="217" t="s">
        <v>1</v>
      </c>
      <c r="N219" s="218" t="s">
        <v>38</v>
      </c>
      <c r="O219" s="219">
        <v>1.5</v>
      </c>
      <c r="P219" s="219">
        <f>O219*H219</f>
        <v>3</v>
      </c>
      <c r="Q219" s="219">
        <v>0.018689999999999998</v>
      </c>
      <c r="R219" s="219">
        <f>Q219*H219</f>
        <v>0.037379999999999997</v>
      </c>
      <c r="S219" s="219">
        <v>0</v>
      </c>
      <c r="T219" s="220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221" t="s">
        <v>224</v>
      </c>
      <c r="AT219" s="221" t="s">
        <v>143</v>
      </c>
      <c r="AU219" s="221" t="s">
        <v>83</v>
      </c>
      <c r="AY219" s="18" t="s">
        <v>141</v>
      </c>
      <c r="BE219" s="222">
        <f>IF(N219="základní",J219,0)</f>
        <v>48250</v>
      </c>
      <c r="BF219" s="222">
        <f>IF(N219="snížená",J219,0)</f>
        <v>0</v>
      </c>
      <c r="BG219" s="222">
        <f>IF(N219="zákl. přenesená",J219,0)</f>
        <v>0</v>
      </c>
      <c r="BH219" s="222">
        <f>IF(N219="sníž. přenesená",J219,0)</f>
        <v>0</v>
      </c>
      <c r="BI219" s="222">
        <f>IF(N219="nulová",J219,0)</f>
        <v>0</v>
      </c>
      <c r="BJ219" s="18" t="s">
        <v>81</v>
      </c>
      <c r="BK219" s="222">
        <f>ROUND(I219*H219,2)</f>
        <v>48250</v>
      </c>
      <c r="BL219" s="18" t="s">
        <v>224</v>
      </c>
      <c r="BM219" s="221" t="s">
        <v>3276</v>
      </c>
    </row>
    <row r="220" s="13" customFormat="1">
      <c r="A220" s="13"/>
      <c r="B220" s="223"/>
      <c r="C220" s="224"/>
      <c r="D220" s="225" t="s">
        <v>150</v>
      </c>
      <c r="E220" s="226" t="s">
        <v>1</v>
      </c>
      <c r="F220" s="227" t="s">
        <v>3245</v>
      </c>
      <c r="G220" s="224"/>
      <c r="H220" s="228">
        <v>1</v>
      </c>
      <c r="I220" s="224"/>
      <c r="J220" s="224"/>
      <c r="K220" s="224"/>
      <c r="L220" s="229"/>
      <c r="M220" s="230"/>
      <c r="N220" s="231"/>
      <c r="O220" s="231"/>
      <c r="P220" s="231"/>
      <c r="Q220" s="231"/>
      <c r="R220" s="231"/>
      <c r="S220" s="231"/>
      <c r="T220" s="232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3" t="s">
        <v>150</v>
      </c>
      <c r="AU220" s="233" t="s">
        <v>83</v>
      </c>
      <c r="AV220" s="13" t="s">
        <v>83</v>
      </c>
      <c r="AW220" s="13" t="s">
        <v>30</v>
      </c>
      <c r="AX220" s="13" t="s">
        <v>73</v>
      </c>
      <c r="AY220" s="233" t="s">
        <v>141</v>
      </c>
    </row>
    <row r="221" s="13" customFormat="1">
      <c r="A221" s="13"/>
      <c r="B221" s="223"/>
      <c r="C221" s="224"/>
      <c r="D221" s="225" t="s">
        <v>150</v>
      </c>
      <c r="E221" s="226" t="s">
        <v>1</v>
      </c>
      <c r="F221" s="227" t="s">
        <v>524</v>
      </c>
      <c r="G221" s="224"/>
      <c r="H221" s="228">
        <v>1</v>
      </c>
      <c r="I221" s="224"/>
      <c r="J221" s="224"/>
      <c r="K221" s="224"/>
      <c r="L221" s="229"/>
      <c r="M221" s="230"/>
      <c r="N221" s="231"/>
      <c r="O221" s="231"/>
      <c r="P221" s="231"/>
      <c r="Q221" s="231"/>
      <c r="R221" s="231"/>
      <c r="S221" s="231"/>
      <c r="T221" s="232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3" t="s">
        <v>150</v>
      </c>
      <c r="AU221" s="233" t="s">
        <v>83</v>
      </c>
      <c r="AV221" s="13" t="s">
        <v>83</v>
      </c>
      <c r="AW221" s="13" t="s">
        <v>30</v>
      </c>
      <c r="AX221" s="13" t="s">
        <v>73</v>
      </c>
      <c r="AY221" s="233" t="s">
        <v>141</v>
      </c>
    </row>
    <row r="222" s="14" customFormat="1">
      <c r="A222" s="14"/>
      <c r="B222" s="234"/>
      <c r="C222" s="235"/>
      <c r="D222" s="225" t="s">
        <v>150</v>
      </c>
      <c r="E222" s="236" t="s">
        <v>1</v>
      </c>
      <c r="F222" s="237" t="s">
        <v>153</v>
      </c>
      <c r="G222" s="235"/>
      <c r="H222" s="238">
        <v>2</v>
      </c>
      <c r="I222" s="235"/>
      <c r="J222" s="235"/>
      <c r="K222" s="235"/>
      <c r="L222" s="239"/>
      <c r="M222" s="240"/>
      <c r="N222" s="241"/>
      <c r="O222" s="241"/>
      <c r="P222" s="241"/>
      <c r="Q222" s="241"/>
      <c r="R222" s="241"/>
      <c r="S222" s="241"/>
      <c r="T222" s="242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43" t="s">
        <v>150</v>
      </c>
      <c r="AU222" s="243" t="s">
        <v>83</v>
      </c>
      <c r="AV222" s="14" t="s">
        <v>148</v>
      </c>
      <c r="AW222" s="14" t="s">
        <v>30</v>
      </c>
      <c r="AX222" s="14" t="s">
        <v>81</v>
      </c>
      <c r="AY222" s="243" t="s">
        <v>141</v>
      </c>
    </row>
    <row r="223" s="2" customFormat="1" ht="21.75" customHeight="1">
      <c r="A223" s="33"/>
      <c r="B223" s="34"/>
      <c r="C223" s="211" t="s">
        <v>537</v>
      </c>
      <c r="D223" s="211" t="s">
        <v>143</v>
      </c>
      <c r="E223" s="212" t="s">
        <v>3277</v>
      </c>
      <c r="F223" s="213" t="s">
        <v>3278</v>
      </c>
      <c r="G223" s="214" t="s">
        <v>492</v>
      </c>
      <c r="H223" s="215">
        <v>18</v>
      </c>
      <c r="I223" s="216">
        <v>253.75</v>
      </c>
      <c r="J223" s="216">
        <f>ROUND(I223*H223,2)</f>
        <v>4567.5</v>
      </c>
      <c r="K223" s="213" t="s">
        <v>147</v>
      </c>
      <c r="L223" s="39"/>
      <c r="M223" s="217" t="s">
        <v>1</v>
      </c>
      <c r="N223" s="218" t="s">
        <v>38</v>
      </c>
      <c r="O223" s="219">
        <v>0.28999999999999998</v>
      </c>
      <c r="P223" s="219">
        <f>O223*H223</f>
        <v>5.2199999999999998</v>
      </c>
      <c r="Q223" s="219">
        <v>9.0000000000000006E-05</v>
      </c>
      <c r="R223" s="219">
        <f>Q223*H223</f>
        <v>0.0016200000000000001</v>
      </c>
      <c r="S223" s="219">
        <v>0</v>
      </c>
      <c r="T223" s="220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221" t="s">
        <v>224</v>
      </c>
      <c r="AT223" s="221" t="s">
        <v>143</v>
      </c>
      <c r="AU223" s="221" t="s">
        <v>83</v>
      </c>
      <c r="AY223" s="18" t="s">
        <v>141</v>
      </c>
      <c r="BE223" s="222">
        <f>IF(N223="základní",J223,0)</f>
        <v>4567.5</v>
      </c>
      <c r="BF223" s="222">
        <f>IF(N223="snížená",J223,0)</f>
        <v>0</v>
      </c>
      <c r="BG223" s="222">
        <f>IF(N223="zákl. přenesená",J223,0)</f>
        <v>0</v>
      </c>
      <c r="BH223" s="222">
        <f>IF(N223="sníž. přenesená",J223,0)</f>
        <v>0</v>
      </c>
      <c r="BI223" s="222">
        <f>IF(N223="nulová",J223,0)</f>
        <v>0</v>
      </c>
      <c r="BJ223" s="18" t="s">
        <v>81</v>
      </c>
      <c r="BK223" s="222">
        <f>ROUND(I223*H223,2)</f>
        <v>4567.5</v>
      </c>
      <c r="BL223" s="18" t="s">
        <v>224</v>
      </c>
      <c r="BM223" s="221" t="s">
        <v>3279</v>
      </c>
    </row>
    <row r="224" s="2" customFormat="1" ht="24.15" customHeight="1">
      <c r="A224" s="33"/>
      <c r="B224" s="34"/>
      <c r="C224" s="244" t="s">
        <v>542</v>
      </c>
      <c r="D224" s="244" t="s">
        <v>154</v>
      </c>
      <c r="E224" s="245" t="s">
        <v>3280</v>
      </c>
      <c r="F224" s="246" t="s">
        <v>3281</v>
      </c>
      <c r="G224" s="247" t="s">
        <v>195</v>
      </c>
      <c r="H224" s="248">
        <v>6</v>
      </c>
      <c r="I224" s="249">
        <v>458.75</v>
      </c>
      <c r="J224" s="249">
        <f>ROUND(I224*H224,2)</f>
        <v>2752.5</v>
      </c>
      <c r="K224" s="246" t="s">
        <v>147</v>
      </c>
      <c r="L224" s="250"/>
      <c r="M224" s="251" t="s">
        <v>1</v>
      </c>
      <c r="N224" s="252" t="s">
        <v>38</v>
      </c>
      <c r="O224" s="219">
        <v>0</v>
      </c>
      <c r="P224" s="219">
        <f>O224*H224</f>
        <v>0</v>
      </c>
      <c r="Q224" s="219">
        <v>0.00031</v>
      </c>
      <c r="R224" s="219">
        <f>Q224*H224</f>
        <v>0.0018600000000000001</v>
      </c>
      <c r="S224" s="219">
        <v>0</v>
      </c>
      <c r="T224" s="220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221" t="s">
        <v>398</v>
      </c>
      <c r="AT224" s="221" t="s">
        <v>154</v>
      </c>
      <c r="AU224" s="221" t="s">
        <v>83</v>
      </c>
      <c r="AY224" s="18" t="s">
        <v>141</v>
      </c>
      <c r="BE224" s="222">
        <f>IF(N224="základní",J224,0)</f>
        <v>2752.5</v>
      </c>
      <c r="BF224" s="222">
        <f>IF(N224="snížená",J224,0)</f>
        <v>0</v>
      </c>
      <c r="BG224" s="222">
        <f>IF(N224="zákl. přenesená",J224,0)</f>
        <v>0</v>
      </c>
      <c r="BH224" s="222">
        <f>IF(N224="sníž. přenesená",J224,0)</f>
        <v>0</v>
      </c>
      <c r="BI224" s="222">
        <f>IF(N224="nulová",J224,0)</f>
        <v>0</v>
      </c>
      <c r="BJ224" s="18" t="s">
        <v>81</v>
      </c>
      <c r="BK224" s="222">
        <f>ROUND(I224*H224,2)</f>
        <v>2752.5</v>
      </c>
      <c r="BL224" s="18" t="s">
        <v>224</v>
      </c>
      <c r="BM224" s="221" t="s">
        <v>3282</v>
      </c>
    </row>
    <row r="225" s="2" customFormat="1" ht="16.5" customHeight="1">
      <c r="A225" s="33"/>
      <c r="B225" s="34"/>
      <c r="C225" s="244" t="s">
        <v>546</v>
      </c>
      <c r="D225" s="244" t="s">
        <v>154</v>
      </c>
      <c r="E225" s="245" t="s">
        <v>3283</v>
      </c>
      <c r="F225" s="246" t="s">
        <v>3284</v>
      </c>
      <c r="G225" s="247" t="s">
        <v>195</v>
      </c>
      <c r="H225" s="248">
        <v>2.5710000000000002</v>
      </c>
      <c r="I225" s="249">
        <v>2375</v>
      </c>
      <c r="J225" s="249">
        <f>ROUND(I225*H225,2)</f>
        <v>6106.1300000000001</v>
      </c>
      <c r="K225" s="246" t="s">
        <v>147</v>
      </c>
      <c r="L225" s="250"/>
      <c r="M225" s="251" t="s">
        <v>1</v>
      </c>
      <c r="N225" s="252" t="s">
        <v>38</v>
      </c>
      <c r="O225" s="219">
        <v>0</v>
      </c>
      <c r="P225" s="219">
        <f>O225*H225</f>
        <v>0</v>
      </c>
      <c r="Q225" s="219">
        <v>0.0022000000000000001</v>
      </c>
      <c r="R225" s="219">
        <f>Q225*H225</f>
        <v>0.005656200000000001</v>
      </c>
      <c r="S225" s="219">
        <v>0</v>
      </c>
      <c r="T225" s="220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221" t="s">
        <v>398</v>
      </c>
      <c r="AT225" s="221" t="s">
        <v>154</v>
      </c>
      <c r="AU225" s="221" t="s">
        <v>83</v>
      </c>
      <c r="AY225" s="18" t="s">
        <v>141</v>
      </c>
      <c r="BE225" s="222">
        <f>IF(N225="základní",J225,0)</f>
        <v>6106.1300000000001</v>
      </c>
      <c r="BF225" s="222">
        <f>IF(N225="snížená",J225,0)</f>
        <v>0</v>
      </c>
      <c r="BG225" s="222">
        <f>IF(N225="zákl. přenesená",J225,0)</f>
        <v>0</v>
      </c>
      <c r="BH225" s="222">
        <f>IF(N225="sníž. přenesená",J225,0)</f>
        <v>0</v>
      </c>
      <c r="BI225" s="222">
        <f>IF(N225="nulová",J225,0)</f>
        <v>0</v>
      </c>
      <c r="BJ225" s="18" t="s">
        <v>81</v>
      </c>
      <c r="BK225" s="222">
        <f>ROUND(I225*H225,2)</f>
        <v>6106.1300000000001</v>
      </c>
      <c r="BL225" s="18" t="s">
        <v>224</v>
      </c>
      <c r="BM225" s="221" t="s">
        <v>3285</v>
      </c>
    </row>
    <row r="226" s="2" customFormat="1" ht="16.5" customHeight="1">
      <c r="A226" s="33"/>
      <c r="B226" s="34"/>
      <c r="C226" s="244" t="s">
        <v>551</v>
      </c>
      <c r="D226" s="244" t="s">
        <v>154</v>
      </c>
      <c r="E226" s="245" t="s">
        <v>3286</v>
      </c>
      <c r="F226" s="246" t="s">
        <v>3287</v>
      </c>
      <c r="G226" s="247" t="s">
        <v>1447</v>
      </c>
      <c r="H226" s="248">
        <v>6</v>
      </c>
      <c r="I226" s="249">
        <v>52</v>
      </c>
      <c r="J226" s="249">
        <f>ROUND(I226*H226,2)</f>
        <v>312</v>
      </c>
      <c r="K226" s="246" t="s">
        <v>147</v>
      </c>
      <c r="L226" s="250"/>
      <c r="M226" s="251" t="s">
        <v>1</v>
      </c>
      <c r="N226" s="252" t="s">
        <v>38</v>
      </c>
      <c r="O226" s="219">
        <v>0</v>
      </c>
      <c r="P226" s="219">
        <f>O226*H226</f>
        <v>0</v>
      </c>
      <c r="Q226" s="219">
        <v>3.0000000000000001E-05</v>
      </c>
      <c r="R226" s="219">
        <f>Q226*H226</f>
        <v>0.00018000000000000001</v>
      </c>
      <c r="S226" s="219">
        <v>0</v>
      </c>
      <c r="T226" s="220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221" t="s">
        <v>398</v>
      </c>
      <c r="AT226" s="221" t="s">
        <v>154</v>
      </c>
      <c r="AU226" s="221" t="s">
        <v>83</v>
      </c>
      <c r="AY226" s="18" t="s">
        <v>141</v>
      </c>
      <c r="BE226" s="222">
        <f>IF(N226="základní",J226,0)</f>
        <v>312</v>
      </c>
      <c r="BF226" s="222">
        <f>IF(N226="snížená",J226,0)</f>
        <v>0</v>
      </c>
      <c r="BG226" s="222">
        <f>IF(N226="zákl. přenesená",J226,0)</f>
        <v>0</v>
      </c>
      <c r="BH226" s="222">
        <f>IF(N226="sníž. přenesená",J226,0)</f>
        <v>0</v>
      </c>
      <c r="BI226" s="222">
        <f>IF(N226="nulová",J226,0)</f>
        <v>0</v>
      </c>
      <c r="BJ226" s="18" t="s">
        <v>81</v>
      </c>
      <c r="BK226" s="222">
        <f>ROUND(I226*H226,2)</f>
        <v>312</v>
      </c>
      <c r="BL226" s="18" t="s">
        <v>224</v>
      </c>
      <c r="BM226" s="221" t="s">
        <v>3288</v>
      </c>
    </row>
    <row r="227" s="2" customFormat="1" ht="24.15" customHeight="1">
      <c r="A227" s="33"/>
      <c r="B227" s="34"/>
      <c r="C227" s="211" t="s">
        <v>558</v>
      </c>
      <c r="D227" s="211" t="s">
        <v>143</v>
      </c>
      <c r="E227" s="212" t="s">
        <v>3289</v>
      </c>
      <c r="F227" s="213" t="s">
        <v>3290</v>
      </c>
      <c r="G227" s="214" t="s">
        <v>492</v>
      </c>
      <c r="H227" s="215">
        <v>1</v>
      </c>
      <c r="I227" s="216">
        <v>2662.5</v>
      </c>
      <c r="J227" s="216">
        <f>ROUND(I227*H227,2)</f>
        <v>2662.5</v>
      </c>
      <c r="K227" s="213" t="s">
        <v>147</v>
      </c>
      <c r="L227" s="39"/>
      <c r="M227" s="217" t="s">
        <v>1</v>
      </c>
      <c r="N227" s="218" t="s">
        <v>38</v>
      </c>
      <c r="O227" s="219">
        <v>0.20000000000000001</v>
      </c>
      <c r="P227" s="219">
        <f>O227*H227</f>
        <v>0.20000000000000001</v>
      </c>
      <c r="Q227" s="219">
        <v>0.00172</v>
      </c>
      <c r="R227" s="219">
        <f>Q227*H227</f>
        <v>0.00172</v>
      </c>
      <c r="S227" s="219">
        <v>0</v>
      </c>
      <c r="T227" s="220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221" t="s">
        <v>224</v>
      </c>
      <c r="AT227" s="221" t="s">
        <v>143</v>
      </c>
      <c r="AU227" s="221" t="s">
        <v>83</v>
      </c>
      <c r="AY227" s="18" t="s">
        <v>141</v>
      </c>
      <c r="BE227" s="222">
        <f>IF(N227="základní",J227,0)</f>
        <v>2662.5</v>
      </c>
      <c r="BF227" s="222">
        <f>IF(N227="snížená",J227,0)</f>
        <v>0</v>
      </c>
      <c r="BG227" s="222">
        <f>IF(N227="zákl. přenesená",J227,0)</f>
        <v>0</v>
      </c>
      <c r="BH227" s="222">
        <f>IF(N227="sníž. přenesená",J227,0)</f>
        <v>0</v>
      </c>
      <c r="BI227" s="222">
        <f>IF(N227="nulová",J227,0)</f>
        <v>0</v>
      </c>
      <c r="BJ227" s="18" t="s">
        <v>81</v>
      </c>
      <c r="BK227" s="222">
        <f>ROUND(I227*H227,2)</f>
        <v>2662.5</v>
      </c>
      <c r="BL227" s="18" t="s">
        <v>224</v>
      </c>
      <c r="BM227" s="221" t="s">
        <v>3291</v>
      </c>
    </row>
    <row r="228" s="2" customFormat="1" ht="16.5" customHeight="1">
      <c r="A228" s="33"/>
      <c r="B228" s="34"/>
      <c r="C228" s="211" t="s">
        <v>563</v>
      </c>
      <c r="D228" s="211" t="s">
        <v>143</v>
      </c>
      <c r="E228" s="212" t="s">
        <v>3292</v>
      </c>
      <c r="F228" s="213" t="s">
        <v>3293</v>
      </c>
      <c r="G228" s="214" t="s">
        <v>492</v>
      </c>
      <c r="H228" s="215">
        <v>6</v>
      </c>
      <c r="I228" s="216">
        <v>2825</v>
      </c>
      <c r="J228" s="216">
        <f>ROUND(I228*H228,2)</f>
        <v>16950</v>
      </c>
      <c r="K228" s="213" t="s">
        <v>147</v>
      </c>
      <c r="L228" s="39"/>
      <c r="M228" s="217" t="s">
        <v>1</v>
      </c>
      <c r="N228" s="218" t="s">
        <v>38</v>
      </c>
      <c r="O228" s="219">
        <v>0.20000000000000001</v>
      </c>
      <c r="P228" s="219">
        <f>O228*H228</f>
        <v>1.2000000000000002</v>
      </c>
      <c r="Q228" s="219">
        <v>0.0018400000000000001</v>
      </c>
      <c r="R228" s="219">
        <f>Q228*H228</f>
        <v>0.011040000000000001</v>
      </c>
      <c r="S228" s="219">
        <v>0</v>
      </c>
      <c r="T228" s="220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221" t="s">
        <v>224</v>
      </c>
      <c r="AT228" s="221" t="s">
        <v>143</v>
      </c>
      <c r="AU228" s="221" t="s">
        <v>83</v>
      </c>
      <c r="AY228" s="18" t="s">
        <v>141</v>
      </c>
      <c r="BE228" s="222">
        <f>IF(N228="základní",J228,0)</f>
        <v>16950</v>
      </c>
      <c r="BF228" s="222">
        <f>IF(N228="snížená",J228,0)</f>
        <v>0</v>
      </c>
      <c r="BG228" s="222">
        <f>IF(N228="zákl. přenesená",J228,0)</f>
        <v>0</v>
      </c>
      <c r="BH228" s="222">
        <f>IF(N228="sníž. přenesená",J228,0)</f>
        <v>0</v>
      </c>
      <c r="BI228" s="222">
        <f>IF(N228="nulová",J228,0)</f>
        <v>0</v>
      </c>
      <c r="BJ228" s="18" t="s">
        <v>81</v>
      </c>
      <c r="BK228" s="222">
        <f>ROUND(I228*H228,2)</f>
        <v>16950</v>
      </c>
      <c r="BL228" s="18" t="s">
        <v>224</v>
      </c>
      <c r="BM228" s="221" t="s">
        <v>3294</v>
      </c>
    </row>
    <row r="229" s="2" customFormat="1" ht="21.75" customHeight="1">
      <c r="A229" s="33"/>
      <c r="B229" s="34"/>
      <c r="C229" s="244" t="s">
        <v>570</v>
      </c>
      <c r="D229" s="244" t="s">
        <v>154</v>
      </c>
      <c r="E229" s="245" t="s">
        <v>3295</v>
      </c>
      <c r="F229" s="246" t="s">
        <v>3296</v>
      </c>
      <c r="G229" s="247" t="s">
        <v>195</v>
      </c>
      <c r="H229" s="248">
        <v>1</v>
      </c>
      <c r="I229" s="249">
        <v>5475</v>
      </c>
      <c r="J229" s="249">
        <f>ROUND(I229*H229,2)</f>
        <v>5475</v>
      </c>
      <c r="K229" s="246" t="s">
        <v>147</v>
      </c>
      <c r="L229" s="250"/>
      <c r="M229" s="251" t="s">
        <v>1</v>
      </c>
      <c r="N229" s="252" t="s">
        <v>38</v>
      </c>
      <c r="O229" s="219">
        <v>0</v>
      </c>
      <c r="P229" s="219">
        <f>O229*H229</f>
        <v>0</v>
      </c>
      <c r="Q229" s="219">
        <v>0.0015900000000000001</v>
      </c>
      <c r="R229" s="219">
        <f>Q229*H229</f>
        <v>0.0015900000000000001</v>
      </c>
      <c r="S229" s="219">
        <v>0</v>
      </c>
      <c r="T229" s="220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221" t="s">
        <v>398</v>
      </c>
      <c r="AT229" s="221" t="s">
        <v>154</v>
      </c>
      <c r="AU229" s="221" t="s">
        <v>83</v>
      </c>
      <c r="AY229" s="18" t="s">
        <v>141</v>
      </c>
      <c r="BE229" s="222">
        <f>IF(N229="základní",J229,0)</f>
        <v>5475</v>
      </c>
      <c r="BF229" s="222">
        <f>IF(N229="snížená",J229,0)</f>
        <v>0</v>
      </c>
      <c r="BG229" s="222">
        <f>IF(N229="zákl. přenesená",J229,0)</f>
        <v>0</v>
      </c>
      <c r="BH229" s="222">
        <f>IF(N229="sníž. přenesená",J229,0)</f>
        <v>0</v>
      </c>
      <c r="BI229" s="222">
        <f>IF(N229="nulová",J229,0)</f>
        <v>0</v>
      </c>
      <c r="BJ229" s="18" t="s">
        <v>81</v>
      </c>
      <c r="BK229" s="222">
        <f>ROUND(I229*H229,2)</f>
        <v>5475</v>
      </c>
      <c r="BL229" s="18" t="s">
        <v>224</v>
      </c>
      <c r="BM229" s="221" t="s">
        <v>3297</v>
      </c>
    </row>
    <row r="230" s="2" customFormat="1" ht="16.5" customHeight="1">
      <c r="A230" s="33"/>
      <c r="B230" s="34"/>
      <c r="C230" s="211" t="s">
        <v>575</v>
      </c>
      <c r="D230" s="211" t="s">
        <v>143</v>
      </c>
      <c r="E230" s="212" t="s">
        <v>3298</v>
      </c>
      <c r="F230" s="213" t="s">
        <v>3299</v>
      </c>
      <c r="G230" s="214" t="s">
        <v>195</v>
      </c>
      <c r="H230" s="215">
        <v>6</v>
      </c>
      <c r="I230" s="216">
        <v>403.75</v>
      </c>
      <c r="J230" s="216">
        <f>ROUND(I230*H230,2)</f>
        <v>2422.5</v>
      </c>
      <c r="K230" s="213" t="s">
        <v>147</v>
      </c>
      <c r="L230" s="39"/>
      <c r="M230" s="217" t="s">
        <v>1</v>
      </c>
      <c r="N230" s="218" t="s">
        <v>38</v>
      </c>
      <c r="O230" s="219">
        <v>0.113</v>
      </c>
      <c r="P230" s="219">
        <f>O230*H230</f>
        <v>0.67800000000000005</v>
      </c>
      <c r="Q230" s="219">
        <v>0.00024000000000000001</v>
      </c>
      <c r="R230" s="219">
        <f>Q230*H230</f>
        <v>0.0014400000000000001</v>
      </c>
      <c r="S230" s="219">
        <v>0</v>
      </c>
      <c r="T230" s="220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221" t="s">
        <v>224</v>
      </c>
      <c r="AT230" s="221" t="s">
        <v>143</v>
      </c>
      <c r="AU230" s="221" t="s">
        <v>83</v>
      </c>
      <c r="AY230" s="18" t="s">
        <v>141</v>
      </c>
      <c r="BE230" s="222">
        <f>IF(N230="základní",J230,0)</f>
        <v>2422.5</v>
      </c>
      <c r="BF230" s="222">
        <f>IF(N230="snížená",J230,0)</f>
        <v>0</v>
      </c>
      <c r="BG230" s="222">
        <f>IF(N230="zákl. přenesená",J230,0)</f>
        <v>0</v>
      </c>
      <c r="BH230" s="222">
        <f>IF(N230="sníž. přenesená",J230,0)</f>
        <v>0</v>
      </c>
      <c r="BI230" s="222">
        <f>IF(N230="nulová",J230,0)</f>
        <v>0</v>
      </c>
      <c r="BJ230" s="18" t="s">
        <v>81</v>
      </c>
      <c r="BK230" s="222">
        <f>ROUND(I230*H230,2)</f>
        <v>2422.5</v>
      </c>
      <c r="BL230" s="18" t="s">
        <v>224</v>
      </c>
      <c r="BM230" s="221" t="s">
        <v>3300</v>
      </c>
    </row>
    <row r="231" s="2" customFormat="1" ht="16.5" customHeight="1">
      <c r="A231" s="33"/>
      <c r="B231" s="34"/>
      <c r="C231" s="211" t="s">
        <v>581</v>
      </c>
      <c r="D231" s="211" t="s">
        <v>143</v>
      </c>
      <c r="E231" s="212" t="s">
        <v>3301</v>
      </c>
      <c r="F231" s="213" t="s">
        <v>3302</v>
      </c>
      <c r="G231" s="214" t="s">
        <v>492</v>
      </c>
      <c r="H231" s="215">
        <v>2</v>
      </c>
      <c r="I231" s="216">
        <v>1975</v>
      </c>
      <c r="J231" s="216">
        <f>ROUND(I231*H231,2)</f>
        <v>3950</v>
      </c>
      <c r="K231" s="213" t="s">
        <v>1</v>
      </c>
      <c r="L231" s="39"/>
      <c r="M231" s="217" t="s">
        <v>1</v>
      </c>
      <c r="N231" s="218" t="s">
        <v>38</v>
      </c>
      <c r="O231" s="219">
        <v>0.33000000000000002</v>
      </c>
      <c r="P231" s="219">
        <f>O231*H231</f>
        <v>0.66000000000000003</v>
      </c>
      <c r="Q231" s="219">
        <v>0.00051999999999999995</v>
      </c>
      <c r="R231" s="219">
        <f>Q231*H231</f>
        <v>0.0010399999999999999</v>
      </c>
      <c r="S231" s="219">
        <v>0</v>
      </c>
      <c r="T231" s="220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221" t="s">
        <v>224</v>
      </c>
      <c r="AT231" s="221" t="s">
        <v>143</v>
      </c>
      <c r="AU231" s="221" t="s">
        <v>83</v>
      </c>
      <c r="AY231" s="18" t="s">
        <v>141</v>
      </c>
      <c r="BE231" s="222">
        <f>IF(N231="základní",J231,0)</f>
        <v>3950</v>
      </c>
      <c r="BF231" s="222">
        <f>IF(N231="snížená",J231,0)</f>
        <v>0</v>
      </c>
      <c r="BG231" s="222">
        <f>IF(N231="zákl. přenesená",J231,0)</f>
        <v>0</v>
      </c>
      <c r="BH231" s="222">
        <f>IF(N231="sníž. přenesená",J231,0)</f>
        <v>0</v>
      </c>
      <c r="BI231" s="222">
        <f>IF(N231="nulová",J231,0)</f>
        <v>0</v>
      </c>
      <c r="BJ231" s="18" t="s">
        <v>81</v>
      </c>
      <c r="BK231" s="222">
        <f>ROUND(I231*H231,2)</f>
        <v>3950</v>
      </c>
      <c r="BL231" s="18" t="s">
        <v>224</v>
      </c>
      <c r="BM231" s="221" t="s">
        <v>3303</v>
      </c>
    </row>
    <row r="232" s="13" customFormat="1">
      <c r="A232" s="13"/>
      <c r="B232" s="223"/>
      <c r="C232" s="224"/>
      <c r="D232" s="225" t="s">
        <v>150</v>
      </c>
      <c r="E232" s="226" t="s">
        <v>1</v>
      </c>
      <c r="F232" s="227" t="s">
        <v>3304</v>
      </c>
      <c r="G232" s="224"/>
      <c r="H232" s="228">
        <v>2</v>
      </c>
      <c r="I232" s="224"/>
      <c r="J232" s="224"/>
      <c r="K232" s="224"/>
      <c r="L232" s="229"/>
      <c r="M232" s="230"/>
      <c r="N232" s="231"/>
      <c r="O232" s="231"/>
      <c r="P232" s="231"/>
      <c r="Q232" s="231"/>
      <c r="R232" s="231"/>
      <c r="S232" s="231"/>
      <c r="T232" s="232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3" t="s">
        <v>150</v>
      </c>
      <c r="AU232" s="233" t="s">
        <v>83</v>
      </c>
      <c r="AV232" s="13" t="s">
        <v>83</v>
      </c>
      <c r="AW232" s="13" t="s">
        <v>30</v>
      </c>
      <c r="AX232" s="13" t="s">
        <v>81</v>
      </c>
      <c r="AY232" s="233" t="s">
        <v>141</v>
      </c>
    </row>
    <row r="233" s="2" customFormat="1" ht="16.5" customHeight="1">
      <c r="A233" s="33"/>
      <c r="B233" s="34"/>
      <c r="C233" s="211" t="s">
        <v>586</v>
      </c>
      <c r="D233" s="211" t="s">
        <v>143</v>
      </c>
      <c r="E233" s="212" t="s">
        <v>3305</v>
      </c>
      <c r="F233" s="213" t="s">
        <v>3306</v>
      </c>
      <c r="G233" s="214" t="s">
        <v>492</v>
      </c>
      <c r="H233" s="215">
        <v>2</v>
      </c>
      <c r="I233" s="216">
        <v>2062.5</v>
      </c>
      <c r="J233" s="216">
        <f>ROUND(I233*H233,2)</f>
        <v>4125</v>
      </c>
      <c r="K233" s="213" t="s">
        <v>1</v>
      </c>
      <c r="L233" s="39"/>
      <c r="M233" s="217" t="s">
        <v>1</v>
      </c>
      <c r="N233" s="218" t="s">
        <v>38</v>
      </c>
      <c r="O233" s="219">
        <v>0.33000000000000002</v>
      </c>
      <c r="P233" s="219">
        <f>O233*H233</f>
        <v>0.66000000000000003</v>
      </c>
      <c r="Q233" s="219">
        <v>0.00051999999999999995</v>
      </c>
      <c r="R233" s="219">
        <f>Q233*H233</f>
        <v>0.0010399999999999999</v>
      </c>
      <c r="S233" s="219">
        <v>0</v>
      </c>
      <c r="T233" s="220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221" t="s">
        <v>224</v>
      </c>
      <c r="AT233" s="221" t="s">
        <v>143</v>
      </c>
      <c r="AU233" s="221" t="s">
        <v>83</v>
      </c>
      <c r="AY233" s="18" t="s">
        <v>141</v>
      </c>
      <c r="BE233" s="222">
        <f>IF(N233="základní",J233,0)</f>
        <v>4125</v>
      </c>
      <c r="BF233" s="222">
        <f>IF(N233="snížená",J233,0)</f>
        <v>0</v>
      </c>
      <c r="BG233" s="222">
        <f>IF(N233="zákl. přenesená",J233,0)</f>
        <v>0</v>
      </c>
      <c r="BH233" s="222">
        <f>IF(N233="sníž. přenesená",J233,0)</f>
        <v>0</v>
      </c>
      <c r="BI233" s="222">
        <f>IF(N233="nulová",J233,0)</f>
        <v>0</v>
      </c>
      <c r="BJ233" s="18" t="s">
        <v>81</v>
      </c>
      <c r="BK233" s="222">
        <f>ROUND(I233*H233,2)</f>
        <v>4125</v>
      </c>
      <c r="BL233" s="18" t="s">
        <v>224</v>
      </c>
      <c r="BM233" s="221" t="s">
        <v>3307</v>
      </c>
    </row>
    <row r="234" s="13" customFormat="1">
      <c r="A234" s="13"/>
      <c r="B234" s="223"/>
      <c r="C234" s="224"/>
      <c r="D234" s="225" t="s">
        <v>150</v>
      </c>
      <c r="E234" s="226" t="s">
        <v>1</v>
      </c>
      <c r="F234" s="227" t="s">
        <v>3304</v>
      </c>
      <c r="G234" s="224"/>
      <c r="H234" s="228">
        <v>2</v>
      </c>
      <c r="I234" s="224"/>
      <c r="J234" s="224"/>
      <c r="K234" s="224"/>
      <c r="L234" s="229"/>
      <c r="M234" s="230"/>
      <c r="N234" s="231"/>
      <c r="O234" s="231"/>
      <c r="P234" s="231"/>
      <c r="Q234" s="231"/>
      <c r="R234" s="231"/>
      <c r="S234" s="231"/>
      <c r="T234" s="232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3" t="s">
        <v>150</v>
      </c>
      <c r="AU234" s="233" t="s">
        <v>83</v>
      </c>
      <c r="AV234" s="13" t="s">
        <v>83</v>
      </c>
      <c r="AW234" s="13" t="s">
        <v>30</v>
      </c>
      <c r="AX234" s="13" t="s">
        <v>81</v>
      </c>
      <c r="AY234" s="233" t="s">
        <v>141</v>
      </c>
    </row>
    <row r="235" s="2" customFormat="1" ht="16.5" customHeight="1">
      <c r="A235" s="33"/>
      <c r="B235" s="34"/>
      <c r="C235" s="211" t="s">
        <v>590</v>
      </c>
      <c r="D235" s="211" t="s">
        <v>143</v>
      </c>
      <c r="E235" s="212" t="s">
        <v>3308</v>
      </c>
      <c r="F235" s="213" t="s">
        <v>3309</v>
      </c>
      <c r="G235" s="214" t="s">
        <v>492</v>
      </c>
      <c r="H235" s="215">
        <v>2</v>
      </c>
      <c r="I235" s="216">
        <v>700</v>
      </c>
      <c r="J235" s="216">
        <f>ROUND(I235*H235,2)</f>
        <v>1400</v>
      </c>
      <c r="K235" s="213" t="s">
        <v>1</v>
      </c>
      <c r="L235" s="39"/>
      <c r="M235" s="217" t="s">
        <v>1</v>
      </c>
      <c r="N235" s="218" t="s">
        <v>38</v>
      </c>
      <c r="O235" s="219">
        <v>0.33000000000000002</v>
      </c>
      <c r="P235" s="219">
        <f>O235*H235</f>
        <v>0.66000000000000003</v>
      </c>
      <c r="Q235" s="219">
        <v>0.00051999999999999995</v>
      </c>
      <c r="R235" s="219">
        <f>Q235*H235</f>
        <v>0.0010399999999999999</v>
      </c>
      <c r="S235" s="219">
        <v>0</v>
      </c>
      <c r="T235" s="220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221" t="s">
        <v>224</v>
      </c>
      <c r="AT235" s="221" t="s">
        <v>143</v>
      </c>
      <c r="AU235" s="221" t="s">
        <v>83</v>
      </c>
      <c r="AY235" s="18" t="s">
        <v>141</v>
      </c>
      <c r="BE235" s="222">
        <f>IF(N235="základní",J235,0)</f>
        <v>1400</v>
      </c>
      <c r="BF235" s="222">
        <f>IF(N235="snížená",J235,0)</f>
        <v>0</v>
      </c>
      <c r="BG235" s="222">
        <f>IF(N235="zákl. přenesená",J235,0)</f>
        <v>0</v>
      </c>
      <c r="BH235" s="222">
        <f>IF(N235="sníž. přenesená",J235,0)</f>
        <v>0</v>
      </c>
      <c r="BI235" s="222">
        <f>IF(N235="nulová",J235,0)</f>
        <v>0</v>
      </c>
      <c r="BJ235" s="18" t="s">
        <v>81</v>
      </c>
      <c r="BK235" s="222">
        <f>ROUND(I235*H235,2)</f>
        <v>1400</v>
      </c>
      <c r="BL235" s="18" t="s">
        <v>224</v>
      </c>
      <c r="BM235" s="221" t="s">
        <v>3310</v>
      </c>
    </row>
    <row r="236" s="13" customFormat="1">
      <c r="A236" s="13"/>
      <c r="B236" s="223"/>
      <c r="C236" s="224"/>
      <c r="D236" s="225" t="s">
        <v>150</v>
      </c>
      <c r="E236" s="226" t="s">
        <v>1</v>
      </c>
      <c r="F236" s="227" t="s">
        <v>3311</v>
      </c>
      <c r="G236" s="224"/>
      <c r="H236" s="228">
        <v>2</v>
      </c>
      <c r="I236" s="224"/>
      <c r="J236" s="224"/>
      <c r="K236" s="224"/>
      <c r="L236" s="229"/>
      <c r="M236" s="230"/>
      <c r="N236" s="231"/>
      <c r="O236" s="231"/>
      <c r="P236" s="231"/>
      <c r="Q236" s="231"/>
      <c r="R236" s="231"/>
      <c r="S236" s="231"/>
      <c r="T236" s="232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3" t="s">
        <v>150</v>
      </c>
      <c r="AU236" s="233" t="s">
        <v>83</v>
      </c>
      <c r="AV236" s="13" t="s">
        <v>83</v>
      </c>
      <c r="AW236" s="13" t="s">
        <v>30</v>
      </c>
      <c r="AX236" s="13" t="s">
        <v>81</v>
      </c>
      <c r="AY236" s="233" t="s">
        <v>141</v>
      </c>
    </row>
    <row r="237" s="2" customFormat="1" ht="16.5" customHeight="1">
      <c r="A237" s="33"/>
      <c r="B237" s="34"/>
      <c r="C237" s="211" t="s">
        <v>597</v>
      </c>
      <c r="D237" s="211" t="s">
        <v>143</v>
      </c>
      <c r="E237" s="212" t="s">
        <v>3312</v>
      </c>
      <c r="F237" s="213" t="s">
        <v>3313</v>
      </c>
      <c r="G237" s="214" t="s">
        <v>492</v>
      </c>
      <c r="H237" s="215">
        <v>2</v>
      </c>
      <c r="I237" s="216">
        <v>1562.5</v>
      </c>
      <c r="J237" s="216">
        <f>ROUND(I237*H237,2)</f>
        <v>3125</v>
      </c>
      <c r="K237" s="213" t="s">
        <v>1</v>
      </c>
      <c r="L237" s="39"/>
      <c r="M237" s="217" t="s">
        <v>1</v>
      </c>
      <c r="N237" s="218" t="s">
        <v>38</v>
      </c>
      <c r="O237" s="219">
        <v>0.33000000000000002</v>
      </c>
      <c r="P237" s="219">
        <f>O237*H237</f>
        <v>0.66000000000000003</v>
      </c>
      <c r="Q237" s="219">
        <v>0.00051999999999999995</v>
      </c>
      <c r="R237" s="219">
        <f>Q237*H237</f>
        <v>0.0010399999999999999</v>
      </c>
      <c r="S237" s="219">
        <v>0</v>
      </c>
      <c r="T237" s="220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221" t="s">
        <v>224</v>
      </c>
      <c r="AT237" s="221" t="s">
        <v>143</v>
      </c>
      <c r="AU237" s="221" t="s">
        <v>83</v>
      </c>
      <c r="AY237" s="18" t="s">
        <v>141</v>
      </c>
      <c r="BE237" s="222">
        <f>IF(N237="základní",J237,0)</f>
        <v>3125</v>
      </c>
      <c r="BF237" s="222">
        <f>IF(N237="snížená",J237,0)</f>
        <v>0</v>
      </c>
      <c r="BG237" s="222">
        <f>IF(N237="zákl. přenesená",J237,0)</f>
        <v>0</v>
      </c>
      <c r="BH237" s="222">
        <f>IF(N237="sníž. přenesená",J237,0)</f>
        <v>0</v>
      </c>
      <c r="BI237" s="222">
        <f>IF(N237="nulová",J237,0)</f>
        <v>0</v>
      </c>
      <c r="BJ237" s="18" t="s">
        <v>81</v>
      </c>
      <c r="BK237" s="222">
        <f>ROUND(I237*H237,2)</f>
        <v>3125</v>
      </c>
      <c r="BL237" s="18" t="s">
        <v>224</v>
      </c>
      <c r="BM237" s="221" t="s">
        <v>3314</v>
      </c>
    </row>
    <row r="238" s="13" customFormat="1">
      <c r="A238" s="13"/>
      <c r="B238" s="223"/>
      <c r="C238" s="224"/>
      <c r="D238" s="225" t="s">
        <v>150</v>
      </c>
      <c r="E238" s="226" t="s">
        <v>1</v>
      </c>
      <c r="F238" s="227" t="s">
        <v>3315</v>
      </c>
      <c r="G238" s="224"/>
      <c r="H238" s="228">
        <v>2</v>
      </c>
      <c r="I238" s="224"/>
      <c r="J238" s="224"/>
      <c r="K238" s="224"/>
      <c r="L238" s="229"/>
      <c r="M238" s="230"/>
      <c r="N238" s="231"/>
      <c r="O238" s="231"/>
      <c r="P238" s="231"/>
      <c r="Q238" s="231"/>
      <c r="R238" s="231"/>
      <c r="S238" s="231"/>
      <c r="T238" s="232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3" t="s">
        <v>150</v>
      </c>
      <c r="AU238" s="233" t="s">
        <v>83</v>
      </c>
      <c r="AV238" s="13" t="s">
        <v>83</v>
      </c>
      <c r="AW238" s="13" t="s">
        <v>30</v>
      </c>
      <c r="AX238" s="13" t="s">
        <v>81</v>
      </c>
      <c r="AY238" s="233" t="s">
        <v>141</v>
      </c>
    </row>
    <row r="239" s="2" customFormat="1" ht="16.5" customHeight="1">
      <c r="A239" s="33"/>
      <c r="B239" s="34"/>
      <c r="C239" s="211" t="s">
        <v>602</v>
      </c>
      <c r="D239" s="211" t="s">
        <v>143</v>
      </c>
      <c r="E239" s="212" t="s">
        <v>3316</v>
      </c>
      <c r="F239" s="213" t="s">
        <v>3317</v>
      </c>
      <c r="G239" s="214" t="s">
        <v>492</v>
      </c>
      <c r="H239" s="215">
        <v>2</v>
      </c>
      <c r="I239" s="216">
        <v>350</v>
      </c>
      <c r="J239" s="216">
        <f>ROUND(I239*H239,2)</f>
        <v>700</v>
      </c>
      <c r="K239" s="213" t="s">
        <v>1</v>
      </c>
      <c r="L239" s="39"/>
      <c r="M239" s="217" t="s">
        <v>1</v>
      </c>
      <c r="N239" s="218" t="s">
        <v>38</v>
      </c>
      <c r="O239" s="219">
        <v>0.33000000000000002</v>
      </c>
      <c r="P239" s="219">
        <f>O239*H239</f>
        <v>0.66000000000000003</v>
      </c>
      <c r="Q239" s="219">
        <v>0.00051999999999999995</v>
      </c>
      <c r="R239" s="219">
        <f>Q239*H239</f>
        <v>0.0010399999999999999</v>
      </c>
      <c r="S239" s="219">
        <v>0</v>
      </c>
      <c r="T239" s="220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221" t="s">
        <v>224</v>
      </c>
      <c r="AT239" s="221" t="s">
        <v>143</v>
      </c>
      <c r="AU239" s="221" t="s">
        <v>83</v>
      </c>
      <c r="AY239" s="18" t="s">
        <v>141</v>
      </c>
      <c r="BE239" s="222">
        <f>IF(N239="základní",J239,0)</f>
        <v>700</v>
      </c>
      <c r="BF239" s="222">
        <f>IF(N239="snížená",J239,0)</f>
        <v>0</v>
      </c>
      <c r="BG239" s="222">
        <f>IF(N239="zákl. přenesená",J239,0)</f>
        <v>0</v>
      </c>
      <c r="BH239" s="222">
        <f>IF(N239="sníž. přenesená",J239,0)</f>
        <v>0</v>
      </c>
      <c r="BI239" s="222">
        <f>IF(N239="nulová",J239,0)</f>
        <v>0</v>
      </c>
      <c r="BJ239" s="18" t="s">
        <v>81</v>
      </c>
      <c r="BK239" s="222">
        <f>ROUND(I239*H239,2)</f>
        <v>700</v>
      </c>
      <c r="BL239" s="18" t="s">
        <v>224</v>
      </c>
      <c r="BM239" s="221" t="s">
        <v>3318</v>
      </c>
    </row>
    <row r="240" s="13" customFormat="1">
      <c r="A240" s="13"/>
      <c r="B240" s="223"/>
      <c r="C240" s="224"/>
      <c r="D240" s="225" t="s">
        <v>150</v>
      </c>
      <c r="E240" s="226" t="s">
        <v>1</v>
      </c>
      <c r="F240" s="227" t="s">
        <v>3319</v>
      </c>
      <c r="G240" s="224"/>
      <c r="H240" s="228">
        <v>2</v>
      </c>
      <c r="I240" s="224"/>
      <c r="J240" s="224"/>
      <c r="K240" s="224"/>
      <c r="L240" s="229"/>
      <c r="M240" s="230"/>
      <c r="N240" s="231"/>
      <c r="O240" s="231"/>
      <c r="P240" s="231"/>
      <c r="Q240" s="231"/>
      <c r="R240" s="231"/>
      <c r="S240" s="231"/>
      <c r="T240" s="232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3" t="s">
        <v>150</v>
      </c>
      <c r="AU240" s="233" t="s">
        <v>83</v>
      </c>
      <c r="AV240" s="13" t="s">
        <v>83</v>
      </c>
      <c r="AW240" s="13" t="s">
        <v>30</v>
      </c>
      <c r="AX240" s="13" t="s">
        <v>81</v>
      </c>
      <c r="AY240" s="233" t="s">
        <v>141</v>
      </c>
    </row>
    <row r="241" s="2" customFormat="1" ht="16.5" customHeight="1">
      <c r="A241" s="33"/>
      <c r="B241" s="34"/>
      <c r="C241" s="211" t="s">
        <v>607</v>
      </c>
      <c r="D241" s="211" t="s">
        <v>143</v>
      </c>
      <c r="E241" s="212" t="s">
        <v>3320</v>
      </c>
      <c r="F241" s="213" t="s">
        <v>3321</v>
      </c>
      <c r="G241" s="214" t="s">
        <v>492</v>
      </c>
      <c r="H241" s="215">
        <v>10</v>
      </c>
      <c r="I241" s="216">
        <v>187.5</v>
      </c>
      <c r="J241" s="216">
        <f>ROUND(I241*H241,2)</f>
        <v>1875</v>
      </c>
      <c r="K241" s="213" t="s">
        <v>1</v>
      </c>
      <c r="L241" s="39"/>
      <c r="M241" s="217" t="s">
        <v>1</v>
      </c>
      <c r="N241" s="218" t="s">
        <v>38</v>
      </c>
      <c r="O241" s="219">
        <v>0.33000000000000002</v>
      </c>
      <c r="P241" s="219">
        <f>O241*H241</f>
        <v>3.3000000000000003</v>
      </c>
      <c r="Q241" s="219">
        <v>0.00051999999999999995</v>
      </c>
      <c r="R241" s="219">
        <f>Q241*H241</f>
        <v>0.0051999999999999998</v>
      </c>
      <c r="S241" s="219">
        <v>0</v>
      </c>
      <c r="T241" s="220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221" t="s">
        <v>224</v>
      </c>
      <c r="AT241" s="221" t="s">
        <v>143</v>
      </c>
      <c r="AU241" s="221" t="s">
        <v>83</v>
      </c>
      <c r="AY241" s="18" t="s">
        <v>141</v>
      </c>
      <c r="BE241" s="222">
        <f>IF(N241="základní",J241,0)</f>
        <v>1875</v>
      </c>
      <c r="BF241" s="222">
        <f>IF(N241="snížená",J241,0)</f>
        <v>0</v>
      </c>
      <c r="BG241" s="222">
        <f>IF(N241="zákl. přenesená",J241,0)</f>
        <v>0</v>
      </c>
      <c r="BH241" s="222">
        <f>IF(N241="sníž. přenesená",J241,0)</f>
        <v>0</v>
      </c>
      <c r="BI241" s="222">
        <f>IF(N241="nulová",J241,0)</f>
        <v>0</v>
      </c>
      <c r="BJ241" s="18" t="s">
        <v>81</v>
      </c>
      <c r="BK241" s="222">
        <f>ROUND(I241*H241,2)</f>
        <v>1875</v>
      </c>
      <c r="BL241" s="18" t="s">
        <v>224</v>
      </c>
      <c r="BM241" s="221" t="s">
        <v>3322</v>
      </c>
    </row>
    <row r="242" s="13" customFormat="1">
      <c r="A242" s="13"/>
      <c r="B242" s="223"/>
      <c r="C242" s="224"/>
      <c r="D242" s="225" t="s">
        <v>150</v>
      </c>
      <c r="E242" s="226" t="s">
        <v>1</v>
      </c>
      <c r="F242" s="227" t="s">
        <v>3323</v>
      </c>
      <c r="G242" s="224"/>
      <c r="H242" s="228">
        <v>10</v>
      </c>
      <c r="I242" s="224"/>
      <c r="J242" s="224"/>
      <c r="K242" s="224"/>
      <c r="L242" s="229"/>
      <c r="M242" s="230"/>
      <c r="N242" s="231"/>
      <c r="O242" s="231"/>
      <c r="P242" s="231"/>
      <c r="Q242" s="231"/>
      <c r="R242" s="231"/>
      <c r="S242" s="231"/>
      <c r="T242" s="232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3" t="s">
        <v>150</v>
      </c>
      <c r="AU242" s="233" t="s">
        <v>83</v>
      </c>
      <c r="AV242" s="13" t="s">
        <v>83</v>
      </c>
      <c r="AW242" s="13" t="s">
        <v>30</v>
      </c>
      <c r="AX242" s="13" t="s">
        <v>81</v>
      </c>
      <c r="AY242" s="233" t="s">
        <v>141</v>
      </c>
    </row>
    <row r="243" s="2" customFormat="1" ht="16.5" customHeight="1">
      <c r="A243" s="33"/>
      <c r="B243" s="34"/>
      <c r="C243" s="211" t="s">
        <v>611</v>
      </c>
      <c r="D243" s="211" t="s">
        <v>143</v>
      </c>
      <c r="E243" s="212" t="s">
        <v>3324</v>
      </c>
      <c r="F243" s="213" t="s">
        <v>3309</v>
      </c>
      <c r="G243" s="214" t="s">
        <v>492</v>
      </c>
      <c r="H243" s="215">
        <v>4</v>
      </c>
      <c r="I243" s="216">
        <v>812.5</v>
      </c>
      <c r="J243" s="216">
        <f>ROUND(I243*H243,2)</f>
        <v>3250</v>
      </c>
      <c r="K243" s="213" t="s">
        <v>1</v>
      </c>
      <c r="L243" s="39"/>
      <c r="M243" s="217" t="s">
        <v>1</v>
      </c>
      <c r="N243" s="218" t="s">
        <v>38</v>
      </c>
      <c r="O243" s="219">
        <v>0.33000000000000002</v>
      </c>
      <c r="P243" s="219">
        <f>O243*H243</f>
        <v>1.3200000000000001</v>
      </c>
      <c r="Q243" s="219">
        <v>0.00051999999999999995</v>
      </c>
      <c r="R243" s="219">
        <f>Q243*H243</f>
        <v>0.0020799999999999998</v>
      </c>
      <c r="S243" s="219">
        <v>0</v>
      </c>
      <c r="T243" s="220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221" t="s">
        <v>224</v>
      </c>
      <c r="AT243" s="221" t="s">
        <v>143</v>
      </c>
      <c r="AU243" s="221" t="s">
        <v>83</v>
      </c>
      <c r="AY243" s="18" t="s">
        <v>141</v>
      </c>
      <c r="BE243" s="222">
        <f>IF(N243="základní",J243,0)</f>
        <v>3250</v>
      </c>
      <c r="BF243" s="222">
        <f>IF(N243="snížená",J243,0)</f>
        <v>0</v>
      </c>
      <c r="BG243" s="222">
        <f>IF(N243="zákl. přenesená",J243,0)</f>
        <v>0</v>
      </c>
      <c r="BH243" s="222">
        <f>IF(N243="sníž. přenesená",J243,0)</f>
        <v>0</v>
      </c>
      <c r="BI243" s="222">
        <f>IF(N243="nulová",J243,0)</f>
        <v>0</v>
      </c>
      <c r="BJ243" s="18" t="s">
        <v>81</v>
      </c>
      <c r="BK243" s="222">
        <f>ROUND(I243*H243,2)</f>
        <v>3250</v>
      </c>
      <c r="BL243" s="18" t="s">
        <v>224</v>
      </c>
      <c r="BM243" s="221" t="s">
        <v>3325</v>
      </c>
    </row>
    <row r="244" s="13" customFormat="1">
      <c r="A244" s="13"/>
      <c r="B244" s="223"/>
      <c r="C244" s="224"/>
      <c r="D244" s="225" t="s">
        <v>150</v>
      </c>
      <c r="E244" s="226" t="s">
        <v>1</v>
      </c>
      <c r="F244" s="227" t="s">
        <v>3326</v>
      </c>
      <c r="G244" s="224"/>
      <c r="H244" s="228">
        <v>4</v>
      </c>
      <c r="I244" s="224"/>
      <c r="J244" s="224"/>
      <c r="K244" s="224"/>
      <c r="L244" s="229"/>
      <c r="M244" s="230"/>
      <c r="N244" s="231"/>
      <c r="O244" s="231"/>
      <c r="P244" s="231"/>
      <c r="Q244" s="231"/>
      <c r="R244" s="231"/>
      <c r="S244" s="231"/>
      <c r="T244" s="232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3" t="s">
        <v>150</v>
      </c>
      <c r="AU244" s="233" t="s">
        <v>83</v>
      </c>
      <c r="AV244" s="13" t="s">
        <v>83</v>
      </c>
      <c r="AW244" s="13" t="s">
        <v>30</v>
      </c>
      <c r="AX244" s="13" t="s">
        <v>81</v>
      </c>
      <c r="AY244" s="233" t="s">
        <v>141</v>
      </c>
    </row>
    <row r="245" s="2" customFormat="1" ht="16.5" customHeight="1">
      <c r="A245" s="33"/>
      <c r="B245" s="34"/>
      <c r="C245" s="211" t="s">
        <v>617</v>
      </c>
      <c r="D245" s="211" t="s">
        <v>143</v>
      </c>
      <c r="E245" s="212" t="s">
        <v>3327</v>
      </c>
      <c r="F245" s="213" t="s">
        <v>3328</v>
      </c>
      <c r="G245" s="214" t="s">
        <v>492</v>
      </c>
      <c r="H245" s="215">
        <v>1</v>
      </c>
      <c r="I245" s="216">
        <v>3750</v>
      </c>
      <c r="J245" s="216">
        <f>ROUND(I245*H245,2)</f>
        <v>3750</v>
      </c>
      <c r="K245" s="213" t="s">
        <v>1</v>
      </c>
      <c r="L245" s="39"/>
      <c r="M245" s="217" t="s">
        <v>1</v>
      </c>
      <c r="N245" s="218" t="s">
        <v>38</v>
      </c>
      <c r="O245" s="219">
        <v>0.33000000000000002</v>
      </c>
      <c r="P245" s="219">
        <f>O245*H245</f>
        <v>0.33000000000000002</v>
      </c>
      <c r="Q245" s="219">
        <v>0.00051999999999999995</v>
      </c>
      <c r="R245" s="219">
        <f>Q245*H245</f>
        <v>0.00051999999999999995</v>
      </c>
      <c r="S245" s="219">
        <v>0</v>
      </c>
      <c r="T245" s="220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221" t="s">
        <v>224</v>
      </c>
      <c r="AT245" s="221" t="s">
        <v>143</v>
      </c>
      <c r="AU245" s="221" t="s">
        <v>83</v>
      </c>
      <c r="AY245" s="18" t="s">
        <v>141</v>
      </c>
      <c r="BE245" s="222">
        <f>IF(N245="základní",J245,0)</f>
        <v>3750</v>
      </c>
      <c r="BF245" s="222">
        <f>IF(N245="snížená",J245,0)</f>
        <v>0</v>
      </c>
      <c r="BG245" s="222">
        <f>IF(N245="zákl. přenesená",J245,0)</f>
        <v>0</v>
      </c>
      <c r="BH245" s="222">
        <f>IF(N245="sníž. přenesená",J245,0)</f>
        <v>0</v>
      </c>
      <c r="BI245" s="222">
        <f>IF(N245="nulová",J245,0)</f>
        <v>0</v>
      </c>
      <c r="BJ245" s="18" t="s">
        <v>81</v>
      </c>
      <c r="BK245" s="222">
        <f>ROUND(I245*H245,2)</f>
        <v>3750</v>
      </c>
      <c r="BL245" s="18" t="s">
        <v>224</v>
      </c>
      <c r="BM245" s="221" t="s">
        <v>3329</v>
      </c>
    </row>
    <row r="246" s="13" customFormat="1">
      <c r="A246" s="13"/>
      <c r="B246" s="223"/>
      <c r="C246" s="224"/>
      <c r="D246" s="225" t="s">
        <v>150</v>
      </c>
      <c r="E246" s="226" t="s">
        <v>1</v>
      </c>
      <c r="F246" s="227" t="s">
        <v>3330</v>
      </c>
      <c r="G246" s="224"/>
      <c r="H246" s="228">
        <v>1</v>
      </c>
      <c r="I246" s="224"/>
      <c r="J246" s="224"/>
      <c r="K246" s="224"/>
      <c r="L246" s="229"/>
      <c r="M246" s="230"/>
      <c r="N246" s="231"/>
      <c r="O246" s="231"/>
      <c r="P246" s="231"/>
      <c r="Q246" s="231"/>
      <c r="R246" s="231"/>
      <c r="S246" s="231"/>
      <c r="T246" s="232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3" t="s">
        <v>150</v>
      </c>
      <c r="AU246" s="233" t="s">
        <v>83</v>
      </c>
      <c r="AV246" s="13" t="s">
        <v>83</v>
      </c>
      <c r="AW246" s="13" t="s">
        <v>30</v>
      </c>
      <c r="AX246" s="13" t="s">
        <v>81</v>
      </c>
      <c r="AY246" s="233" t="s">
        <v>141</v>
      </c>
    </row>
    <row r="247" s="2" customFormat="1" ht="16.5" customHeight="1">
      <c r="A247" s="33"/>
      <c r="B247" s="34"/>
      <c r="C247" s="211" t="s">
        <v>622</v>
      </c>
      <c r="D247" s="211" t="s">
        <v>143</v>
      </c>
      <c r="E247" s="212" t="s">
        <v>3331</v>
      </c>
      <c r="F247" s="213" t="s">
        <v>3332</v>
      </c>
      <c r="G247" s="214" t="s">
        <v>195</v>
      </c>
      <c r="H247" s="215">
        <v>5</v>
      </c>
      <c r="I247" s="216">
        <v>845</v>
      </c>
      <c r="J247" s="216">
        <f>ROUND(I247*H247,2)</f>
        <v>4225</v>
      </c>
      <c r="K247" s="213" t="s">
        <v>147</v>
      </c>
      <c r="L247" s="39"/>
      <c r="M247" s="217" t="s">
        <v>1</v>
      </c>
      <c r="N247" s="218" t="s">
        <v>38</v>
      </c>
      <c r="O247" s="219">
        <v>0.94999999999999996</v>
      </c>
      <c r="P247" s="219">
        <f>O247*H247</f>
        <v>4.75</v>
      </c>
      <c r="Q247" s="219">
        <v>0.00031</v>
      </c>
      <c r="R247" s="219">
        <f>Q247*H247</f>
        <v>0.00155</v>
      </c>
      <c r="S247" s="219">
        <v>0</v>
      </c>
      <c r="T247" s="220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221" t="s">
        <v>224</v>
      </c>
      <c r="AT247" s="221" t="s">
        <v>143</v>
      </c>
      <c r="AU247" s="221" t="s">
        <v>83</v>
      </c>
      <c r="AY247" s="18" t="s">
        <v>141</v>
      </c>
      <c r="BE247" s="222">
        <f>IF(N247="základní",J247,0)</f>
        <v>4225</v>
      </c>
      <c r="BF247" s="222">
        <f>IF(N247="snížená",J247,0)</f>
        <v>0</v>
      </c>
      <c r="BG247" s="222">
        <f>IF(N247="zákl. přenesená",J247,0)</f>
        <v>0</v>
      </c>
      <c r="BH247" s="222">
        <f>IF(N247="sníž. přenesená",J247,0)</f>
        <v>0</v>
      </c>
      <c r="BI247" s="222">
        <f>IF(N247="nulová",J247,0)</f>
        <v>0</v>
      </c>
      <c r="BJ247" s="18" t="s">
        <v>81</v>
      </c>
      <c r="BK247" s="222">
        <f>ROUND(I247*H247,2)</f>
        <v>4225</v>
      </c>
      <c r="BL247" s="18" t="s">
        <v>224</v>
      </c>
      <c r="BM247" s="221" t="s">
        <v>3333</v>
      </c>
    </row>
    <row r="248" s="2" customFormat="1" ht="16.5" customHeight="1">
      <c r="A248" s="33"/>
      <c r="B248" s="34"/>
      <c r="C248" s="211" t="s">
        <v>631</v>
      </c>
      <c r="D248" s="211" t="s">
        <v>143</v>
      </c>
      <c r="E248" s="212" t="s">
        <v>3334</v>
      </c>
      <c r="F248" s="213" t="s">
        <v>3335</v>
      </c>
      <c r="G248" s="214" t="s">
        <v>492</v>
      </c>
      <c r="H248" s="215">
        <v>1</v>
      </c>
      <c r="I248" s="216">
        <v>15000</v>
      </c>
      <c r="J248" s="216">
        <f>ROUND(I248*H248,2)</f>
        <v>15000</v>
      </c>
      <c r="K248" s="213" t="s">
        <v>1</v>
      </c>
      <c r="L248" s="39"/>
      <c r="M248" s="217" t="s">
        <v>1</v>
      </c>
      <c r="N248" s="218" t="s">
        <v>38</v>
      </c>
      <c r="O248" s="219">
        <v>0.33000000000000002</v>
      </c>
      <c r="P248" s="219">
        <f>O248*H248</f>
        <v>0.33000000000000002</v>
      </c>
      <c r="Q248" s="219">
        <v>0.00051999999999999995</v>
      </c>
      <c r="R248" s="219">
        <f>Q248*H248</f>
        <v>0.00051999999999999995</v>
      </c>
      <c r="S248" s="219">
        <v>0</v>
      </c>
      <c r="T248" s="220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221" t="s">
        <v>224</v>
      </c>
      <c r="AT248" s="221" t="s">
        <v>143</v>
      </c>
      <c r="AU248" s="221" t="s">
        <v>83</v>
      </c>
      <c r="AY248" s="18" t="s">
        <v>141</v>
      </c>
      <c r="BE248" s="222">
        <f>IF(N248="základní",J248,0)</f>
        <v>15000</v>
      </c>
      <c r="BF248" s="222">
        <f>IF(N248="snížená",J248,0)</f>
        <v>0</v>
      </c>
      <c r="BG248" s="222">
        <f>IF(N248="zákl. přenesená",J248,0)</f>
        <v>0</v>
      </c>
      <c r="BH248" s="222">
        <f>IF(N248="sníž. přenesená",J248,0)</f>
        <v>0</v>
      </c>
      <c r="BI248" s="222">
        <f>IF(N248="nulová",J248,0)</f>
        <v>0</v>
      </c>
      <c r="BJ248" s="18" t="s">
        <v>81</v>
      </c>
      <c r="BK248" s="222">
        <f>ROUND(I248*H248,2)</f>
        <v>15000</v>
      </c>
      <c r="BL248" s="18" t="s">
        <v>224</v>
      </c>
      <c r="BM248" s="221" t="s">
        <v>3336</v>
      </c>
    </row>
    <row r="249" s="13" customFormat="1">
      <c r="A249" s="13"/>
      <c r="B249" s="223"/>
      <c r="C249" s="224"/>
      <c r="D249" s="225" t="s">
        <v>150</v>
      </c>
      <c r="E249" s="226" t="s">
        <v>1</v>
      </c>
      <c r="F249" s="227" t="s">
        <v>3337</v>
      </c>
      <c r="G249" s="224"/>
      <c r="H249" s="228">
        <v>1</v>
      </c>
      <c r="I249" s="224"/>
      <c r="J249" s="224"/>
      <c r="K249" s="224"/>
      <c r="L249" s="229"/>
      <c r="M249" s="230"/>
      <c r="N249" s="231"/>
      <c r="O249" s="231"/>
      <c r="P249" s="231"/>
      <c r="Q249" s="231"/>
      <c r="R249" s="231"/>
      <c r="S249" s="231"/>
      <c r="T249" s="232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3" t="s">
        <v>150</v>
      </c>
      <c r="AU249" s="233" t="s">
        <v>83</v>
      </c>
      <c r="AV249" s="13" t="s">
        <v>83</v>
      </c>
      <c r="AW249" s="13" t="s">
        <v>30</v>
      </c>
      <c r="AX249" s="13" t="s">
        <v>81</v>
      </c>
      <c r="AY249" s="233" t="s">
        <v>141</v>
      </c>
    </row>
    <row r="250" s="2" customFormat="1" ht="24.15" customHeight="1">
      <c r="A250" s="33"/>
      <c r="B250" s="34"/>
      <c r="C250" s="211" t="s">
        <v>635</v>
      </c>
      <c r="D250" s="211" t="s">
        <v>143</v>
      </c>
      <c r="E250" s="212" t="s">
        <v>3338</v>
      </c>
      <c r="F250" s="213" t="s">
        <v>3339</v>
      </c>
      <c r="G250" s="214" t="s">
        <v>157</v>
      </c>
      <c r="H250" s="215">
        <v>0.24199999999999999</v>
      </c>
      <c r="I250" s="216">
        <v>1082.5</v>
      </c>
      <c r="J250" s="216">
        <f>ROUND(I250*H250,2)</f>
        <v>261.97000000000003</v>
      </c>
      <c r="K250" s="213" t="s">
        <v>147</v>
      </c>
      <c r="L250" s="39"/>
      <c r="M250" s="217" t="s">
        <v>1</v>
      </c>
      <c r="N250" s="218" t="s">
        <v>38</v>
      </c>
      <c r="O250" s="219">
        <v>1.629</v>
      </c>
      <c r="P250" s="219">
        <f>O250*H250</f>
        <v>0.39421800000000001</v>
      </c>
      <c r="Q250" s="219">
        <v>0</v>
      </c>
      <c r="R250" s="219">
        <f>Q250*H250</f>
        <v>0</v>
      </c>
      <c r="S250" s="219">
        <v>0</v>
      </c>
      <c r="T250" s="220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221" t="s">
        <v>224</v>
      </c>
      <c r="AT250" s="221" t="s">
        <v>143</v>
      </c>
      <c r="AU250" s="221" t="s">
        <v>83</v>
      </c>
      <c r="AY250" s="18" t="s">
        <v>141</v>
      </c>
      <c r="BE250" s="222">
        <f>IF(N250="základní",J250,0)</f>
        <v>261.97000000000003</v>
      </c>
      <c r="BF250" s="222">
        <f>IF(N250="snížená",J250,0)</f>
        <v>0</v>
      </c>
      <c r="BG250" s="222">
        <f>IF(N250="zákl. přenesená",J250,0)</f>
        <v>0</v>
      </c>
      <c r="BH250" s="222">
        <f>IF(N250="sníž. přenesená",J250,0)</f>
        <v>0</v>
      </c>
      <c r="BI250" s="222">
        <f>IF(N250="nulová",J250,0)</f>
        <v>0</v>
      </c>
      <c r="BJ250" s="18" t="s">
        <v>81</v>
      </c>
      <c r="BK250" s="222">
        <f>ROUND(I250*H250,2)</f>
        <v>261.97000000000003</v>
      </c>
      <c r="BL250" s="18" t="s">
        <v>224</v>
      </c>
      <c r="BM250" s="221" t="s">
        <v>3340</v>
      </c>
    </row>
    <row r="251" s="2" customFormat="1" ht="24.15" customHeight="1">
      <c r="A251" s="33"/>
      <c r="B251" s="34"/>
      <c r="C251" s="211" t="s">
        <v>643</v>
      </c>
      <c r="D251" s="211" t="s">
        <v>143</v>
      </c>
      <c r="E251" s="212" t="s">
        <v>3341</v>
      </c>
      <c r="F251" s="213" t="s">
        <v>3342</v>
      </c>
      <c r="G251" s="214" t="s">
        <v>157</v>
      </c>
      <c r="H251" s="215">
        <v>0.24199999999999999</v>
      </c>
      <c r="I251" s="216">
        <v>1362.5</v>
      </c>
      <c r="J251" s="216">
        <f>ROUND(I251*H251,2)</f>
        <v>329.73000000000002</v>
      </c>
      <c r="K251" s="213" t="s">
        <v>147</v>
      </c>
      <c r="L251" s="39"/>
      <c r="M251" s="217" t="s">
        <v>1</v>
      </c>
      <c r="N251" s="218" t="s">
        <v>38</v>
      </c>
      <c r="O251" s="219">
        <v>1.3779999999999999</v>
      </c>
      <c r="P251" s="219">
        <f>O251*H251</f>
        <v>0.33347599999999994</v>
      </c>
      <c r="Q251" s="219">
        <v>0</v>
      </c>
      <c r="R251" s="219">
        <f>Q251*H251</f>
        <v>0</v>
      </c>
      <c r="S251" s="219">
        <v>0</v>
      </c>
      <c r="T251" s="220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221" t="s">
        <v>224</v>
      </c>
      <c r="AT251" s="221" t="s">
        <v>143</v>
      </c>
      <c r="AU251" s="221" t="s">
        <v>83</v>
      </c>
      <c r="AY251" s="18" t="s">
        <v>141</v>
      </c>
      <c r="BE251" s="222">
        <f>IF(N251="základní",J251,0)</f>
        <v>329.73000000000002</v>
      </c>
      <c r="BF251" s="222">
        <f>IF(N251="snížená",J251,0)</f>
        <v>0</v>
      </c>
      <c r="BG251" s="222">
        <f>IF(N251="zákl. přenesená",J251,0)</f>
        <v>0</v>
      </c>
      <c r="BH251" s="222">
        <f>IF(N251="sníž. přenesená",J251,0)</f>
        <v>0</v>
      </c>
      <c r="BI251" s="222">
        <f>IF(N251="nulová",J251,0)</f>
        <v>0</v>
      </c>
      <c r="BJ251" s="18" t="s">
        <v>81</v>
      </c>
      <c r="BK251" s="222">
        <f>ROUND(I251*H251,2)</f>
        <v>329.73000000000002</v>
      </c>
      <c r="BL251" s="18" t="s">
        <v>224</v>
      </c>
      <c r="BM251" s="221" t="s">
        <v>3343</v>
      </c>
    </row>
    <row r="252" s="12" customFormat="1" ht="22.8" customHeight="1">
      <c r="A252" s="12"/>
      <c r="B252" s="196"/>
      <c r="C252" s="197"/>
      <c r="D252" s="198" t="s">
        <v>72</v>
      </c>
      <c r="E252" s="209" t="s">
        <v>3344</v>
      </c>
      <c r="F252" s="209" t="s">
        <v>3345</v>
      </c>
      <c r="G252" s="197"/>
      <c r="H252" s="197"/>
      <c r="I252" s="197"/>
      <c r="J252" s="210">
        <f>BK252</f>
        <v>25187.5</v>
      </c>
      <c r="K252" s="197"/>
      <c r="L252" s="201"/>
      <c r="M252" s="202"/>
      <c r="N252" s="203"/>
      <c r="O252" s="203"/>
      <c r="P252" s="204">
        <f>SUM(P253:P255)</f>
        <v>5.6879999999999997</v>
      </c>
      <c r="Q252" s="203"/>
      <c r="R252" s="204">
        <f>SUM(R253:R255)</f>
        <v>0.0043299999999999996</v>
      </c>
      <c r="S252" s="203"/>
      <c r="T252" s="205">
        <f>SUM(T253:T255)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06" t="s">
        <v>83</v>
      </c>
      <c r="AT252" s="207" t="s">
        <v>72</v>
      </c>
      <c r="AU252" s="207" t="s">
        <v>81</v>
      </c>
      <c r="AY252" s="206" t="s">
        <v>141</v>
      </c>
      <c r="BK252" s="208">
        <f>SUM(BK253:BK255)</f>
        <v>25187.5</v>
      </c>
    </row>
    <row r="253" s="2" customFormat="1" ht="16.5" customHeight="1">
      <c r="A253" s="33"/>
      <c r="B253" s="34"/>
      <c r="C253" s="211" t="s">
        <v>650</v>
      </c>
      <c r="D253" s="211" t="s">
        <v>143</v>
      </c>
      <c r="E253" s="212" t="s">
        <v>3056</v>
      </c>
      <c r="F253" s="213" t="s">
        <v>3346</v>
      </c>
      <c r="G253" s="214" t="s">
        <v>232</v>
      </c>
      <c r="H253" s="215">
        <v>1</v>
      </c>
      <c r="I253" s="216">
        <v>15625</v>
      </c>
      <c r="J253" s="216">
        <f>ROUND(I253*H253,2)</f>
        <v>15625</v>
      </c>
      <c r="K253" s="213" t="s">
        <v>1</v>
      </c>
      <c r="L253" s="39"/>
      <c r="M253" s="217" t="s">
        <v>1</v>
      </c>
      <c r="N253" s="218" t="s">
        <v>38</v>
      </c>
      <c r="O253" s="219">
        <v>0.68799999999999994</v>
      </c>
      <c r="P253" s="219">
        <f>O253*H253</f>
        <v>0.68799999999999994</v>
      </c>
      <c r="Q253" s="219">
        <v>0.00042999999999999999</v>
      </c>
      <c r="R253" s="219">
        <f>Q253*H253</f>
        <v>0.00042999999999999999</v>
      </c>
      <c r="S253" s="219">
        <v>0</v>
      </c>
      <c r="T253" s="220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221" t="s">
        <v>224</v>
      </c>
      <c r="AT253" s="221" t="s">
        <v>143</v>
      </c>
      <c r="AU253" s="221" t="s">
        <v>83</v>
      </c>
      <c r="AY253" s="18" t="s">
        <v>141</v>
      </c>
      <c r="BE253" s="222">
        <f>IF(N253="základní",J253,0)</f>
        <v>15625</v>
      </c>
      <c r="BF253" s="222">
        <f>IF(N253="snížená",J253,0)</f>
        <v>0</v>
      </c>
      <c r="BG253" s="222">
        <f>IF(N253="zákl. přenesená",J253,0)</f>
        <v>0</v>
      </c>
      <c r="BH253" s="222">
        <f>IF(N253="sníž. přenesená",J253,0)</f>
        <v>0</v>
      </c>
      <c r="BI253" s="222">
        <f>IF(N253="nulová",J253,0)</f>
        <v>0</v>
      </c>
      <c r="BJ253" s="18" t="s">
        <v>81</v>
      </c>
      <c r="BK253" s="222">
        <f>ROUND(I253*H253,2)</f>
        <v>15625</v>
      </c>
      <c r="BL253" s="18" t="s">
        <v>224</v>
      </c>
      <c r="BM253" s="221" t="s">
        <v>3347</v>
      </c>
    </row>
    <row r="254" s="2" customFormat="1" ht="16.5" customHeight="1">
      <c r="A254" s="33"/>
      <c r="B254" s="34"/>
      <c r="C254" s="211" t="s">
        <v>654</v>
      </c>
      <c r="D254" s="211" t="s">
        <v>143</v>
      </c>
      <c r="E254" s="212" t="s">
        <v>3060</v>
      </c>
      <c r="F254" s="213" t="s">
        <v>3348</v>
      </c>
      <c r="G254" s="214" t="s">
        <v>195</v>
      </c>
      <c r="H254" s="215">
        <v>5</v>
      </c>
      <c r="I254" s="216">
        <v>1912.5</v>
      </c>
      <c r="J254" s="216">
        <f>ROUND(I254*H254,2)</f>
        <v>9562.5</v>
      </c>
      <c r="K254" s="213" t="s">
        <v>1</v>
      </c>
      <c r="L254" s="39"/>
      <c r="M254" s="217" t="s">
        <v>1</v>
      </c>
      <c r="N254" s="218" t="s">
        <v>38</v>
      </c>
      <c r="O254" s="219">
        <v>1</v>
      </c>
      <c r="P254" s="219">
        <f>O254*H254</f>
        <v>5</v>
      </c>
      <c r="Q254" s="219">
        <v>0.00077999999999999999</v>
      </c>
      <c r="R254" s="219">
        <f>Q254*H254</f>
        <v>0.0038999999999999998</v>
      </c>
      <c r="S254" s="219">
        <v>0</v>
      </c>
      <c r="T254" s="220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221" t="s">
        <v>224</v>
      </c>
      <c r="AT254" s="221" t="s">
        <v>143</v>
      </c>
      <c r="AU254" s="221" t="s">
        <v>83</v>
      </c>
      <c r="AY254" s="18" t="s">
        <v>141</v>
      </c>
      <c r="BE254" s="222">
        <f>IF(N254="základní",J254,0)</f>
        <v>9562.5</v>
      </c>
      <c r="BF254" s="222">
        <f>IF(N254="snížená",J254,0)</f>
        <v>0</v>
      </c>
      <c r="BG254" s="222">
        <f>IF(N254="zákl. přenesená",J254,0)</f>
        <v>0</v>
      </c>
      <c r="BH254" s="222">
        <f>IF(N254="sníž. přenesená",J254,0)</f>
        <v>0</v>
      </c>
      <c r="BI254" s="222">
        <f>IF(N254="nulová",J254,0)</f>
        <v>0</v>
      </c>
      <c r="BJ254" s="18" t="s">
        <v>81</v>
      </c>
      <c r="BK254" s="222">
        <f>ROUND(I254*H254,2)</f>
        <v>9562.5</v>
      </c>
      <c r="BL254" s="18" t="s">
        <v>224</v>
      </c>
      <c r="BM254" s="221" t="s">
        <v>3349</v>
      </c>
    </row>
    <row r="255" s="13" customFormat="1">
      <c r="A255" s="13"/>
      <c r="B255" s="223"/>
      <c r="C255" s="224"/>
      <c r="D255" s="225" t="s">
        <v>150</v>
      </c>
      <c r="E255" s="226" t="s">
        <v>1</v>
      </c>
      <c r="F255" s="227" t="s">
        <v>3350</v>
      </c>
      <c r="G255" s="224"/>
      <c r="H255" s="228">
        <v>5</v>
      </c>
      <c r="I255" s="224"/>
      <c r="J255" s="224"/>
      <c r="K255" s="224"/>
      <c r="L255" s="229"/>
      <c r="M255" s="230"/>
      <c r="N255" s="231"/>
      <c r="O255" s="231"/>
      <c r="P255" s="231"/>
      <c r="Q255" s="231"/>
      <c r="R255" s="231"/>
      <c r="S255" s="231"/>
      <c r="T255" s="232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33" t="s">
        <v>150</v>
      </c>
      <c r="AU255" s="233" t="s">
        <v>83</v>
      </c>
      <c r="AV255" s="13" t="s">
        <v>83</v>
      </c>
      <c r="AW255" s="13" t="s">
        <v>30</v>
      </c>
      <c r="AX255" s="13" t="s">
        <v>81</v>
      </c>
      <c r="AY255" s="233" t="s">
        <v>141</v>
      </c>
    </row>
    <row r="256" s="12" customFormat="1" ht="22.8" customHeight="1">
      <c r="A256" s="12"/>
      <c r="B256" s="196"/>
      <c r="C256" s="197"/>
      <c r="D256" s="198" t="s">
        <v>72</v>
      </c>
      <c r="E256" s="209" t="s">
        <v>556</v>
      </c>
      <c r="F256" s="209" t="s">
        <v>557</v>
      </c>
      <c r="G256" s="197"/>
      <c r="H256" s="197"/>
      <c r="I256" s="197"/>
      <c r="J256" s="210">
        <f>BK256</f>
        <v>11752.5</v>
      </c>
      <c r="K256" s="197"/>
      <c r="L256" s="201"/>
      <c r="M256" s="202"/>
      <c r="N256" s="203"/>
      <c r="O256" s="203"/>
      <c r="P256" s="204">
        <f>SUM(P257:P262)</f>
        <v>4.8900000000000006</v>
      </c>
      <c r="Q256" s="203"/>
      <c r="R256" s="204">
        <f>SUM(R257:R262)</f>
        <v>0.015880000000000002</v>
      </c>
      <c r="S256" s="203"/>
      <c r="T256" s="205">
        <f>SUM(T257:T262)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06" t="s">
        <v>83</v>
      </c>
      <c r="AT256" s="207" t="s">
        <v>72</v>
      </c>
      <c r="AU256" s="207" t="s">
        <v>81</v>
      </c>
      <c r="AY256" s="206" t="s">
        <v>141</v>
      </c>
      <c r="BK256" s="208">
        <f>SUM(BK257:BK262)</f>
        <v>11752.5</v>
      </c>
    </row>
    <row r="257" s="2" customFormat="1" ht="33" customHeight="1">
      <c r="A257" s="33"/>
      <c r="B257" s="34"/>
      <c r="C257" s="211" t="s">
        <v>659</v>
      </c>
      <c r="D257" s="211" t="s">
        <v>143</v>
      </c>
      <c r="E257" s="212" t="s">
        <v>3351</v>
      </c>
      <c r="F257" s="213" t="s">
        <v>3352</v>
      </c>
      <c r="G257" s="214" t="s">
        <v>195</v>
      </c>
      <c r="H257" s="215">
        <v>1</v>
      </c>
      <c r="I257" s="216">
        <v>388.75</v>
      </c>
      <c r="J257" s="216">
        <f>ROUND(I257*H257,2)</f>
        <v>388.75</v>
      </c>
      <c r="K257" s="213" t="s">
        <v>147</v>
      </c>
      <c r="L257" s="39"/>
      <c r="M257" s="217" t="s">
        <v>1</v>
      </c>
      <c r="N257" s="218" t="s">
        <v>38</v>
      </c>
      <c r="O257" s="219">
        <v>0.56499999999999995</v>
      </c>
      <c r="P257" s="219">
        <f>O257*H257</f>
        <v>0.56499999999999995</v>
      </c>
      <c r="Q257" s="219">
        <v>3.0000000000000001E-05</v>
      </c>
      <c r="R257" s="219">
        <f>Q257*H257</f>
        <v>3.0000000000000001E-05</v>
      </c>
      <c r="S257" s="219">
        <v>0</v>
      </c>
      <c r="T257" s="220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221" t="s">
        <v>224</v>
      </c>
      <c r="AT257" s="221" t="s">
        <v>143</v>
      </c>
      <c r="AU257" s="221" t="s">
        <v>83</v>
      </c>
      <c r="AY257" s="18" t="s">
        <v>141</v>
      </c>
      <c r="BE257" s="222">
        <f>IF(N257="základní",J257,0)</f>
        <v>388.75</v>
      </c>
      <c r="BF257" s="222">
        <f>IF(N257="snížená",J257,0)</f>
        <v>0</v>
      </c>
      <c r="BG257" s="222">
        <f>IF(N257="zákl. přenesená",J257,0)</f>
        <v>0</v>
      </c>
      <c r="BH257" s="222">
        <f>IF(N257="sníž. přenesená",J257,0)</f>
        <v>0</v>
      </c>
      <c r="BI257" s="222">
        <f>IF(N257="nulová",J257,0)</f>
        <v>0</v>
      </c>
      <c r="BJ257" s="18" t="s">
        <v>81</v>
      </c>
      <c r="BK257" s="222">
        <f>ROUND(I257*H257,2)</f>
        <v>388.75</v>
      </c>
      <c r="BL257" s="18" t="s">
        <v>224</v>
      </c>
      <c r="BM257" s="221" t="s">
        <v>3353</v>
      </c>
    </row>
    <row r="258" s="13" customFormat="1">
      <c r="A258" s="13"/>
      <c r="B258" s="223"/>
      <c r="C258" s="224"/>
      <c r="D258" s="225" t="s">
        <v>150</v>
      </c>
      <c r="E258" s="226" t="s">
        <v>1</v>
      </c>
      <c r="F258" s="227" t="s">
        <v>3354</v>
      </c>
      <c r="G258" s="224"/>
      <c r="H258" s="228">
        <v>1</v>
      </c>
      <c r="I258" s="224"/>
      <c r="J258" s="224"/>
      <c r="K258" s="224"/>
      <c r="L258" s="229"/>
      <c r="M258" s="230"/>
      <c r="N258" s="231"/>
      <c r="O258" s="231"/>
      <c r="P258" s="231"/>
      <c r="Q258" s="231"/>
      <c r="R258" s="231"/>
      <c r="S258" s="231"/>
      <c r="T258" s="232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3" t="s">
        <v>150</v>
      </c>
      <c r="AU258" s="233" t="s">
        <v>83</v>
      </c>
      <c r="AV258" s="13" t="s">
        <v>83</v>
      </c>
      <c r="AW258" s="13" t="s">
        <v>30</v>
      </c>
      <c r="AX258" s="13" t="s">
        <v>81</v>
      </c>
      <c r="AY258" s="233" t="s">
        <v>141</v>
      </c>
    </row>
    <row r="259" s="2" customFormat="1" ht="24.15" customHeight="1">
      <c r="A259" s="33"/>
      <c r="B259" s="34"/>
      <c r="C259" s="244" t="s">
        <v>667</v>
      </c>
      <c r="D259" s="244" t="s">
        <v>154</v>
      </c>
      <c r="E259" s="245" t="s">
        <v>1632</v>
      </c>
      <c r="F259" s="246" t="s">
        <v>3355</v>
      </c>
      <c r="G259" s="247" t="s">
        <v>195</v>
      </c>
      <c r="H259" s="248">
        <v>1</v>
      </c>
      <c r="I259" s="249">
        <v>1226.25</v>
      </c>
      <c r="J259" s="249">
        <f>ROUND(I259*H259,2)</f>
        <v>1226.25</v>
      </c>
      <c r="K259" s="246" t="s">
        <v>147</v>
      </c>
      <c r="L259" s="250"/>
      <c r="M259" s="251" t="s">
        <v>1</v>
      </c>
      <c r="N259" s="252" t="s">
        <v>38</v>
      </c>
      <c r="O259" s="219">
        <v>0</v>
      </c>
      <c r="P259" s="219">
        <f>O259*H259</f>
        <v>0</v>
      </c>
      <c r="Q259" s="219">
        <v>0.0022000000000000001</v>
      </c>
      <c r="R259" s="219">
        <f>Q259*H259</f>
        <v>0.0022000000000000001</v>
      </c>
      <c r="S259" s="219">
        <v>0</v>
      </c>
      <c r="T259" s="220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221" t="s">
        <v>398</v>
      </c>
      <c r="AT259" s="221" t="s">
        <v>154</v>
      </c>
      <c r="AU259" s="221" t="s">
        <v>83</v>
      </c>
      <c r="AY259" s="18" t="s">
        <v>141</v>
      </c>
      <c r="BE259" s="222">
        <f>IF(N259="základní",J259,0)</f>
        <v>1226.25</v>
      </c>
      <c r="BF259" s="222">
        <f>IF(N259="snížená",J259,0)</f>
        <v>0</v>
      </c>
      <c r="BG259" s="222">
        <f>IF(N259="zákl. přenesená",J259,0)</f>
        <v>0</v>
      </c>
      <c r="BH259" s="222">
        <f>IF(N259="sníž. přenesená",J259,0)</f>
        <v>0</v>
      </c>
      <c r="BI259" s="222">
        <f>IF(N259="nulová",J259,0)</f>
        <v>0</v>
      </c>
      <c r="BJ259" s="18" t="s">
        <v>81</v>
      </c>
      <c r="BK259" s="222">
        <f>ROUND(I259*H259,2)</f>
        <v>1226.25</v>
      </c>
      <c r="BL259" s="18" t="s">
        <v>224</v>
      </c>
      <c r="BM259" s="221" t="s">
        <v>3356</v>
      </c>
    </row>
    <row r="260" s="2" customFormat="1" ht="33" customHeight="1">
      <c r="A260" s="33"/>
      <c r="B260" s="34"/>
      <c r="C260" s="211" t="s">
        <v>675</v>
      </c>
      <c r="D260" s="211" t="s">
        <v>143</v>
      </c>
      <c r="E260" s="212" t="s">
        <v>3357</v>
      </c>
      <c r="F260" s="213" t="s">
        <v>3358</v>
      </c>
      <c r="G260" s="214" t="s">
        <v>195</v>
      </c>
      <c r="H260" s="215">
        <v>5</v>
      </c>
      <c r="I260" s="216">
        <v>590</v>
      </c>
      <c r="J260" s="216">
        <f>ROUND(I260*H260,2)</f>
        <v>2950</v>
      </c>
      <c r="K260" s="213" t="s">
        <v>147</v>
      </c>
      <c r="L260" s="39"/>
      <c r="M260" s="217" t="s">
        <v>1</v>
      </c>
      <c r="N260" s="218" t="s">
        <v>38</v>
      </c>
      <c r="O260" s="219">
        <v>0.86499999999999999</v>
      </c>
      <c r="P260" s="219">
        <f>O260*H260</f>
        <v>4.3250000000000002</v>
      </c>
      <c r="Q260" s="219">
        <v>3.0000000000000001E-05</v>
      </c>
      <c r="R260" s="219">
        <f>Q260*H260</f>
        <v>0.00015000000000000001</v>
      </c>
      <c r="S260" s="219">
        <v>0</v>
      </c>
      <c r="T260" s="220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221" t="s">
        <v>224</v>
      </c>
      <c r="AT260" s="221" t="s">
        <v>143</v>
      </c>
      <c r="AU260" s="221" t="s">
        <v>83</v>
      </c>
      <c r="AY260" s="18" t="s">
        <v>141</v>
      </c>
      <c r="BE260" s="222">
        <f>IF(N260="základní",J260,0)</f>
        <v>2950</v>
      </c>
      <c r="BF260" s="222">
        <f>IF(N260="snížená",J260,0)</f>
        <v>0</v>
      </c>
      <c r="BG260" s="222">
        <f>IF(N260="zákl. přenesená",J260,0)</f>
        <v>0</v>
      </c>
      <c r="BH260" s="222">
        <f>IF(N260="sníž. přenesená",J260,0)</f>
        <v>0</v>
      </c>
      <c r="BI260" s="222">
        <f>IF(N260="nulová",J260,0)</f>
        <v>0</v>
      </c>
      <c r="BJ260" s="18" t="s">
        <v>81</v>
      </c>
      <c r="BK260" s="222">
        <f>ROUND(I260*H260,2)</f>
        <v>2950</v>
      </c>
      <c r="BL260" s="18" t="s">
        <v>224</v>
      </c>
      <c r="BM260" s="221" t="s">
        <v>3359</v>
      </c>
    </row>
    <row r="261" s="13" customFormat="1">
      <c r="A261" s="13"/>
      <c r="B261" s="223"/>
      <c r="C261" s="224"/>
      <c r="D261" s="225" t="s">
        <v>150</v>
      </c>
      <c r="E261" s="226" t="s">
        <v>1</v>
      </c>
      <c r="F261" s="227" t="s">
        <v>173</v>
      </c>
      <c r="G261" s="224"/>
      <c r="H261" s="228">
        <v>5</v>
      </c>
      <c r="I261" s="224"/>
      <c r="J261" s="224"/>
      <c r="K261" s="224"/>
      <c r="L261" s="229"/>
      <c r="M261" s="230"/>
      <c r="N261" s="231"/>
      <c r="O261" s="231"/>
      <c r="P261" s="231"/>
      <c r="Q261" s="231"/>
      <c r="R261" s="231"/>
      <c r="S261" s="231"/>
      <c r="T261" s="232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3" t="s">
        <v>150</v>
      </c>
      <c r="AU261" s="233" t="s">
        <v>83</v>
      </c>
      <c r="AV261" s="13" t="s">
        <v>83</v>
      </c>
      <c r="AW261" s="13" t="s">
        <v>30</v>
      </c>
      <c r="AX261" s="13" t="s">
        <v>81</v>
      </c>
      <c r="AY261" s="233" t="s">
        <v>141</v>
      </c>
    </row>
    <row r="262" s="2" customFormat="1" ht="24.15" customHeight="1">
      <c r="A262" s="33"/>
      <c r="B262" s="34"/>
      <c r="C262" s="244" t="s">
        <v>683</v>
      </c>
      <c r="D262" s="244" t="s">
        <v>154</v>
      </c>
      <c r="E262" s="245" t="s">
        <v>3360</v>
      </c>
      <c r="F262" s="246" t="s">
        <v>3361</v>
      </c>
      <c r="G262" s="247" t="s">
        <v>195</v>
      </c>
      <c r="H262" s="248">
        <v>5</v>
      </c>
      <c r="I262" s="249">
        <v>1437.5</v>
      </c>
      <c r="J262" s="249">
        <f>ROUND(I262*H262,2)</f>
        <v>7187.5</v>
      </c>
      <c r="K262" s="246" t="s">
        <v>147</v>
      </c>
      <c r="L262" s="250"/>
      <c r="M262" s="251" t="s">
        <v>1</v>
      </c>
      <c r="N262" s="252" t="s">
        <v>38</v>
      </c>
      <c r="O262" s="219">
        <v>0</v>
      </c>
      <c r="P262" s="219">
        <f>O262*H262</f>
        <v>0</v>
      </c>
      <c r="Q262" s="219">
        <v>0.0027000000000000001</v>
      </c>
      <c r="R262" s="219">
        <f>Q262*H262</f>
        <v>0.013500000000000002</v>
      </c>
      <c r="S262" s="219">
        <v>0</v>
      </c>
      <c r="T262" s="220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221" t="s">
        <v>398</v>
      </c>
      <c r="AT262" s="221" t="s">
        <v>154</v>
      </c>
      <c r="AU262" s="221" t="s">
        <v>83</v>
      </c>
      <c r="AY262" s="18" t="s">
        <v>141</v>
      </c>
      <c r="BE262" s="222">
        <f>IF(N262="základní",J262,0)</f>
        <v>7187.5</v>
      </c>
      <c r="BF262" s="222">
        <f>IF(N262="snížená",J262,0)</f>
        <v>0</v>
      </c>
      <c r="BG262" s="222">
        <f>IF(N262="zákl. přenesená",J262,0)</f>
        <v>0</v>
      </c>
      <c r="BH262" s="222">
        <f>IF(N262="sníž. přenesená",J262,0)</f>
        <v>0</v>
      </c>
      <c r="BI262" s="222">
        <f>IF(N262="nulová",J262,0)</f>
        <v>0</v>
      </c>
      <c r="BJ262" s="18" t="s">
        <v>81</v>
      </c>
      <c r="BK262" s="222">
        <f>ROUND(I262*H262,2)</f>
        <v>7187.5</v>
      </c>
      <c r="BL262" s="18" t="s">
        <v>224</v>
      </c>
      <c r="BM262" s="221" t="s">
        <v>3362</v>
      </c>
    </row>
    <row r="263" s="12" customFormat="1" ht="25.92" customHeight="1">
      <c r="A263" s="12"/>
      <c r="B263" s="196"/>
      <c r="C263" s="197"/>
      <c r="D263" s="198" t="s">
        <v>72</v>
      </c>
      <c r="E263" s="199" t="s">
        <v>154</v>
      </c>
      <c r="F263" s="199" t="s">
        <v>1227</v>
      </c>
      <c r="G263" s="197"/>
      <c r="H263" s="197"/>
      <c r="I263" s="197"/>
      <c r="J263" s="200">
        <f>BK263</f>
        <v>196199</v>
      </c>
      <c r="K263" s="197"/>
      <c r="L263" s="201"/>
      <c r="M263" s="202"/>
      <c r="N263" s="203"/>
      <c r="O263" s="203"/>
      <c r="P263" s="204">
        <f>P264</f>
        <v>166.38300000000004</v>
      </c>
      <c r="Q263" s="203"/>
      <c r="R263" s="204">
        <f>R264</f>
        <v>0</v>
      </c>
      <c r="S263" s="203"/>
      <c r="T263" s="205">
        <f>T264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206" t="s">
        <v>162</v>
      </c>
      <c r="AT263" s="207" t="s">
        <v>72</v>
      </c>
      <c r="AU263" s="207" t="s">
        <v>73</v>
      </c>
      <c r="AY263" s="206" t="s">
        <v>141</v>
      </c>
      <c r="BK263" s="208">
        <f>BK264</f>
        <v>196199</v>
      </c>
    </row>
    <row r="264" s="12" customFormat="1" ht="22.8" customHeight="1">
      <c r="A264" s="12"/>
      <c r="B264" s="196"/>
      <c r="C264" s="197"/>
      <c r="D264" s="198" t="s">
        <v>72</v>
      </c>
      <c r="E264" s="209" t="s">
        <v>2871</v>
      </c>
      <c r="F264" s="209" t="s">
        <v>2872</v>
      </c>
      <c r="G264" s="197"/>
      <c r="H264" s="197"/>
      <c r="I264" s="197"/>
      <c r="J264" s="210">
        <f>BK264</f>
        <v>196199</v>
      </c>
      <c r="K264" s="197"/>
      <c r="L264" s="201"/>
      <c r="M264" s="202"/>
      <c r="N264" s="203"/>
      <c r="O264" s="203"/>
      <c r="P264" s="204">
        <f>SUM(P265:P276)</f>
        <v>166.38300000000004</v>
      </c>
      <c r="Q264" s="203"/>
      <c r="R264" s="204">
        <f>SUM(R265:R276)</f>
        <v>0</v>
      </c>
      <c r="S264" s="203"/>
      <c r="T264" s="205">
        <f>SUM(T265:T276)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206" t="s">
        <v>162</v>
      </c>
      <c r="AT264" s="207" t="s">
        <v>72</v>
      </c>
      <c r="AU264" s="207" t="s">
        <v>81</v>
      </c>
      <c r="AY264" s="206" t="s">
        <v>141</v>
      </c>
      <c r="BK264" s="208">
        <f>SUM(BK265:BK276)</f>
        <v>196199</v>
      </c>
    </row>
    <row r="265" s="2" customFormat="1" ht="16.5" customHeight="1">
      <c r="A265" s="33"/>
      <c r="B265" s="34"/>
      <c r="C265" s="211" t="s">
        <v>689</v>
      </c>
      <c r="D265" s="211" t="s">
        <v>143</v>
      </c>
      <c r="E265" s="212" t="s">
        <v>3081</v>
      </c>
      <c r="F265" s="213" t="s">
        <v>3363</v>
      </c>
      <c r="G265" s="214" t="s">
        <v>2473</v>
      </c>
      <c r="H265" s="215">
        <v>24</v>
      </c>
      <c r="I265" s="216">
        <v>4300</v>
      </c>
      <c r="J265" s="216">
        <f>ROUND(I265*H265,2)</f>
        <v>103200</v>
      </c>
      <c r="K265" s="213" t="s">
        <v>147</v>
      </c>
      <c r="L265" s="39"/>
      <c r="M265" s="217" t="s">
        <v>1</v>
      </c>
      <c r="N265" s="218" t="s">
        <v>38</v>
      </c>
      <c r="O265" s="219">
        <v>6.875</v>
      </c>
      <c r="P265" s="219">
        <f>O265*H265</f>
        <v>165</v>
      </c>
      <c r="Q265" s="219">
        <v>0</v>
      </c>
      <c r="R265" s="219">
        <f>Q265*H265</f>
        <v>0</v>
      </c>
      <c r="S265" s="219">
        <v>0</v>
      </c>
      <c r="T265" s="220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221" t="s">
        <v>558</v>
      </c>
      <c r="AT265" s="221" t="s">
        <v>143</v>
      </c>
      <c r="AU265" s="221" t="s">
        <v>83</v>
      </c>
      <c r="AY265" s="18" t="s">
        <v>141</v>
      </c>
      <c r="BE265" s="222">
        <f>IF(N265="základní",J265,0)</f>
        <v>103200</v>
      </c>
      <c r="BF265" s="222">
        <f>IF(N265="snížená",J265,0)</f>
        <v>0</v>
      </c>
      <c r="BG265" s="222">
        <f>IF(N265="zákl. přenesená",J265,0)</f>
        <v>0</v>
      </c>
      <c r="BH265" s="222">
        <f>IF(N265="sníž. přenesená",J265,0)</f>
        <v>0</v>
      </c>
      <c r="BI265" s="222">
        <f>IF(N265="nulová",J265,0)</f>
        <v>0</v>
      </c>
      <c r="BJ265" s="18" t="s">
        <v>81</v>
      </c>
      <c r="BK265" s="222">
        <f>ROUND(I265*H265,2)</f>
        <v>103200</v>
      </c>
      <c r="BL265" s="18" t="s">
        <v>558</v>
      </c>
      <c r="BM265" s="221" t="s">
        <v>3364</v>
      </c>
    </row>
    <row r="266" s="2" customFormat="1" ht="16.5" customHeight="1">
      <c r="A266" s="33"/>
      <c r="B266" s="34"/>
      <c r="C266" s="211" t="s">
        <v>1025</v>
      </c>
      <c r="D266" s="211" t="s">
        <v>143</v>
      </c>
      <c r="E266" s="212" t="s">
        <v>3084</v>
      </c>
      <c r="F266" s="213" t="s">
        <v>3365</v>
      </c>
      <c r="G266" s="214" t="s">
        <v>2473</v>
      </c>
      <c r="H266" s="215">
        <v>24</v>
      </c>
      <c r="I266" s="216">
        <v>26</v>
      </c>
      <c r="J266" s="216">
        <f>ROUND(I266*H266,2)</f>
        <v>624</v>
      </c>
      <c r="K266" s="213" t="s">
        <v>147</v>
      </c>
      <c r="L266" s="39"/>
      <c r="M266" s="217" t="s">
        <v>1</v>
      </c>
      <c r="N266" s="218" t="s">
        <v>38</v>
      </c>
      <c r="O266" s="219">
        <v>0.041000000000000002</v>
      </c>
      <c r="P266" s="219">
        <f>O266*H266</f>
        <v>0.98399999999999999</v>
      </c>
      <c r="Q266" s="219">
        <v>0</v>
      </c>
      <c r="R266" s="219">
        <f>Q266*H266</f>
        <v>0</v>
      </c>
      <c r="S266" s="219">
        <v>0</v>
      </c>
      <c r="T266" s="220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221" t="s">
        <v>558</v>
      </c>
      <c r="AT266" s="221" t="s">
        <v>143</v>
      </c>
      <c r="AU266" s="221" t="s">
        <v>83</v>
      </c>
      <c r="AY266" s="18" t="s">
        <v>141</v>
      </c>
      <c r="BE266" s="222">
        <f>IF(N266="základní",J266,0)</f>
        <v>624</v>
      </c>
      <c r="BF266" s="222">
        <f>IF(N266="snížená",J266,0)</f>
        <v>0</v>
      </c>
      <c r="BG266" s="222">
        <f>IF(N266="zákl. přenesená",J266,0)</f>
        <v>0</v>
      </c>
      <c r="BH266" s="222">
        <f>IF(N266="sníž. přenesená",J266,0)</f>
        <v>0</v>
      </c>
      <c r="BI266" s="222">
        <f>IF(N266="nulová",J266,0)</f>
        <v>0</v>
      </c>
      <c r="BJ266" s="18" t="s">
        <v>81</v>
      </c>
      <c r="BK266" s="222">
        <f>ROUND(I266*H266,2)</f>
        <v>624</v>
      </c>
      <c r="BL266" s="18" t="s">
        <v>558</v>
      </c>
      <c r="BM266" s="221" t="s">
        <v>3366</v>
      </c>
    </row>
    <row r="267" s="2" customFormat="1" ht="16.5" customHeight="1">
      <c r="A267" s="33"/>
      <c r="B267" s="34"/>
      <c r="C267" s="211" t="s">
        <v>1031</v>
      </c>
      <c r="D267" s="211" t="s">
        <v>143</v>
      </c>
      <c r="E267" s="212" t="s">
        <v>2876</v>
      </c>
      <c r="F267" s="213" t="s">
        <v>2877</v>
      </c>
      <c r="G267" s="214" t="s">
        <v>2473</v>
      </c>
      <c r="H267" s="215">
        <v>16</v>
      </c>
      <c r="I267" s="216">
        <v>812.5</v>
      </c>
      <c r="J267" s="216">
        <f>ROUND(I267*H267,2)</f>
        <v>13000</v>
      </c>
      <c r="K267" s="213" t="s">
        <v>1</v>
      </c>
      <c r="L267" s="39"/>
      <c r="M267" s="217" t="s">
        <v>1</v>
      </c>
      <c r="N267" s="218" t="s">
        <v>38</v>
      </c>
      <c r="O267" s="219">
        <v>0.019</v>
      </c>
      <c r="P267" s="219">
        <f>O267*H267</f>
        <v>0.30399999999999999</v>
      </c>
      <c r="Q267" s="219">
        <v>0</v>
      </c>
      <c r="R267" s="219">
        <f>Q267*H267</f>
        <v>0</v>
      </c>
      <c r="S267" s="219">
        <v>0</v>
      </c>
      <c r="T267" s="220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221" t="s">
        <v>558</v>
      </c>
      <c r="AT267" s="221" t="s">
        <v>143</v>
      </c>
      <c r="AU267" s="221" t="s">
        <v>83</v>
      </c>
      <c r="AY267" s="18" t="s">
        <v>141</v>
      </c>
      <c r="BE267" s="222">
        <f>IF(N267="základní",J267,0)</f>
        <v>13000</v>
      </c>
      <c r="BF267" s="222">
        <f>IF(N267="snížená",J267,0)</f>
        <v>0</v>
      </c>
      <c r="BG267" s="222">
        <f>IF(N267="zákl. přenesená",J267,0)</f>
        <v>0</v>
      </c>
      <c r="BH267" s="222">
        <f>IF(N267="sníž. přenesená",J267,0)</f>
        <v>0</v>
      </c>
      <c r="BI267" s="222">
        <f>IF(N267="nulová",J267,0)</f>
        <v>0</v>
      </c>
      <c r="BJ267" s="18" t="s">
        <v>81</v>
      </c>
      <c r="BK267" s="222">
        <f>ROUND(I267*H267,2)</f>
        <v>13000</v>
      </c>
      <c r="BL267" s="18" t="s">
        <v>558</v>
      </c>
      <c r="BM267" s="221" t="s">
        <v>3367</v>
      </c>
    </row>
    <row r="268" s="13" customFormat="1">
      <c r="A268" s="13"/>
      <c r="B268" s="223"/>
      <c r="C268" s="224"/>
      <c r="D268" s="225" t="s">
        <v>150</v>
      </c>
      <c r="E268" s="226" t="s">
        <v>1</v>
      </c>
      <c r="F268" s="227" t="s">
        <v>224</v>
      </c>
      <c r="G268" s="224"/>
      <c r="H268" s="228">
        <v>16</v>
      </c>
      <c r="I268" s="224"/>
      <c r="J268" s="224"/>
      <c r="K268" s="224"/>
      <c r="L268" s="229"/>
      <c r="M268" s="230"/>
      <c r="N268" s="231"/>
      <c r="O268" s="231"/>
      <c r="P268" s="231"/>
      <c r="Q268" s="231"/>
      <c r="R268" s="231"/>
      <c r="S268" s="231"/>
      <c r="T268" s="232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3" t="s">
        <v>150</v>
      </c>
      <c r="AU268" s="233" t="s">
        <v>83</v>
      </c>
      <c r="AV268" s="13" t="s">
        <v>83</v>
      </c>
      <c r="AW268" s="13" t="s">
        <v>30</v>
      </c>
      <c r="AX268" s="13" t="s">
        <v>81</v>
      </c>
      <c r="AY268" s="233" t="s">
        <v>141</v>
      </c>
    </row>
    <row r="269" s="2" customFormat="1" ht="16.5" customHeight="1">
      <c r="A269" s="33"/>
      <c r="B269" s="34"/>
      <c r="C269" s="211" t="s">
        <v>1035</v>
      </c>
      <c r="D269" s="211" t="s">
        <v>143</v>
      </c>
      <c r="E269" s="212" t="s">
        <v>3094</v>
      </c>
      <c r="F269" s="213" t="s">
        <v>3368</v>
      </c>
      <c r="G269" s="214" t="s">
        <v>232</v>
      </c>
      <c r="H269" s="215">
        <v>1</v>
      </c>
      <c r="I269" s="216">
        <v>7500</v>
      </c>
      <c r="J269" s="216">
        <f>ROUND(I269*H269,2)</f>
        <v>7500</v>
      </c>
      <c r="K269" s="213" t="s">
        <v>1</v>
      </c>
      <c r="L269" s="39"/>
      <c r="M269" s="217" t="s">
        <v>1</v>
      </c>
      <c r="N269" s="218" t="s">
        <v>38</v>
      </c>
      <c r="O269" s="219">
        <v>0.019</v>
      </c>
      <c r="P269" s="219">
        <f>O269*H269</f>
        <v>0.019</v>
      </c>
      <c r="Q269" s="219">
        <v>0</v>
      </c>
      <c r="R269" s="219">
        <f>Q269*H269</f>
        <v>0</v>
      </c>
      <c r="S269" s="219">
        <v>0</v>
      </c>
      <c r="T269" s="220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221" t="s">
        <v>558</v>
      </c>
      <c r="AT269" s="221" t="s">
        <v>143</v>
      </c>
      <c r="AU269" s="221" t="s">
        <v>83</v>
      </c>
      <c r="AY269" s="18" t="s">
        <v>141</v>
      </c>
      <c r="BE269" s="222">
        <f>IF(N269="základní",J269,0)</f>
        <v>7500</v>
      </c>
      <c r="BF269" s="222">
        <f>IF(N269="snížená",J269,0)</f>
        <v>0</v>
      </c>
      <c r="BG269" s="222">
        <f>IF(N269="zákl. přenesená",J269,0)</f>
        <v>0</v>
      </c>
      <c r="BH269" s="222">
        <f>IF(N269="sníž. přenesená",J269,0)</f>
        <v>0</v>
      </c>
      <c r="BI269" s="222">
        <f>IF(N269="nulová",J269,0)</f>
        <v>0</v>
      </c>
      <c r="BJ269" s="18" t="s">
        <v>81</v>
      </c>
      <c r="BK269" s="222">
        <f>ROUND(I269*H269,2)</f>
        <v>7500</v>
      </c>
      <c r="BL269" s="18" t="s">
        <v>558</v>
      </c>
      <c r="BM269" s="221" t="s">
        <v>3369</v>
      </c>
    </row>
    <row r="270" s="13" customFormat="1">
      <c r="A270" s="13"/>
      <c r="B270" s="223"/>
      <c r="C270" s="224"/>
      <c r="D270" s="225" t="s">
        <v>150</v>
      </c>
      <c r="E270" s="226" t="s">
        <v>1</v>
      </c>
      <c r="F270" s="227" t="s">
        <v>81</v>
      </c>
      <c r="G270" s="224"/>
      <c r="H270" s="228">
        <v>1</v>
      </c>
      <c r="I270" s="224"/>
      <c r="J270" s="224"/>
      <c r="K270" s="224"/>
      <c r="L270" s="229"/>
      <c r="M270" s="230"/>
      <c r="N270" s="231"/>
      <c r="O270" s="231"/>
      <c r="P270" s="231"/>
      <c r="Q270" s="231"/>
      <c r="R270" s="231"/>
      <c r="S270" s="231"/>
      <c r="T270" s="232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3" t="s">
        <v>150</v>
      </c>
      <c r="AU270" s="233" t="s">
        <v>83</v>
      </c>
      <c r="AV270" s="13" t="s">
        <v>83</v>
      </c>
      <c r="AW270" s="13" t="s">
        <v>30</v>
      </c>
      <c r="AX270" s="13" t="s">
        <v>81</v>
      </c>
      <c r="AY270" s="233" t="s">
        <v>141</v>
      </c>
    </row>
    <row r="271" s="2" customFormat="1" ht="16.5" customHeight="1">
      <c r="A271" s="33"/>
      <c r="B271" s="34"/>
      <c r="C271" s="211" t="s">
        <v>1039</v>
      </c>
      <c r="D271" s="211" t="s">
        <v>143</v>
      </c>
      <c r="E271" s="212" t="s">
        <v>2879</v>
      </c>
      <c r="F271" s="213" t="s">
        <v>2880</v>
      </c>
      <c r="G271" s="214" t="s">
        <v>232</v>
      </c>
      <c r="H271" s="215">
        <v>1</v>
      </c>
      <c r="I271" s="216">
        <v>24375</v>
      </c>
      <c r="J271" s="216">
        <f>ROUND(I271*H271,2)</f>
        <v>24375</v>
      </c>
      <c r="K271" s="213" t="s">
        <v>1</v>
      </c>
      <c r="L271" s="39"/>
      <c r="M271" s="217" t="s">
        <v>1</v>
      </c>
      <c r="N271" s="218" t="s">
        <v>38</v>
      </c>
      <c r="O271" s="219">
        <v>0.019</v>
      </c>
      <c r="P271" s="219">
        <f>O271*H271</f>
        <v>0.019</v>
      </c>
      <c r="Q271" s="219">
        <v>0</v>
      </c>
      <c r="R271" s="219">
        <f>Q271*H271</f>
        <v>0</v>
      </c>
      <c r="S271" s="219">
        <v>0</v>
      </c>
      <c r="T271" s="220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221" t="s">
        <v>558</v>
      </c>
      <c r="AT271" s="221" t="s">
        <v>143</v>
      </c>
      <c r="AU271" s="221" t="s">
        <v>83</v>
      </c>
      <c r="AY271" s="18" t="s">
        <v>141</v>
      </c>
      <c r="BE271" s="222">
        <f>IF(N271="základní",J271,0)</f>
        <v>24375</v>
      </c>
      <c r="BF271" s="222">
        <f>IF(N271="snížená",J271,0)</f>
        <v>0</v>
      </c>
      <c r="BG271" s="222">
        <f>IF(N271="zákl. přenesená",J271,0)</f>
        <v>0</v>
      </c>
      <c r="BH271" s="222">
        <f>IF(N271="sníž. přenesená",J271,0)</f>
        <v>0</v>
      </c>
      <c r="BI271" s="222">
        <f>IF(N271="nulová",J271,0)</f>
        <v>0</v>
      </c>
      <c r="BJ271" s="18" t="s">
        <v>81</v>
      </c>
      <c r="BK271" s="222">
        <f>ROUND(I271*H271,2)</f>
        <v>24375</v>
      </c>
      <c r="BL271" s="18" t="s">
        <v>558</v>
      </c>
      <c r="BM271" s="221" t="s">
        <v>3370</v>
      </c>
    </row>
    <row r="272" s="13" customFormat="1">
      <c r="A272" s="13"/>
      <c r="B272" s="223"/>
      <c r="C272" s="224"/>
      <c r="D272" s="225" t="s">
        <v>150</v>
      </c>
      <c r="E272" s="226" t="s">
        <v>1</v>
      </c>
      <c r="F272" s="227" t="s">
        <v>2882</v>
      </c>
      <c r="G272" s="224"/>
      <c r="H272" s="228">
        <v>1</v>
      </c>
      <c r="I272" s="224"/>
      <c r="J272" s="224"/>
      <c r="K272" s="224"/>
      <c r="L272" s="229"/>
      <c r="M272" s="230"/>
      <c r="N272" s="231"/>
      <c r="O272" s="231"/>
      <c r="P272" s="231"/>
      <c r="Q272" s="231"/>
      <c r="R272" s="231"/>
      <c r="S272" s="231"/>
      <c r="T272" s="232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3" t="s">
        <v>150</v>
      </c>
      <c r="AU272" s="233" t="s">
        <v>83</v>
      </c>
      <c r="AV272" s="13" t="s">
        <v>83</v>
      </c>
      <c r="AW272" s="13" t="s">
        <v>30</v>
      </c>
      <c r="AX272" s="13" t="s">
        <v>81</v>
      </c>
      <c r="AY272" s="233" t="s">
        <v>141</v>
      </c>
    </row>
    <row r="273" s="2" customFormat="1" ht="21.75" customHeight="1">
      <c r="A273" s="33"/>
      <c r="B273" s="34"/>
      <c r="C273" s="211" t="s">
        <v>1045</v>
      </c>
      <c r="D273" s="211" t="s">
        <v>143</v>
      </c>
      <c r="E273" s="212" t="s">
        <v>2883</v>
      </c>
      <c r="F273" s="213" t="s">
        <v>2884</v>
      </c>
      <c r="G273" s="214" t="s">
        <v>232</v>
      </c>
      <c r="H273" s="215">
        <v>1</v>
      </c>
      <c r="I273" s="216">
        <v>10000</v>
      </c>
      <c r="J273" s="216">
        <f>ROUND(I273*H273,2)</f>
        <v>10000</v>
      </c>
      <c r="K273" s="213" t="s">
        <v>1</v>
      </c>
      <c r="L273" s="39"/>
      <c r="M273" s="217" t="s">
        <v>1</v>
      </c>
      <c r="N273" s="218" t="s">
        <v>38</v>
      </c>
      <c r="O273" s="219">
        <v>0.019</v>
      </c>
      <c r="P273" s="219">
        <f>O273*H273</f>
        <v>0.019</v>
      </c>
      <c r="Q273" s="219">
        <v>0</v>
      </c>
      <c r="R273" s="219">
        <f>Q273*H273</f>
        <v>0</v>
      </c>
      <c r="S273" s="219">
        <v>0</v>
      </c>
      <c r="T273" s="220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221" t="s">
        <v>558</v>
      </c>
      <c r="AT273" s="221" t="s">
        <v>143</v>
      </c>
      <c r="AU273" s="221" t="s">
        <v>83</v>
      </c>
      <c r="AY273" s="18" t="s">
        <v>141</v>
      </c>
      <c r="BE273" s="222">
        <f>IF(N273="základní",J273,0)</f>
        <v>10000</v>
      </c>
      <c r="BF273" s="222">
        <f>IF(N273="snížená",J273,0)</f>
        <v>0</v>
      </c>
      <c r="BG273" s="222">
        <f>IF(N273="zákl. přenesená",J273,0)</f>
        <v>0</v>
      </c>
      <c r="BH273" s="222">
        <f>IF(N273="sníž. přenesená",J273,0)</f>
        <v>0</v>
      </c>
      <c r="BI273" s="222">
        <f>IF(N273="nulová",J273,0)</f>
        <v>0</v>
      </c>
      <c r="BJ273" s="18" t="s">
        <v>81</v>
      </c>
      <c r="BK273" s="222">
        <f>ROUND(I273*H273,2)</f>
        <v>10000</v>
      </c>
      <c r="BL273" s="18" t="s">
        <v>558</v>
      </c>
      <c r="BM273" s="221" t="s">
        <v>3371</v>
      </c>
    </row>
    <row r="274" s="2" customFormat="1" ht="16.5" customHeight="1">
      <c r="A274" s="33"/>
      <c r="B274" s="34"/>
      <c r="C274" s="211" t="s">
        <v>1051</v>
      </c>
      <c r="D274" s="211" t="s">
        <v>143</v>
      </c>
      <c r="E274" s="212" t="s">
        <v>3099</v>
      </c>
      <c r="F274" s="213" t="s">
        <v>3100</v>
      </c>
      <c r="G274" s="214" t="s">
        <v>232</v>
      </c>
      <c r="H274" s="215">
        <v>1</v>
      </c>
      <c r="I274" s="216">
        <v>25000</v>
      </c>
      <c r="J274" s="216">
        <f>ROUND(I274*H274,2)</f>
        <v>25000</v>
      </c>
      <c r="K274" s="213" t="s">
        <v>1</v>
      </c>
      <c r="L274" s="39"/>
      <c r="M274" s="217" t="s">
        <v>1</v>
      </c>
      <c r="N274" s="218" t="s">
        <v>38</v>
      </c>
      <c r="O274" s="219">
        <v>0.019</v>
      </c>
      <c r="P274" s="219">
        <f>O274*H274</f>
        <v>0.019</v>
      </c>
      <c r="Q274" s="219">
        <v>0</v>
      </c>
      <c r="R274" s="219">
        <f>Q274*H274</f>
        <v>0</v>
      </c>
      <c r="S274" s="219">
        <v>0</v>
      </c>
      <c r="T274" s="220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221" t="s">
        <v>558</v>
      </c>
      <c r="AT274" s="221" t="s">
        <v>143</v>
      </c>
      <c r="AU274" s="221" t="s">
        <v>83</v>
      </c>
      <c r="AY274" s="18" t="s">
        <v>141</v>
      </c>
      <c r="BE274" s="222">
        <f>IF(N274="základní",J274,0)</f>
        <v>25000</v>
      </c>
      <c r="BF274" s="222">
        <f>IF(N274="snížená",J274,0)</f>
        <v>0</v>
      </c>
      <c r="BG274" s="222">
        <f>IF(N274="zákl. přenesená",J274,0)</f>
        <v>0</v>
      </c>
      <c r="BH274" s="222">
        <f>IF(N274="sníž. přenesená",J274,0)</f>
        <v>0</v>
      </c>
      <c r="BI274" s="222">
        <f>IF(N274="nulová",J274,0)</f>
        <v>0</v>
      </c>
      <c r="BJ274" s="18" t="s">
        <v>81</v>
      </c>
      <c r="BK274" s="222">
        <f>ROUND(I274*H274,2)</f>
        <v>25000</v>
      </c>
      <c r="BL274" s="18" t="s">
        <v>558</v>
      </c>
      <c r="BM274" s="221" t="s">
        <v>3372</v>
      </c>
    </row>
    <row r="275" s="2" customFormat="1" ht="16.5" customHeight="1">
      <c r="A275" s="33"/>
      <c r="B275" s="34"/>
      <c r="C275" s="211" t="s">
        <v>1056</v>
      </c>
      <c r="D275" s="211" t="s">
        <v>143</v>
      </c>
      <c r="E275" s="212" t="s">
        <v>2886</v>
      </c>
      <c r="F275" s="213" t="s">
        <v>2376</v>
      </c>
      <c r="G275" s="214" t="s">
        <v>232</v>
      </c>
      <c r="H275" s="215">
        <v>1</v>
      </c>
      <c r="I275" s="216">
        <v>12500</v>
      </c>
      <c r="J275" s="216">
        <f>ROUND(I275*H275,2)</f>
        <v>12500</v>
      </c>
      <c r="K275" s="213" t="s">
        <v>1</v>
      </c>
      <c r="L275" s="39"/>
      <c r="M275" s="217" t="s">
        <v>1</v>
      </c>
      <c r="N275" s="218" t="s">
        <v>38</v>
      </c>
      <c r="O275" s="219">
        <v>0.019</v>
      </c>
      <c r="P275" s="219">
        <f>O275*H275</f>
        <v>0.019</v>
      </c>
      <c r="Q275" s="219">
        <v>0</v>
      </c>
      <c r="R275" s="219">
        <f>Q275*H275</f>
        <v>0</v>
      </c>
      <c r="S275" s="219">
        <v>0</v>
      </c>
      <c r="T275" s="220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221" t="s">
        <v>558</v>
      </c>
      <c r="AT275" s="221" t="s">
        <v>143</v>
      </c>
      <c r="AU275" s="221" t="s">
        <v>83</v>
      </c>
      <c r="AY275" s="18" t="s">
        <v>141</v>
      </c>
      <c r="BE275" s="222">
        <f>IF(N275="základní",J275,0)</f>
        <v>12500</v>
      </c>
      <c r="BF275" s="222">
        <f>IF(N275="snížená",J275,0)</f>
        <v>0</v>
      </c>
      <c r="BG275" s="222">
        <f>IF(N275="zákl. přenesená",J275,0)</f>
        <v>0</v>
      </c>
      <c r="BH275" s="222">
        <f>IF(N275="sníž. přenesená",J275,0)</f>
        <v>0</v>
      </c>
      <c r="BI275" s="222">
        <f>IF(N275="nulová",J275,0)</f>
        <v>0</v>
      </c>
      <c r="BJ275" s="18" t="s">
        <v>81</v>
      </c>
      <c r="BK275" s="222">
        <f>ROUND(I275*H275,2)</f>
        <v>12500</v>
      </c>
      <c r="BL275" s="18" t="s">
        <v>558</v>
      </c>
      <c r="BM275" s="221" t="s">
        <v>3373</v>
      </c>
    </row>
    <row r="276" s="13" customFormat="1">
      <c r="A276" s="13"/>
      <c r="B276" s="223"/>
      <c r="C276" s="224"/>
      <c r="D276" s="225" t="s">
        <v>150</v>
      </c>
      <c r="E276" s="226" t="s">
        <v>1</v>
      </c>
      <c r="F276" s="227" t="s">
        <v>81</v>
      </c>
      <c r="G276" s="224"/>
      <c r="H276" s="228">
        <v>1</v>
      </c>
      <c r="I276" s="224"/>
      <c r="J276" s="224"/>
      <c r="K276" s="224"/>
      <c r="L276" s="229"/>
      <c r="M276" s="267"/>
      <c r="N276" s="268"/>
      <c r="O276" s="268"/>
      <c r="P276" s="268"/>
      <c r="Q276" s="268"/>
      <c r="R276" s="268"/>
      <c r="S276" s="268"/>
      <c r="T276" s="269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33" t="s">
        <v>150</v>
      </c>
      <c r="AU276" s="233" t="s">
        <v>83</v>
      </c>
      <c r="AV276" s="13" t="s">
        <v>83</v>
      </c>
      <c r="AW276" s="13" t="s">
        <v>30</v>
      </c>
      <c r="AX276" s="13" t="s">
        <v>81</v>
      </c>
      <c r="AY276" s="233" t="s">
        <v>141</v>
      </c>
    </row>
    <row r="277" s="2" customFormat="1" ht="6.96" customHeight="1">
      <c r="A277" s="33"/>
      <c r="B277" s="60"/>
      <c r="C277" s="61"/>
      <c r="D277" s="61"/>
      <c r="E277" s="61"/>
      <c r="F277" s="61"/>
      <c r="G277" s="61"/>
      <c r="H277" s="61"/>
      <c r="I277" s="61"/>
      <c r="J277" s="61"/>
      <c r="K277" s="61"/>
      <c r="L277" s="39"/>
      <c r="M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</row>
  </sheetData>
  <sheetProtection sheet="1" autoFilter="0" formatColumns="0" formatRows="0" objects="1" scenarios="1" spinCount="100000" saltValue="trMrq4JGJ7cGGKAV/kRVNbp4VzHVjWG1SkjMJjNJhVy4D/5XKYdMbSzqC6dK5HTet7MPZ1lqxuaj6KWQmfI/KQ==" hashValue="FTq9j3X+CKyhpWLGy+HVzVVhvqbq/NTkFvP1TLpKDDK5M2N8+2TuHAda4wA2H3AIq9Nkrv+3+H59L9Z62SKimQ==" algorithmName="SHA-512" password="CC35"/>
  <autoFilter ref="C127:K276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3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110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83</v>
      </c>
    </row>
    <row r="4" s="1" customFormat="1" ht="24.96" customHeight="1">
      <c r="B4" s="21"/>
      <c r="D4" s="132" t="s">
        <v>111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14</v>
      </c>
      <c r="L6" s="21"/>
    </row>
    <row r="7" s="1" customFormat="1" ht="26.25" customHeight="1">
      <c r="B7" s="21"/>
      <c r="E7" s="135" t="str">
        <f>'Rekapitulace stavby'!K6</f>
        <v>Půdní vestavba učeben se zázemím a přístavba nového výtahu - AKT 23.9.2022</v>
      </c>
      <c r="F7" s="134"/>
      <c r="G7" s="134"/>
      <c r="H7" s="134"/>
      <c r="L7" s="21"/>
    </row>
    <row r="8" s="2" customFormat="1" ht="12" customHeight="1">
      <c r="A8" s="33"/>
      <c r="B8" s="39"/>
      <c r="C8" s="33"/>
      <c r="D8" s="134" t="s">
        <v>112</v>
      </c>
      <c r="E8" s="33"/>
      <c r="F8" s="33"/>
      <c r="G8" s="33"/>
      <c r="H8" s="33"/>
      <c r="I8" s="33"/>
      <c r="J8" s="33"/>
      <c r="K8" s="33"/>
      <c r="L8" s="57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="2" customFormat="1" ht="16.5" customHeight="1">
      <c r="A9" s="33"/>
      <c r="B9" s="39"/>
      <c r="C9" s="33"/>
      <c r="D9" s="33"/>
      <c r="E9" s="136" t="s">
        <v>3374</v>
      </c>
      <c r="F9" s="33"/>
      <c r="G9" s="33"/>
      <c r="H9" s="33"/>
      <c r="I9" s="33"/>
      <c r="J9" s="33"/>
      <c r="K9" s="33"/>
      <c r="L9" s="57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="2" customFormat="1">
      <c r="A10" s="33"/>
      <c r="B10" s="39"/>
      <c r="C10" s="33"/>
      <c r="D10" s="33"/>
      <c r="E10" s="33"/>
      <c r="F10" s="33"/>
      <c r="G10" s="33"/>
      <c r="H10" s="33"/>
      <c r="I10" s="33"/>
      <c r="J10" s="33"/>
      <c r="K10" s="33"/>
      <c r="L10" s="57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="2" customFormat="1" ht="12" customHeight="1">
      <c r="A11" s="33"/>
      <c r="B11" s="39"/>
      <c r="C11" s="33"/>
      <c r="D11" s="134" t="s">
        <v>16</v>
      </c>
      <c r="E11" s="33"/>
      <c r="F11" s="137" t="s">
        <v>1</v>
      </c>
      <c r="G11" s="33"/>
      <c r="H11" s="33"/>
      <c r="I11" s="134" t="s">
        <v>17</v>
      </c>
      <c r="J11" s="137" t="s">
        <v>1</v>
      </c>
      <c r="K11" s="33"/>
      <c r="L11" s="57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="2" customFormat="1" ht="12" customHeight="1">
      <c r="A12" s="33"/>
      <c r="B12" s="39"/>
      <c r="C12" s="33"/>
      <c r="D12" s="134" t="s">
        <v>18</v>
      </c>
      <c r="E12" s="33"/>
      <c r="F12" s="137" t="s">
        <v>19</v>
      </c>
      <c r="G12" s="33"/>
      <c r="H12" s="33"/>
      <c r="I12" s="134" t="s">
        <v>20</v>
      </c>
      <c r="J12" s="138" t="str">
        <f>'Rekapitulace stavby'!AN8</f>
        <v>23. 9. 2022</v>
      </c>
      <c r="K12" s="33"/>
      <c r="L12" s="57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="2" customFormat="1" ht="10.8" customHeight="1">
      <c r="A13" s="33"/>
      <c r="B13" s="39"/>
      <c r="C13" s="33"/>
      <c r="D13" s="33"/>
      <c r="E13" s="33"/>
      <c r="F13" s="33"/>
      <c r="G13" s="33"/>
      <c r="H13" s="33"/>
      <c r="I13" s="33"/>
      <c r="J13" s="33"/>
      <c r="K13" s="33"/>
      <c r="L13" s="57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="2" customFormat="1" ht="12" customHeight="1">
      <c r="A14" s="33"/>
      <c r="B14" s="39"/>
      <c r="C14" s="33"/>
      <c r="D14" s="134" t="s">
        <v>22</v>
      </c>
      <c r="E14" s="33"/>
      <c r="F14" s="33"/>
      <c r="G14" s="33"/>
      <c r="H14" s="33"/>
      <c r="I14" s="134" t="s">
        <v>23</v>
      </c>
      <c r="J14" s="137" t="s">
        <v>1</v>
      </c>
      <c r="K14" s="33"/>
      <c r="L14" s="57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="2" customFormat="1" ht="18" customHeight="1">
      <c r="A15" s="33"/>
      <c r="B15" s="39"/>
      <c r="C15" s="33"/>
      <c r="D15" s="33"/>
      <c r="E15" s="137" t="s">
        <v>24</v>
      </c>
      <c r="F15" s="33"/>
      <c r="G15" s="33"/>
      <c r="H15" s="33"/>
      <c r="I15" s="134" t="s">
        <v>25</v>
      </c>
      <c r="J15" s="137" t="s">
        <v>1</v>
      </c>
      <c r="K15" s="33"/>
      <c r="L15" s="57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="2" customFormat="1" ht="6.96" customHeight="1">
      <c r="A16" s="33"/>
      <c r="B16" s="39"/>
      <c r="C16" s="33"/>
      <c r="D16" s="33"/>
      <c r="E16" s="33"/>
      <c r="F16" s="33"/>
      <c r="G16" s="33"/>
      <c r="H16" s="33"/>
      <c r="I16" s="33"/>
      <c r="J16" s="33"/>
      <c r="K16" s="33"/>
      <c r="L16" s="57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="2" customFormat="1" ht="12" customHeight="1">
      <c r="A17" s="33"/>
      <c r="B17" s="39"/>
      <c r="C17" s="33"/>
      <c r="D17" s="134" t="s">
        <v>26</v>
      </c>
      <c r="E17" s="33"/>
      <c r="F17" s="33"/>
      <c r="G17" s="33"/>
      <c r="H17" s="33"/>
      <c r="I17" s="134" t="s">
        <v>23</v>
      </c>
      <c r="J17" s="137" t="str">
        <f>'Rekapitulace stavby'!AN13</f>
        <v/>
      </c>
      <c r="K17" s="33"/>
      <c r="L17" s="57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="2" customFormat="1" ht="18" customHeight="1">
      <c r="A18" s="33"/>
      <c r="B18" s="39"/>
      <c r="C18" s="33"/>
      <c r="D18" s="33"/>
      <c r="E18" s="137" t="str">
        <f>'Rekapitulace stavby'!E14</f>
        <v xml:space="preserve"> </v>
      </c>
      <c r="F18" s="137"/>
      <c r="G18" s="137"/>
      <c r="H18" s="137"/>
      <c r="I18" s="134" t="s">
        <v>25</v>
      </c>
      <c r="J18" s="137" t="str">
        <f>'Rekapitulace stavby'!AN14</f>
        <v/>
      </c>
      <c r="K18" s="33"/>
      <c r="L18" s="57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="2" customFormat="1" ht="6.96" customHeight="1">
      <c r="A19" s="33"/>
      <c r="B19" s="39"/>
      <c r="C19" s="33"/>
      <c r="D19" s="33"/>
      <c r="E19" s="33"/>
      <c r="F19" s="33"/>
      <c r="G19" s="33"/>
      <c r="H19" s="33"/>
      <c r="I19" s="33"/>
      <c r="J19" s="33"/>
      <c r="K19" s="33"/>
      <c r="L19" s="57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="2" customFormat="1" ht="12" customHeight="1">
      <c r="A20" s="33"/>
      <c r="B20" s="39"/>
      <c r="C20" s="33"/>
      <c r="D20" s="134" t="s">
        <v>28</v>
      </c>
      <c r="E20" s="33"/>
      <c r="F20" s="33"/>
      <c r="G20" s="33"/>
      <c r="H20" s="33"/>
      <c r="I20" s="134" t="s">
        <v>23</v>
      </c>
      <c r="J20" s="137" t="s">
        <v>1</v>
      </c>
      <c r="K20" s="33"/>
      <c r="L20" s="57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="2" customFormat="1" ht="18" customHeight="1">
      <c r="A21" s="33"/>
      <c r="B21" s="39"/>
      <c r="C21" s="33"/>
      <c r="D21" s="33"/>
      <c r="E21" s="137" t="s">
        <v>29</v>
      </c>
      <c r="F21" s="33"/>
      <c r="G21" s="33"/>
      <c r="H21" s="33"/>
      <c r="I21" s="134" t="s">
        <v>25</v>
      </c>
      <c r="J21" s="137" t="s">
        <v>1</v>
      </c>
      <c r="K21" s="33"/>
      <c r="L21" s="57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="2" customFormat="1" ht="6.96" customHeight="1">
      <c r="A22" s="33"/>
      <c r="B22" s="39"/>
      <c r="C22" s="33"/>
      <c r="D22" s="33"/>
      <c r="E22" s="33"/>
      <c r="F22" s="33"/>
      <c r="G22" s="33"/>
      <c r="H22" s="33"/>
      <c r="I22" s="33"/>
      <c r="J22" s="33"/>
      <c r="K22" s="33"/>
      <c r="L22" s="57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="2" customFormat="1" ht="12" customHeight="1">
      <c r="A23" s="33"/>
      <c r="B23" s="39"/>
      <c r="C23" s="33"/>
      <c r="D23" s="134" t="s">
        <v>31</v>
      </c>
      <c r="E23" s="33"/>
      <c r="F23" s="33"/>
      <c r="G23" s="33"/>
      <c r="H23" s="33"/>
      <c r="I23" s="134" t="s">
        <v>23</v>
      </c>
      <c r="J23" s="137" t="str">
        <f>IF('Rekapitulace stavby'!AN19="","",'Rekapitulace stavby'!AN19)</f>
        <v/>
      </c>
      <c r="K23" s="33"/>
      <c r="L23" s="57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="2" customFormat="1" ht="18" customHeight="1">
      <c r="A24" s="33"/>
      <c r="B24" s="39"/>
      <c r="C24" s="33"/>
      <c r="D24" s="33"/>
      <c r="E24" s="137" t="str">
        <f>IF('Rekapitulace stavby'!E20="","",'Rekapitulace stavby'!E20)</f>
        <v xml:space="preserve"> </v>
      </c>
      <c r="F24" s="33"/>
      <c r="G24" s="33"/>
      <c r="H24" s="33"/>
      <c r="I24" s="134" t="s">
        <v>25</v>
      </c>
      <c r="J24" s="137" t="str">
        <f>IF('Rekapitulace stavby'!AN20="","",'Rekapitulace stavby'!AN20)</f>
        <v/>
      </c>
      <c r="K24" s="33"/>
      <c r="L24" s="57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="2" customFormat="1" ht="6.96" customHeight="1">
      <c r="A25" s="33"/>
      <c r="B25" s="39"/>
      <c r="C25" s="33"/>
      <c r="D25" s="33"/>
      <c r="E25" s="33"/>
      <c r="F25" s="33"/>
      <c r="G25" s="33"/>
      <c r="H25" s="33"/>
      <c r="I25" s="33"/>
      <c r="J25" s="33"/>
      <c r="K25" s="33"/>
      <c r="L25" s="57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="2" customFormat="1" ht="12" customHeight="1">
      <c r="A26" s="33"/>
      <c r="B26" s="39"/>
      <c r="C26" s="33"/>
      <c r="D26" s="134" t="s">
        <v>32</v>
      </c>
      <c r="E26" s="33"/>
      <c r="F26" s="33"/>
      <c r="G26" s="33"/>
      <c r="H26" s="33"/>
      <c r="I26" s="33"/>
      <c r="J26" s="33"/>
      <c r="K26" s="33"/>
      <c r="L26" s="57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3"/>
      <c r="B28" s="39"/>
      <c r="C28" s="33"/>
      <c r="D28" s="33"/>
      <c r="E28" s="33"/>
      <c r="F28" s="33"/>
      <c r="G28" s="33"/>
      <c r="H28" s="33"/>
      <c r="I28" s="33"/>
      <c r="J28" s="33"/>
      <c r="K28" s="33"/>
      <c r="L28" s="57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="2" customFormat="1" ht="6.96" customHeight="1">
      <c r="A29" s="33"/>
      <c r="B29" s="39"/>
      <c r="C29" s="33"/>
      <c r="D29" s="143"/>
      <c r="E29" s="143"/>
      <c r="F29" s="143"/>
      <c r="G29" s="143"/>
      <c r="H29" s="143"/>
      <c r="I29" s="143"/>
      <c r="J29" s="143"/>
      <c r="K29" s="143"/>
      <c r="L29" s="57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="2" customFormat="1" ht="25.44" customHeight="1">
      <c r="A30" s="33"/>
      <c r="B30" s="39"/>
      <c r="C30" s="33"/>
      <c r="D30" s="144" t="s">
        <v>33</v>
      </c>
      <c r="E30" s="33"/>
      <c r="F30" s="33"/>
      <c r="G30" s="33"/>
      <c r="H30" s="33"/>
      <c r="I30" s="33"/>
      <c r="J30" s="145">
        <f>ROUND(J120, 2)</f>
        <v>479000</v>
      </c>
      <c r="K30" s="33"/>
      <c r="L30" s="57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="2" customFormat="1" ht="6.96" customHeight="1">
      <c r="A31" s="33"/>
      <c r="B31" s="39"/>
      <c r="C31" s="33"/>
      <c r="D31" s="143"/>
      <c r="E31" s="143"/>
      <c r="F31" s="143"/>
      <c r="G31" s="143"/>
      <c r="H31" s="143"/>
      <c r="I31" s="143"/>
      <c r="J31" s="143"/>
      <c r="K31" s="143"/>
      <c r="L31" s="57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="2" customFormat="1" ht="14.4" customHeight="1">
      <c r="A32" s="33"/>
      <c r="B32" s="39"/>
      <c r="C32" s="33"/>
      <c r="D32" s="33"/>
      <c r="E32" s="33"/>
      <c r="F32" s="146" t="s">
        <v>35</v>
      </c>
      <c r="G32" s="33"/>
      <c r="H32" s="33"/>
      <c r="I32" s="146" t="s">
        <v>34</v>
      </c>
      <c r="J32" s="146" t="s">
        <v>36</v>
      </c>
      <c r="K32" s="33"/>
      <c r="L32" s="57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="2" customFormat="1" ht="14.4" customHeight="1">
      <c r="A33" s="33"/>
      <c r="B33" s="39"/>
      <c r="C33" s="33"/>
      <c r="D33" s="147" t="s">
        <v>37</v>
      </c>
      <c r="E33" s="134" t="s">
        <v>38</v>
      </c>
      <c r="F33" s="148">
        <f>ROUND((SUM(BE120:BE136)),  2)</f>
        <v>479000</v>
      </c>
      <c r="G33" s="33"/>
      <c r="H33" s="33"/>
      <c r="I33" s="149">
        <v>0.20999999999999999</v>
      </c>
      <c r="J33" s="148">
        <f>ROUND(((SUM(BE120:BE136))*I33),  2)</f>
        <v>100590</v>
      </c>
      <c r="K33" s="33"/>
      <c r="L33" s="57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="2" customFormat="1" ht="14.4" customHeight="1">
      <c r="A34" s="33"/>
      <c r="B34" s="39"/>
      <c r="C34" s="33"/>
      <c r="D34" s="33"/>
      <c r="E34" s="134" t="s">
        <v>39</v>
      </c>
      <c r="F34" s="148">
        <f>ROUND((SUM(BF120:BF136)),  2)</f>
        <v>0</v>
      </c>
      <c r="G34" s="33"/>
      <c r="H34" s="33"/>
      <c r="I34" s="149">
        <v>0.14999999999999999</v>
      </c>
      <c r="J34" s="148">
        <f>ROUND(((SUM(BF120:BF136))*I34),  2)</f>
        <v>0</v>
      </c>
      <c r="K34" s="33"/>
      <c r="L34" s="57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hidden="1" s="2" customFormat="1" ht="14.4" customHeight="1">
      <c r="A35" s="33"/>
      <c r="B35" s="39"/>
      <c r="C35" s="33"/>
      <c r="D35" s="33"/>
      <c r="E35" s="134" t="s">
        <v>40</v>
      </c>
      <c r="F35" s="148">
        <f>ROUND((SUM(BG120:BG136)),  2)</f>
        <v>0</v>
      </c>
      <c r="G35" s="33"/>
      <c r="H35" s="33"/>
      <c r="I35" s="149">
        <v>0.20999999999999999</v>
      </c>
      <c r="J35" s="148">
        <f>0</f>
        <v>0</v>
      </c>
      <c r="K35" s="33"/>
      <c r="L35" s="57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hidden="1" s="2" customFormat="1" ht="14.4" customHeight="1">
      <c r="A36" s="33"/>
      <c r="B36" s="39"/>
      <c r="C36" s="33"/>
      <c r="D36" s="33"/>
      <c r="E36" s="134" t="s">
        <v>41</v>
      </c>
      <c r="F36" s="148">
        <f>ROUND((SUM(BH120:BH136)),  2)</f>
        <v>0</v>
      </c>
      <c r="G36" s="33"/>
      <c r="H36" s="33"/>
      <c r="I36" s="149">
        <v>0.14999999999999999</v>
      </c>
      <c r="J36" s="148">
        <f>0</f>
        <v>0</v>
      </c>
      <c r="K36" s="33"/>
      <c r="L36" s="57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hidden="1" s="2" customFormat="1" ht="14.4" customHeight="1">
      <c r="A37" s="33"/>
      <c r="B37" s="39"/>
      <c r="C37" s="33"/>
      <c r="D37" s="33"/>
      <c r="E37" s="134" t="s">
        <v>42</v>
      </c>
      <c r="F37" s="148">
        <f>ROUND((SUM(BI120:BI136)),  2)</f>
        <v>0</v>
      </c>
      <c r="G37" s="33"/>
      <c r="H37" s="33"/>
      <c r="I37" s="149">
        <v>0</v>
      </c>
      <c r="J37" s="148">
        <f>0</f>
        <v>0</v>
      </c>
      <c r="K37" s="33"/>
      <c r="L37" s="57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="2" customFormat="1" ht="6.96" customHeight="1">
      <c r="A38" s="33"/>
      <c r="B38" s="39"/>
      <c r="C38" s="33"/>
      <c r="D38" s="33"/>
      <c r="E38" s="33"/>
      <c r="F38" s="33"/>
      <c r="G38" s="33"/>
      <c r="H38" s="33"/>
      <c r="I38" s="33"/>
      <c r="J38" s="33"/>
      <c r="K38" s="33"/>
      <c r="L38" s="57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="2" customFormat="1" ht="25.44" customHeight="1">
      <c r="A39" s="33"/>
      <c r="B39" s="39"/>
      <c r="C39" s="150"/>
      <c r="D39" s="151" t="s">
        <v>43</v>
      </c>
      <c r="E39" s="152"/>
      <c r="F39" s="152"/>
      <c r="G39" s="153" t="s">
        <v>44</v>
      </c>
      <c r="H39" s="154" t="s">
        <v>45</v>
      </c>
      <c r="I39" s="152"/>
      <c r="J39" s="155">
        <f>SUM(J30:J37)</f>
        <v>579590</v>
      </c>
      <c r="K39" s="156"/>
      <c r="L39" s="57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="2" customFormat="1" ht="14.4" customHeight="1">
      <c r="A40" s="33"/>
      <c r="B40" s="39"/>
      <c r="C40" s="33"/>
      <c r="D40" s="33"/>
      <c r="E40" s="33"/>
      <c r="F40" s="33"/>
      <c r="G40" s="33"/>
      <c r="H40" s="33"/>
      <c r="I40" s="33"/>
      <c r="J40" s="33"/>
      <c r="K40" s="33"/>
      <c r="L40" s="57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7"/>
      <c r="D50" s="157" t="s">
        <v>46</v>
      </c>
      <c r="E50" s="158"/>
      <c r="F50" s="158"/>
      <c r="G50" s="157" t="s">
        <v>47</v>
      </c>
      <c r="H50" s="158"/>
      <c r="I50" s="158"/>
      <c r="J50" s="158"/>
      <c r="K50" s="158"/>
      <c r="L50" s="57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3"/>
      <c r="B61" s="39"/>
      <c r="C61" s="33"/>
      <c r="D61" s="159" t="s">
        <v>48</v>
      </c>
      <c r="E61" s="160"/>
      <c r="F61" s="161" t="s">
        <v>49</v>
      </c>
      <c r="G61" s="159" t="s">
        <v>48</v>
      </c>
      <c r="H61" s="160"/>
      <c r="I61" s="160"/>
      <c r="J61" s="162" t="s">
        <v>49</v>
      </c>
      <c r="K61" s="160"/>
      <c r="L61" s="57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3"/>
      <c r="B65" s="39"/>
      <c r="C65" s="33"/>
      <c r="D65" s="157" t="s">
        <v>50</v>
      </c>
      <c r="E65" s="163"/>
      <c r="F65" s="163"/>
      <c r="G65" s="157" t="s">
        <v>51</v>
      </c>
      <c r="H65" s="163"/>
      <c r="I65" s="163"/>
      <c r="J65" s="163"/>
      <c r="K65" s="163"/>
      <c r="L65" s="57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3"/>
      <c r="B76" s="39"/>
      <c r="C76" s="33"/>
      <c r="D76" s="159" t="s">
        <v>48</v>
      </c>
      <c r="E76" s="160"/>
      <c r="F76" s="161" t="s">
        <v>49</v>
      </c>
      <c r="G76" s="159" t="s">
        <v>48</v>
      </c>
      <c r="H76" s="160"/>
      <c r="I76" s="160"/>
      <c r="J76" s="162" t="s">
        <v>49</v>
      </c>
      <c r="K76" s="160"/>
      <c r="L76" s="57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="2" customFormat="1" ht="14.4" customHeight="1">
      <c r="A77" s="33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57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="2" customFormat="1" ht="6.96" customHeight="1">
      <c r="A81" s="33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57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="2" customFormat="1" ht="24.96" customHeight="1">
      <c r="A82" s="33"/>
      <c r="B82" s="34"/>
      <c r="C82" s="24" t="s">
        <v>114</v>
      </c>
      <c r="D82" s="35"/>
      <c r="E82" s="35"/>
      <c r="F82" s="35"/>
      <c r="G82" s="35"/>
      <c r="H82" s="35"/>
      <c r="I82" s="35"/>
      <c r="J82" s="35"/>
      <c r="K82" s="35"/>
      <c r="L82" s="57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="2" customFormat="1" ht="6.96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7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="2" customFormat="1" ht="12" customHeight="1">
      <c r="A84" s="33"/>
      <c r="B84" s="34"/>
      <c r="C84" s="30" t="s">
        <v>14</v>
      </c>
      <c r="D84" s="35"/>
      <c r="E84" s="35"/>
      <c r="F84" s="35"/>
      <c r="G84" s="35"/>
      <c r="H84" s="35"/>
      <c r="I84" s="35"/>
      <c r="J84" s="35"/>
      <c r="K84" s="35"/>
      <c r="L84" s="57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="2" customFormat="1" ht="26.25" customHeight="1">
      <c r="A85" s="33"/>
      <c r="B85" s="34"/>
      <c r="C85" s="35"/>
      <c r="D85" s="35"/>
      <c r="E85" s="168" t="str">
        <f>E7</f>
        <v>Půdní vestavba učeben se zázemím a přístavba nového výtahu - AKT 23.9.2022</v>
      </c>
      <c r="F85" s="30"/>
      <c r="G85" s="30"/>
      <c r="H85" s="30"/>
      <c r="I85" s="35"/>
      <c r="J85" s="35"/>
      <c r="K85" s="35"/>
      <c r="L85" s="57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="2" customFormat="1" ht="12" customHeight="1">
      <c r="A86" s="33"/>
      <c r="B86" s="34"/>
      <c r="C86" s="30" t="s">
        <v>112</v>
      </c>
      <c r="D86" s="35"/>
      <c r="E86" s="35"/>
      <c r="F86" s="35"/>
      <c r="G86" s="35"/>
      <c r="H86" s="35"/>
      <c r="I86" s="35"/>
      <c r="J86" s="35"/>
      <c r="K86" s="35"/>
      <c r="L86" s="57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="2" customFormat="1" ht="16.5" customHeight="1">
      <c r="A87" s="33"/>
      <c r="B87" s="34"/>
      <c r="C87" s="35"/>
      <c r="D87" s="35"/>
      <c r="E87" s="70" t="str">
        <f>E9</f>
        <v>SO.04 - Vedlejší a rozpočtovací náklady</v>
      </c>
      <c r="F87" s="35"/>
      <c r="G87" s="35"/>
      <c r="H87" s="35"/>
      <c r="I87" s="35"/>
      <c r="J87" s="35"/>
      <c r="K87" s="35"/>
      <c r="L87" s="57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="2" customFormat="1" ht="6.96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7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="2" customFormat="1" ht="12" customHeight="1">
      <c r="A89" s="33"/>
      <c r="B89" s="34"/>
      <c r="C89" s="30" t="s">
        <v>18</v>
      </c>
      <c r="D89" s="35"/>
      <c r="E89" s="35"/>
      <c r="F89" s="27" t="str">
        <f>F12</f>
        <v>Mladá Boleslav</v>
      </c>
      <c r="G89" s="35"/>
      <c r="H89" s="35"/>
      <c r="I89" s="30" t="s">
        <v>20</v>
      </c>
      <c r="J89" s="73" t="str">
        <f>IF(J12="","",J12)</f>
        <v>23. 9. 2022</v>
      </c>
      <c r="K89" s="35"/>
      <c r="L89" s="57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="2" customFormat="1" ht="6.96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7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="2" customFormat="1" ht="40.05" customHeight="1">
      <c r="A91" s="33"/>
      <c r="B91" s="34"/>
      <c r="C91" s="30" t="s">
        <v>22</v>
      </c>
      <c r="D91" s="35"/>
      <c r="E91" s="35"/>
      <c r="F91" s="27" t="str">
        <f>E15</f>
        <v>SZŠ a VOŠZ, B. Němcové 482, Mladá Boleslav</v>
      </c>
      <c r="G91" s="35"/>
      <c r="H91" s="35"/>
      <c r="I91" s="30" t="s">
        <v>28</v>
      </c>
      <c r="J91" s="31" t="str">
        <f>E21</f>
        <v>Projecticon s.r.o., A. Kopeckého 151, Nový Hrádek</v>
      </c>
      <c r="K91" s="35"/>
      <c r="L91" s="57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="2" customFormat="1" ht="15.15" customHeight="1">
      <c r="A92" s="33"/>
      <c r="B92" s="34"/>
      <c r="C92" s="30" t="s">
        <v>26</v>
      </c>
      <c r="D92" s="35"/>
      <c r="E92" s="35"/>
      <c r="F92" s="27" t="str">
        <f>IF(E18="","",E18)</f>
        <v xml:space="preserve"> </v>
      </c>
      <c r="G92" s="35"/>
      <c r="H92" s="35"/>
      <c r="I92" s="30" t="s">
        <v>31</v>
      </c>
      <c r="J92" s="31" t="str">
        <f>E24</f>
        <v xml:space="preserve"> </v>
      </c>
      <c r="K92" s="35"/>
      <c r="L92" s="57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="2" customFormat="1" ht="10.32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7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="2" customFormat="1" ht="29.28" customHeight="1">
      <c r="A94" s="33"/>
      <c r="B94" s="34"/>
      <c r="C94" s="169" t="s">
        <v>115</v>
      </c>
      <c r="D94" s="170"/>
      <c r="E94" s="170"/>
      <c r="F94" s="170"/>
      <c r="G94" s="170"/>
      <c r="H94" s="170"/>
      <c r="I94" s="170"/>
      <c r="J94" s="171" t="s">
        <v>116</v>
      </c>
      <c r="K94" s="170"/>
      <c r="L94" s="57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="2" customFormat="1" ht="10.32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7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="2" customFormat="1" ht="22.8" customHeight="1">
      <c r="A96" s="33"/>
      <c r="B96" s="34"/>
      <c r="C96" s="172" t="s">
        <v>117</v>
      </c>
      <c r="D96" s="35"/>
      <c r="E96" s="35"/>
      <c r="F96" s="35"/>
      <c r="G96" s="35"/>
      <c r="H96" s="35"/>
      <c r="I96" s="35"/>
      <c r="J96" s="104">
        <f>J120</f>
        <v>479000</v>
      </c>
      <c r="K96" s="35"/>
      <c r="L96" s="57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118</v>
      </c>
    </row>
    <row r="97" s="9" customFormat="1" ht="24.96" customHeight="1">
      <c r="A97" s="9"/>
      <c r="B97" s="173"/>
      <c r="C97" s="174"/>
      <c r="D97" s="175" t="s">
        <v>3375</v>
      </c>
      <c r="E97" s="176"/>
      <c r="F97" s="176"/>
      <c r="G97" s="176"/>
      <c r="H97" s="176"/>
      <c r="I97" s="176"/>
      <c r="J97" s="177">
        <f>J121</f>
        <v>479000</v>
      </c>
      <c r="K97" s="174"/>
      <c r="L97" s="17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9"/>
      <c r="C98" s="180"/>
      <c r="D98" s="181" t="s">
        <v>3376</v>
      </c>
      <c r="E98" s="182"/>
      <c r="F98" s="182"/>
      <c r="G98" s="182"/>
      <c r="H98" s="182"/>
      <c r="I98" s="182"/>
      <c r="J98" s="183">
        <f>J122</f>
        <v>300000</v>
      </c>
      <c r="K98" s="180"/>
      <c r="L98" s="18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9"/>
      <c r="C99" s="180"/>
      <c r="D99" s="181" t="s">
        <v>3377</v>
      </c>
      <c r="E99" s="182"/>
      <c r="F99" s="182"/>
      <c r="G99" s="182"/>
      <c r="H99" s="182"/>
      <c r="I99" s="182"/>
      <c r="J99" s="183">
        <f>J127</f>
        <v>174000</v>
      </c>
      <c r="K99" s="180"/>
      <c r="L99" s="18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9"/>
      <c r="C100" s="180"/>
      <c r="D100" s="181" t="s">
        <v>3378</v>
      </c>
      <c r="E100" s="182"/>
      <c r="F100" s="182"/>
      <c r="G100" s="182"/>
      <c r="H100" s="182"/>
      <c r="I100" s="182"/>
      <c r="J100" s="183">
        <f>J135</f>
        <v>5000</v>
      </c>
      <c r="K100" s="180"/>
      <c r="L100" s="18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3"/>
      <c r="B101" s="34"/>
      <c r="C101" s="35"/>
      <c r="D101" s="35"/>
      <c r="E101" s="35"/>
      <c r="F101" s="35"/>
      <c r="G101" s="35"/>
      <c r="H101" s="35"/>
      <c r="I101" s="35"/>
      <c r="J101" s="35"/>
      <c r="K101" s="35"/>
      <c r="L101" s="57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="2" customFormat="1" ht="6.96" customHeight="1">
      <c r="A102" s="33"/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57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6" s="2" customFormat="1" ht="6.96" customHeight="1">
      <c r="A106" s="33"/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57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="2" customFormat="1" ht="24.96" customHeight="1">
      <c r="A107" s="33"/>
      <c r="B107" s="34"/>
      <c r="C107" s="24" t="s">
        <v>126</v>
      </c>
      <c r="D107" s="35"/>
      <c r="E107" s="35"/>
      <c r="F107" s="35"/>
      <c r="G107" s="35"/>
      <c r="H107" s="35"/>
      <c r="I107" s="35"/>
      <c r="J107" s="35"/>
      <c r="K107" s="35"/>
      <c r="L107" s="57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="2" customFormat="1" ht="6.96" customHeight="1">
      <c r="A108" s="33"/>
      <c r="B108" s="34"/>
      <c r="C108" s="35"/>
      <c r="D108" s="35"/>
      <c r="E108" s="35"/>
      <c r="F108" s="35"/>
      <c r="G108" s="35"/>
      <c r="H108" s="35"/>
      <c r="I108" s="35"/>
      <c r="J108" s="35"/>
      <c r="K108" s="35"/>
      <c r="L108" s="57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="2" customFormat="1" ht="12" customHeight="1">
      <c r="A109" s="33"/>
      <c r="B109" s="34"/>
      <c r="C109" s="30" t="s">
        <v>14</v>
      </c>
      <c r="D109" s="35"/>
      <c r="E109" s="35"/>
      <c r="F109" s="35"/>
      <c r="G109" s="35"/>
      <c r="H109" s="35"/>
      <c r="I109" s="35"/>
      <c r="J109" s="35"/>
      <c r="K109" s="35"/>
      <c r="L109" s="57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="2" customFormat="1" ht="26.25" customHeight="1">
      <c r="A110" s="33"/>
      <c r="B110" s="34"/>
      <c r="C110" s="35"/>
      <c r="D110" s="35"/>
      <c r="E110" s="168" t="str">
        <f>E7</f>
        <v>Půdní vestavba učeben se zázemím a přístavba nového výtahu - AKT 23.9.2022</v>
      </c>
      <c r="F110" s="30"/>
      <c r="G110" s="30"/>
      <c r="H110" s="30"/>
      <c r="I110" s="35"/>
      <c r="J110" s="35"/>
      <c r="K110" s="35"/>
      <c r="L110" s="57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="2" customFormat="1" ht="12" customHeight="1">
      <c r="A111" s="33"/>
      <c r="B111" s="34"/>
      <c r="C111" s="30" t="s">
        <v>112</v>
      </c>
      <c r="D111" s="35"/>
      <c r="E111" s="35"/>
      <c r="F111" s="35"/>
      <c r="G111" s="35"/>
      <c r="H111" s="35"/>
      <c r="I111" s="35"/>
      <c r="J111" s="35"/>
      <c r="K111" s="35"/>
      <c r="L111" s="57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="2" customFormat="1" ht="16.5" customHeight="1">
      <c r="A112" s="33"/>
      <c r="B112" s="34"/>
      <c r="C112" s="35"/>
      <c r="D112" s="35"/>
      <c r="E112" s="70" t="str">
        <f>E9</f>
        <v>SO.04 - Vedlejší a rozpočtovací náklady</v>
      </c>
      <c r="F112" s="35"/>
      <c r="G112" s="35"/>
      <c r="H112" s="35"/>
      <c r="I112" s="35"/>
      <c r="J112" s="35"/>
      <c r="K112" s="35"/>
      <c r="L112" s="57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="2" customFormat="1" ht="6.96" customHeight="1">
      <c r="A113" s="33"/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57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="2" customFormat="1" ht="12" customHeight="1">
      <c r="A114" s="33"/>
      <c r="B114" s="34"/>
      <c r="C114" s="30" t="s">
        <v>18</v>
      </c>
      <c r="D114" s="35"/>
      <c r="E114" s="35"/>
      <c r="F114" s="27" t="str">
        <f>F12</f>
        <v>Mladá Boleslav</v>
      </c>
      <c r="G114" s="35"/>
      <c r="H114" s="35"/>
      <c r="I114" s="30" t="s">
        <v>20</v>
      </c>
      <c r="J114" s="73" t="str">
        <f>IF(J12="","",J12)</f>
        <v>23. 9. 2022</v>
      </c>
      <c r="K114" s="35"/>
      <c r="L114" s="57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="2" customFormat="1" ht="6.96" customHeight="1">
      <c r="A115" s="33"/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57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="2" customFormat="1" ht="40.05" customHeight="1">
      <c r="A116" s="33"/>
      <c r="B116" s="34"/>
      <c r="C116" s="30" t="s">
        <v>22</v>
      </c>
      <c r="D116" s="35"/>
      <c r="E116" s="35"/>
      <c r="F116" s="27" t="str">
        <f>E15</f>
        <v>SZŠ a VOŠZ, B. Němcové 482, Mladá Boleslav</v>
      </c>
      <c r="G116" s="35"/>
      <c r="H116" s="35"/>
      <c r="I116" s="30" t="s">
        <v>28</v>
      </c>
      <c r="J116" s="31" t="str">
        <f>E21</f>
        <v>Projecticon s.r.o., A. Kopeckého 151, Nový Hrádek</v>
      </c>
      <c r="K116" s="35"/>
      <c r="L116" s="57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="2" customFormat="1" ht="15.15" customHeight="1">
      <c r="A117" s="33"/>
      <c r="B117" s="34"/>
      <c r="C117" s="30" t="s">
        <v>26</v>
      </c>
      <c r="D117" s="35"/>
      <c r="E117" s="35"/>
      <c r="F117" s="27" t="str">
        <f>IF(E18="","",E18)</f>
        <v xml:space="preserve"> </v>
      </c>
      <c r="G117" s="35"/>
      <c r="H117" s="35"/>
      <c r="I117" s="30" t="s">
        <v>31</v>
      </c>
      <c r="J117" s="31" t="str">
        <f>E24</f>
        <v xml:space="preserve"> </v>
      </c>
      <c r="K117" s="35"/>
      <c r="L117" s="57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="2" customFormat="1" ht="10.32" customHeight="1">
      <c r="A118" s="33"/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57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="11" customFormat="1" ht="29.28" customHeight="1">
      <c r="A119" s="185"/>
      <c r="B119" s="186"/>
      <c r="C119" s="187" t="s">
        <v>127</v>
      </c>
      <c r="D119" s="188" t="s">
        <v>58</v>
      </c>
      <c r="E119" s="188" t="s">
        <v>54</v>
      </c>
      <c r="F119" s="188" t="s">
        <v>55</v>
      </c>
      <c r="G119" s="188" t="s">
        <v>128</v>
      </c>
      <c r="H119" s="188" t="s">
        <v>129</v>
      </c>
      <c r="I119" s="188" t="s">
        <v>130</v>
      </c>
      <c r="J119" s="188" t="s">
        <v>116</v>
      </c>
      <c r="K119" s="189" t="s">
        <v>131</v>
      </c>
      <c r="L119" s="190"/>
      <c r="M119" s="94" t="s">
        <v>1</v>
      </c>
      <c r="N119" s="95" t="s">
        <v>37</v>
      </c>
      <c r="O119" s="95" t="s">
        <v>132</v>
      </c>
      <c r="P119" s="95" t="s">
        <v>133</v>
      </c>
      <c r="Q119" s="95" t="s">
        <v>134</v>
      </c>
      <c r="R119" s="95" t="s">
        <v>135</v>
      </c>
      <c r="S119" s="95" t="s">
        <v>136</v>
      </c>
      <c r="T119" s="96" t="s">
        <v>137</v>
      </c>
      <c r="U119" s="185"/>
      <c r="V119" s="185"/>
      <c r="W119" s="185"/>
      <c r="X119" s="185"/>
      <c r="Y119" s="185"/>
      <c r="Z119" s="185"/>
      <c r="AA119" s="185"/>
      <c r="AB119" s="185"/>
      <c r="AC119" s="185"/>
      <c r="AD119" s="185"/>
      <c r="AE119" s="185"/>
    </row>
    <row r="120" s="2" customFormat="1" ht="22.8" customHeight="1">
      <c r="A120" s="33"/>
      <c r="B120" s="34"/>
      <c r="C120" s="101" t="s">
        <v>138</v>
      </c>
      <c r="D120" s="35"/>
      <c r="E120" s="35"/>
      <c r="F120" s="35"/>
      <c r="G120" s="35"/>
      <c r="H120" s="35"/>
      <c r="I120" s="35"/>
      <c r="J120" s="191">
        <f>BK120</f>
        <v>479000</v>
      </c>
      <c r="K120" s="35"/>
      <c r="L120" s="39"/>
      <c r="M120" s="97"/>
      <c r="N120" s="192"/>
      <c r="O120" s="98"/>
      <c r="P120" s="193">
        <f>P121</f>
        <v>0</v>
      </c>
      <c r="Q120" s="98"/>
      <c r="R120" s="193">
        <f>R121</f>
        <v>0</v>
      </c>
      <c r="S120" s="98"/>
      <c r="T120" s="194">
        <f>T121</f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T120" s="18" t="s">
        <v>72</v>
      </c>
      <c r="AU120" s="18" t="s">
        <v>118</v>
      </c>
      <c r="BK120" s="195">
        <f>BK121</f>
        <v>479000</v>
      </c>
    </row>
    <row r="121" s="12" customFormat="1" ht="25.92" customHeight="1">
      <c r="A121" s="12"/>
      <c r="B121" s="196"/>
      <c r="C121" s="197"/>
      <c r="D121" s="198" t="s">
        <v>72</v>
      </c>
      <c r="E121" s="199" t="s">
        <v>3379</v>
      </c>
      <c r="F121" s="199" t="s">
        <v>3380</v>
      </c>
      <c r="G121" s="197"/>
      <c r="H121" s="197"/>
      <c r="I121" s="197"/>
      <c r="J121" s="200">
        <f>BK121</f>
        <v>479000</v>
      </c>
      <c r="K121" s="197"/>
      <c r="L121" s="201"/>
      <c r="M121" s="202"/>
      <c r="N121" s="203"/>
      <c r="O121" s="203"/>
      <c r="P121" s="204">
        <f>P122+P127+P135</f>
        <v>0</v>
      </c>
      <c r="Q121" s="203"/>
      <c r="R121" s="204">
        <f>R122+R127+R135</f>
        <v>0</v>
      </c>
      <c r="S121" s="203"/>
      <c r="T121" s="205">
        <f>T122+T127+T135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06" t="s">
        <v>173</v>
      </c>
      <c r="AT121" s="207" t="s">
        <v>72</v>
      </c>
      <c r="AU121" s="207" t="s">
        <v>73</v>
      </c>
      <c r="AY121" s="206" t="s">
        <v>141</v>
      </c>
      <c r="BK121" s="208">
        <f>BK122+BK127+BK135</f>
        <v>479000</v>
      </c>
    </row>
    <row r="122" s="12" customFormat="1" ht="22.8" customHeight="1">
      <c r="A122" s="12"/>
      <c r="B122" s="196"/>
      <c r="C122" s="197"/>
      <c r="D122" s="198" t="s">
        <v>72</v>
      </c>
      <c r="E122" s="209" t="s">
        <v>3381</v>
      </c>
      <c r="F122" s="209" t="s">
        <v>3382</v>
      </c>
      <c r="G122" s="197"/>
      <c r="H122" s="197"/>
      <c r="I122" s="197"/>
      <c r="J122" s="210">
        <f>BK122</f>
        <v>300000</v>
      </c>
      <c r="K122" s="197"/>
      <c r="L122" s="201"/>
      <c r="M122" s="202"/>
      <c r="N122" s="203"/>
      <c r="O122" s="203"/>
      <c r="P122" s="204">
        <f>SUM(P123:P126)</f>
        <v>0</v>
      </c>
      <c r="Q122" s="203"/>
      <c r="R122" s="204">
        <f>SUM(R123:R126)</f>
        <v>0</v>
      </c>
      <c r="S122" s="203"/>
      <c r="T122" s="205">
        <f>SUM(T123:T126)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06" t="s">
        <v>173</v>
      </c>
      <c r="AT122" s="207" t="s">
        <v>72</v>
      </c>
      <c r="AU122" s="207" t="s">
        <v>81</v>
      </c>
      <c r="AY122" s="206" t="s">
        <v>141</v>
      </c>
      <c r="BK122" s="208">
        <f>SUM(BK123:BK126)</f>
        <v>300000</v>
      </c>
    </row>
    <row r="123" s="2" customFormat="1" ht="16.5" customHeight="1">
      <c r="A123" s="33"/>
      <c r="B123" s="34"/>
      <c r="C123" s="211" t="s">
        <v>81</v>
      </c>
      <c r="D123" s="211" t="s">
        <v>143</v>
      </c>
      <c r="E123" s="212" t="s">
        <v>3383</v>
      </c>
      <c r="F123" s="213" t="s">
        <v>3382</v>
      </c>
      <c r="G123" s="214" t="s">
        <v>232</v>
      </c>
      <c r="H123" s="215">
        <v>1</v>
      </c>
      <c r="I123" s="216">
        <v>25000</v>
      </c>
      <c r="J123" s="216">
        <f>ROUND(I123*H123,2)</f>
        <v>25000</v>
      </c>
      <c r="K123" s="213" t="s">
        <v>147</v>
      </c>
      <c r="L123" s="39"/>
      <c r="M123" s="217" t="s">
        <v>1</v>
      </c>
      <c r="N123" s="218" t="s">
        <v>38</v>
      </c>
      <c r="O123" s="219">
        <v>0</v>
      </c>
      <c r="P123" s="219">
        <f>O123*H123</f>
        <v>0</v>
      </c>
      <c r="Q123" s="219">
        <v>0</v>
      </c>
      <c r="R123" s="219">
        <f>Q123*H123</f>
        <v>0</v>
      </c>
      <c r="S123" s="219">
        <v>0</v>
      </c>
      <c r="T123" s="220">
        <f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221" t="s">
        <v>3384</v>
      </c>
      <c r="AT123" s="221" t="s">
        <v>143</v>
      </c>
      <c r="AU123" s="221" t="s">
        <v>83</v>
      </c>
      <c r="AY123" s="18" t="s">
        <v>141</v>
      </c>
      <c r="BE123" s="222">
        <f>IF(N123="základní",J123,0)</f>
        <v>25000</v>
      </c>
      <c r="BF123" s="222">
        <f>IF(N123="snížená",J123,0)</f>
        <v>0</v>
      </c>
      <c r="BG123" s="222">
        <f>IF(N123="zákl. přenesená",J123,0)</f>
        <v>0</v>
      </c>
      <c r="BH123" s="222">
        <f>IF(N123="sníž. přenesená",J123,0)</f>
        <v>0</v>
      </c>
      <c r="BI123" s="222">
        <f>IF(N123="nulová",J123,0)</f>
        <v>0</v>
      </c>
      <c r="BJ123" s="18" t="s">
        <v>81</v>
      </c>
      <c r="BK123" s="222">
        <f>ROUND(I123*H123,2)</f>
        <v>25000</v>
      </c>
      <c r="BL123" s="18" t="s">
        <v>3384</v>
      </c>
      <c r="BM123" s="221" t="s">
        <v>3385</v>
      </c>
    </row>
    <row r="124" s="2" customFormat="1" ht="24.15" customHeight="1">
      <c r="A124" s="33"/>
      <c r="B124" s="34"/>
      <c r="C124" s="211" t="s">
        <v>83</v>
      </c>
      <c r="D124" s="211" t="s">
        <v>143</v>
      </c>
      <c r="E124" s="212" t="s">
        <v>3386</v>
      </c>
      <c r="F124" s="213" t="s">
        <v>3387</v>
      </c>
      <c r="G124" s="214" t="s">
        <v>232</v>
      </c>
      <c r="H124" s="215">
        <v>1</v>
      </c>
      <c r="I124" s="216">
        <v>145000</v>
      </c>
      <c r="J124" s="216">
        <f>ROUND(I124*H124,2)</f>
        <v>145000</v>
      </c>
      <c r="K124" s="213" t="s">
        <v>147</v>
      </c>
      <c r="L124" s="39"/>
      <c r="M124" s="217" t="s">
        <v>1</v>
      </c>
      <c r="N124" s="218" t="s">
        <v>38</v>
      </c>
      <c r="O124" s="219">
        <v>0</v>
      </c>
      <c r="P124" s="219">
        <f>O124*H124</f>
        <v>0</v>
      </c>
      <c r="Q124" s="219">
        <v>0</v>
      </c>
      <c r="R124" s="219">
        <f>Q124*H124</f>
        <v>0</v>
      </c>
      <c r="S124" s="219">
        <v>0</v>
      </c>
      <c r="T124" s="220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221" t="s">
        <v>3384</v>
      </c>
      <c r="AT124" s="221" t="s">
        <v>143</v>
      </c>
      <c r="AU124" s="221" t="s">
        <v>83</v>
      </c>
      <c r="AY124" s="18" t="s">
        <v>141</v>
      </c>
      <c r="BE124" s="222">
        <f>IF(N124="základní",J124,0)</f>
        <v>145000</v>
      </c>
      <c r="BF124" s="222">
        <f>IF(N124="snížená",J124,0)</f>
        <v>0</v>
      </c>
      <c r="BG124" s="222">
        <f>IF(N124="zákl. přenesená",J124,0)</f>
        <v>0</v>
      </c>
      <c r="BH124" s="222">
        <f>IF(N124="sníž. přenesená",J124,0)</f>
        <v>0</v>
      </c>
      <c r="BI124" s="222">
        <f>IF(N124="nulová",J124,0)</f>
        <v>0</v>
      </c>
      <c r="BJ124" s="18" t="s">
        <v>81</v>
      </c>
      <c r="BK124" s="222">
        <f>ROUND(I124*H124,2)</f>
        <v>145000</v>
      </c>
      <c r="BL124" s="18" t="s">
        <v>3384</v>
      </c>
      <c r="BM124" s="221" t="s">
        <v>3388</v>
      </c>
    </row>
    <row r="125" s="2" customFormat="1" ht="33" customHeight="1">
      <c r="A125" s="33"/>
      <c r="B125" s="34"/>
      <c r="C125" s="211" t="s">
        <v>162</v>
      </c>
      <c r="D125" s="211" t="s">
        <v>143</v>
      </c>
      <c r="E125" s="212" t="s">
        <v>3389</v>
      </c>
      <c r="F125" s="213" t="s">
        <v>3390</v>
      </c>
      <c r="G125" s="214" t="s">
        <v>232</v>
      </c>
      <c r="H125" s="215">
        <v>1</v>
      </c>
      <c r="I125" s="216">
        <v>115000</v>
      </c>
      <c r="J125" s="216">
        <f>ROUND(I125*H125,2)</f>
        <v>115000</v>
      </c>
      <c r="K125" s="213" t="s">
        <v>147</v>
      </c>
      <c r="L125" s="39"/>
      <c r="M125" s="217" t="s">
        <v>1</v>
      </c>
      <c r="N125" s="218" t="s">
        <v>38</v>
      </c>
      <c r="O125" s="219">
        <v>0</v>
      </c>
      <c r="P125" s="219">
        <f>O125*H125</f>
        <v>0</v>
      </c>
      <c r="Q125" s="219">
        <v>0</v>
      </c>
      <c r="R125" s="219">
        <f>Q125*H125</f>
        <v>0</v>
      </c>
      <c r="S125" s="219">
        <v>0</v>
      </c>
      <c r="T125" s="220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221" t="s">
        <v>3384</v>
      </c>
      <c r="AT125" s="221" t="s">
        <v>143</v>
      </c>
      <c r="AU125" s="221" t="s">
        <v>83</v>
      </c>
      <c r="AY125" s="18" t="s">
        <v>141</v>
      </c>
      <c r="BE125" s="222">
        <f>IF(N125="základní",J125,0)</f>
        <v>115000</v>
      </c>
      <c r="BF125" s="222">
        <f>IF(N125="snížená",J125,0)</f>
        <v>0</v>
      </c>
      <c r="BG125" s="222">
        <f>IF(N125="zákl. přenesená",J125,0)</f>
        <v>0</v>
      </c>
      <c r="BH125" s="222">
        <f>IF(N125="sníž. přenesená",J125,0)</f>
        <v>0</v>
      </c>
      <c r="BI125" s="222">
        <f>IF(N125="nulová",J125,0)</f>
        <v>0</v>
      </c>
      <c r="BJ125" s="18" t="s">
        <v>81</v>
      </c>
      <c r="BK125" s="222">
        <f>ROUND(I125*H125,2)</f>
        <v>115000</v>
      </c>
      <c r="BL125" s="18" t="s">
        <v>3384</v>
      </c>
      <c r="BM125" s="221" t="s">
        <v>3391</v>
      </c>
    </row>
    <row r="126" s="2" customFormat="1" ht="16.5" customHeight="1">
      <c r="A126" s="33"/>
      <c r="B126" s="34"/>
      <c r="C126" s="211" t="s">
        <v>148</v>
      </c>
      <c r="D126" s="211" t="s">
        <v>143</v>
      </c>
      <c r="E126" s="212" t="s">
        <v>3392</v>
      </c>
      <c r="F126" s="213" t="s">
        <v>3393</v>
      </c>
      <c r="G126" s="214" t="s">
        <v>232</v>
      </c>
      <c r="H126" s="215">
        <v>1</v>
      </c>
      <c r="I126" s="216">
        <v>15000</v>
      </c>
      <c r="J126" s="216">
        <f>ROUND(I126*H126,2)</f>
        <v>15000</v>
      </c>
      <c r="K126" s="213" t="s">
        <v>147</v>
      </c>
      <c r="L126" s="39"/>
      <c r="M126" s="217" t="s">
        <v>1</v>
      </c>
      <c r="N126" s="218" t="s">
        <v>38</v>
      </c>
      <c r="O126" s="219">
        <v>0</v>
      </c>
      <c r="P126" s="219">
        <f>O126*H126</f>
        <v>0</v>
      </c>
      <c r="Q126" s="219">
        <v>0</v>
      </c>
      <c r="R126" s="219">
        <f>Q126*H126</f>
        <v>0</v>
      </c>
      <c r="S126" s="219">
        <v>0</v>
      </c>
      <c r="T126" s="220">
        <f>S126*H126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221" t="s">
        <v>3384</v>
      </c>
      <c r="AT126" s="221" t="s">
        <v>143</v>
      </c>
      <c r="AU126" s="221" t="s">
        <v>83</v>
      </c>
      <c r="AY126" s="18" t="s">
        <v>141</v>
      </c>
      <c r="BE126" s="222">
        <f>IF(N126="základní",J126,0)</f>
        <v>15000</v>
      </c>
      <c r="BF126" s="222">
        <f>IF(N126="snížená",J126,0)</f>
        <v>0</v>
      </c>
      <c r="BG126" s="222">
        <f>IF(N126="zákl. přenesená",J126,0)</f>
        <v>0</v>
      </c>
      <c r="BH126" s="222">
        <f>IF(N126="sníž. přenesená",J126,0)</f>
        <v>0</v>
      </c>
      <c r="BI126" s="222">
        <f>IF(N126="nulová",J126,0)</f>
        <v>0</v>
      </c>
      <c r="BJ126" s="18" t="s">
        <v>81</v>
      </c>
      <c r="BK126" s="222">
        <f>ROUND(I126*H126,2)</f>
        <v>15000</v>
      </c>
      <c r="BL126" s="18" t="s">
        <v>3384</v>
      </c>
      <c r="BM126" s="221" t="s">
        <v>3394</v>
      </c>
    </row>
    <row r="127" s="12" customFormat="1" ht="22.8" customHeight="1">
      <c r="A127" s="12"/>
      <c r="B127" s="196"/>
      <c r="C127" s="197"/>
      <c r="D127" s="198" t="s">
        <v>72</v>
      </c>
      <c r="E127" s="209" t="s">
        <v>3395</v>
      </c>
      <c r="F127" s="209" t="s">
        <v>2646</v>
      </c>
      <c r="G127" s="197"/>
      <c r="H127" s="197"/>
      <c r="I127" s="197"/>
      <c r="J127" s="210">
        <f>BK127</f>
        <v>174000</v>
      </c>
      <c r="K127" s="197"/>
      <c r="L127" s="201"/>
      <c r="M127" s="202"/>
      <c r="N127" s="203"/>
      <c r="O127" s="203"/>
      <c r="P127" s="204">
        <f>SUM(P128:P134)</f>
        <v>0</v>
      </c>
      <c r="Q127" s="203"/>
      <c r="R127" s="204">
        <f>SUM(R128:R134)</f>
        <v>0</v>
      </c>
      <c r="S127" s="203"/>
      <c r="T127" s="205">
        <f>SUM(T128:T134)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06" t="s">
        <v>173</v>
      </c>
      <c r="AT127" s="207" t="s">
        <v>72</v>
      </c>
      <c r="AU127" s="207" t="s">
        <v>81</v>
      </c>
      <c r="AY127" s="206" t="s">
        <v>141</v>
      </c>
      <c r="BK127" s="208">
        <f>SUM(BK128:BK134)</f>
        <v>174000</v>
      </c>
    </row>
    <row r="128" s="2" customFormat="1" ht="16.5" customHeight="1">
      <c r="A128" s="33"/>
      <c r="B128" s="34"/>
      <c r="C128" s="211" t="s">
        <v>173</v>
      </c>
      <c r="D128" s="211" t="s">
        <v>143</v>
      </c>
      <c r="E128" s="212" t="s">
        <v>3396</v>
      </c>
      <c r="F128" s="213" t="s">
        <v>2646</v>
      </c>
      <c r="G128" s="214" t="s">
        <v>232</v>
      </c>
      <c r="H128" s="215">
        <v>1</v>
      </c>
      <c r="I128" s="216">
        <v>45000</v>
      </c>
      <c r="J128" s="216">
        <f>ROUND(I128*H128,2)</f>
        <v>45000</v>
      </c>
      <c r="K128" s="213" t="s">
        <v>147</v>
      </c>
      <c r="L128" s="39"/>
      <c r="M128" s="217" t="s">
        <v>1</v>
      </c>
      <c r="N128" s="218" t="s">
        <v>38</v>
      </c>
      <c r="O128" s="219">
        <v>0</v>
      </c>
      <c r="P128" s="219">
        <f>O128*H128</f>
        <v>0</v>
      </c>
      <c r="Q128" s="219">
        <v>0</v>
      </c>
      <c r="R128" s="219">
        <f>Q128*H128</f>
        <v>0</v>
      </c>
      <c r="S128" s="219">
        <v>0</v>
      </c>
      <c r="T128" s="220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221" t="s">
        <v>3384</v>
      </c>
      <c r="AT128" s="221" t="s">
        <v>143</v>
      </c>
      <c r="AU128" s="221" t="s">
        <v>83</v>
      </c>
      <c r="AY128" s="18" t="s">
        <v>141</v>
      </c>
      <c r="BE128" s="222">
        <f>IF(N128="základní",J128,0)</f>
        <v>45000</v>
      </c>
      <c r="BF128" s="222">
        <f>IF(N128="snížená",J128,0)</f>
        <v>0</v>
      </c>
      <c r="BG128" s="222">
        <f>IF(N128="zákl. přenesená",J128,0)</f>
        <v>0</v>
      </c>
      <c r="BH128" s="222">
        <f>IF(N128="sníž. přenesená",J128,0)</f>
        <v>0</v>
      </c>
      <c r="BI128" s="222">
        <f>IF(N128="nulová",J128,0)</f>
        <v>0</v>
      </c>
      <c r="BJ128" s="18" t="s">
        <v>81</v>
      </c>
      <c r="BK128" s="222">
        <f>ROUND(I128*H128,2)</f>
        <v>45000</v>
      </c>
      <c r="BL128" s="18" t="s">
        <v>3384</v>
      </c>
      <c r="BM128" s="221" t="s">
        <v>3397</v>
      </c>
    </row>
    <row r="129" s="2" customFormat="1" ht="16.5" customHeight="1">
      <c r="A129" s="33"/>
      <c r="B129" s="34"/>
      <c r="C129" s="211" t="s">
        <v>178</v>
      </c>
      <c r="D129" s="211" t="s">
        <v>143</v>
      </c>
      <c r="E129" s="212" t="s">
        <v>3398</v>
      </c>
      <c r="F129" s="213" t="s">
        <v>3399</v>
      </c>
      <c r="G129" s="214" t="s">
        <v>232</v>
      </c>
      <c r="H129" s="215">
        <v>1</v>
      </c>
      <c r="I129" s="216">
        <v>3000</v>
      </c>
      <c r="J129" s="216">
        <f>ROUND(I129*H129,2)</f>
        <v>3000</v>
      </c>
      <c r="K129" s="213" t="s">
        <v>147</v>
      </c>
      <c r="L129" s="39"/>
      <c r="M129" s="217" t="s">
        <v>1</v>
      </c>
      <c r="N129" s="218" t="s">
        <v>38</v>
      </c>
      <c r="O129" s="219">
        <v>0</v>
      </c>
      <c r="P129" s="219">
        <f>O129*H129</f>
        <v>0</v>
      </c>
      <c r="Q129" s="219">
        <v>0</v>
      </c>
      <c r="R129" s="219">
        <f>Q129*H129</f>
        <v>0</v>
      </c>
      <c r="S129" s="219">
        <v>0</v>
      </c>
      <c r="T129" s="220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221" t="s">
        <v>3384</v>
      </c>
      <c r="AT129" s="221" t="s">
        <v>143</v>
      </c>
      <c r="AU129" s="221" t="s">
        <v>83</v>
      </c>
      <c r="AY129" s="18" t="s">
        <v>141</v>
      </c>
      <c r="BE129" s="222">
        <f>IF(N129="základní",J129,0)</f>
        <v>3000</v>
      </c>
      <c r="BF129" s="222">
        <f>IF(N129="snížená",J129,0)</f>
        <v>0</v>
      </c>
      <c r="BG129" s="222">
        <f>IF(N129="zákl. přenesená",J129,0)</f>
        <v>0</v>
      </c>
      <c r="BH129" s="222">
        <f>IF(N129="sníž. přenesená",J129,0)</f>
        <v>0</v>
      </c>
      <c r="BI129" s="222">
        <f>IF(N129="nulová",J129,0)</f>
        <v>0</v>
      </c>
      <c r="BJ129" s="18" t="s">
        <v>81</v>
      </c>
      <c r="BK129" s="222">
        <f>ROUND(I129*H129,2)</f>
        <v>3000</v>
      </c>
      <c r="BL129" s="18" t="s">
        <v>3384</v>
      </c>
      <c r="BM129" s="221" t="s">
        <v>3400</v>
      </c>
    </row>
    <row r="130" s="2" customFormat="1" ht="16.5" customHeight="1">
      <c r="A130" s="33"/>
      <c r="B130" s="34"/>
      <c r="C130" s="211" t="s">
        <v>183</v>
      </c>
      <c r="D130" s="211" t="s">
        <v>143</v>
      </c>
      <c r="E130" s="212" t="s">
        <v>3401</v>
      </c>
      <c r="F130" s="213" t="s">
        <v>3402</v>
      </c>
      <c r="G130" s="214" t="s">
        <v>232</v>
      </c>
      <c r="H130" s="215">
        <v>1</v>
      </c>
      <c r="I130" s="216">
        <v>75000</v>
      </c>
      <c r="J130" s="216">
        <f>ROUND(I130*H130,2)</f>
        <v>75000</v>
      </c>
      <c r="K130" s="213" t="s">
        <v>147</v>
      </c>
      <c r="L130" s="39"/>
      <c r="M130" s="217" t="s">
        <v>1</v>
      </c>
      <c r="N130" s="218" t="s">
        <v>38</v>
      </c>
      <c r="O130" s="219">
        <v>0</v>
      </c>
      <c r="P130" s="219">
        <f>O130*H130</f>
        <v>0</v>
      </c>
      <c r="Q130" s="219">
        <v>0</v>
      </c>
      <c r="R130" s="219">
        <f>Q130*H130</f>
        <v>0</v>
      </c>
      <c r="S130" s="219">
        <v>0</v>
      </c>
      <c r="T130" s="220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221" t="s">
        <v>3384</v>
      </c>
      <c r="AT130" s="221" t="s">
        <v>143</v>
      </c>
      <c r="AU130" s="221" t="s">
        <v>83</v>
      </c>
      <c r="AY130" s="18" t="s">
        <v>141</v>
      </c>
      <c r="BE130" s="222">
        <f>IF(N130="základní",J130,0)</f>
        <v>75000</v>
      </c>
      <c r="BF130" s="222">
        <f>IF(N130="snížená",J130,0)</f>
        <v>0</v>
      </c>
      <c r="BG130" s="222">
        <f>IF(N130="zákl. přenesená",J130,0)</f>
        <v>0</v>
      </c>
      <c r="BH130" s="222">
        <f>IF(N130="sníž. přenesená",J130,0)</f>
        <v>0</v>
      </c>
      <c r="BI130" s="222">
        <f>IF(N130="nulová",J130,0)</f>
        <v>0</v>
      </c>
      <c r="BJ130" s="18" t="s">
        <v>81</v>
      </c>
      <c r="BK130" s="222">
        <f>ROUND(I130*H130,2)</f>
        <v>75000</v>
      </c>
      <c r="BL130" s="18" t="s">
        <v>3384</v>
      </c>
      <c r="BM130" s="221" t="s">
        <v>3403</v>
      </c>
    </row>
    <row r="131" s="2" customFormat="1" ht="16.5" customHeight="1">
      <c r="A131" s="33"/>
      <c r="B131" s="34"/>
      <c r="C131" s="211" t="s">
        <v>158</v>
      </c>
      <c r="D131" s="211" t="s">
        <v>143</v>
      </c>
      <c r="E131" s="212" t="s">
        <v>3404</v>
      </c>
      <c r="F131" s="213" t="s">
        <v>3405</v>
      </c>
      <c r="G131" s="214" t="s">
        <v>232</v>
      </c>
      <c r="H131" s="215">
        <v>1</v>
      </c>
      <c r="I131" s="216">
        <v>30000</v>
      </c>
      <c r="J131" s="216">
        <f>ROUND(I131*H131,2)</f>
        <v>30000</v>
      </c>
      <c r="K131" s="213" t="s">
        <v>147</v>
      </c>
      <c r="L131" s="39"/>
      <c r="M131" s="217" t="s">
        <v>1</v>
      </c>
      <c r="N131" s="218" t="s">
        <v>38</v>
      </c>
      <c r="O131" s="219">
        <v>0</v>
      </c>
      <c r="P131" s="219">
        <f>O131*H131</f>
        <v>0</v>
      </c>
      <c r="Q131" s="219">
        <v>0</v>
      </c>
      <c r="R131" s="219">
        <f>Q131*H131</f>
        <v>0</v>
      </c>
      <c r="S131" s="219">
        <v>0</v>
      </c>
      <c r="T131" s="220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221" t="s">
        <v>3384</v>
      </c>
      <c r="AT131" s="221" t="s">
        <v>143</v>
      </c>
      <c r="AU131" s="221" t="s">
        <v>83</v>
      </c>
      <c r="AY131" s="18" t="s">
        <v>141</v>
      </c>
      <c r="BE131" s="222">
        <f>IF(N131="základní",J131,0)</f>
        <v>30000</v>
      </c>
      <c r="BF131" s="222">
        <f>IF(N131="snížená",J131,0)</f>
        <v>0</v>
      </c>
      <c r="BG131" s="222">
        <f>IF(N131="zákl. přenesená",J131,0)</f>
        <v>0</v>
      </c>
      <c r="BH131" s="222">
        <f>IF(N131="sníž. přenesená",J131,0)</f>
        <v>0</v>
      </c>
      <c r="BI131" s="222">
        <f>IF(N131="nulová",J131,0)</f>
        <v>0</v>
      </c>
      <c r="BJ131" s="18" t="s">
        <v>81</v>
      </c>
      <c r="BK131" s="222">
        <f>ROUND(I131*H131,2)</f>
        <v>30000</v>
      </c>
      <c r="BL131" s="18" t="s">
        <v>3384</v>
      </c>
      <c r="BM131" s="221" t="s">
        <v>3406</v>
      </c>
    </row>
    <row r="132" s="2" customFormat="1" ht="16.5" customHeight="1">
      <c r="A132" s="33"/>
      <c r="B132" s="34"/>
      <c r="C132" s="211" t="s">
        <v>192</v>
      </c>
      <c r="D132" s="211" t="s">
        <v>143</v>
      </c>
      <c r="E132" s="212" t="s">
        <v>3407</v>
      </c>
      <c r="F132" s="213" t="s">
        <v>3408</v>
      </c>
      <c r="G132" s="214" t="s">
        <v>232</v>
      </c>
      <c r="H132" s="215">
        <v>1</v>
      </c>
      <c r="I132" s="216">
        <v>10000</v>
      </c>
      <c r="J132" s="216">
        <f>ROUND(I132*H132,2)</f>
        <v>10000</v>
      </c>
      <c r="K132" s="213" t="s">
        <v>147</v>
      </c>
      <c r="L132" s="39"/>
      <c r="M132" s="217" t="s">
        <v>1</v>
      </c>
      <c r="N132" s="218" t="s">
        <v>38</v>
      </c>
      <c r="O132" s="219">
        <v>0</v>
      </c>
      <c r="P132" s="219">
        <f>O132*H132</f>
        <v>0</v>
      </c>
      <c r="Q132" s="219">
        <v>0</v>
      </c>
      <c r="R132" s="219">
        <f>Q132*H132</f>
        <v>0</v>
      </c>
      <c r="S132" s="219">
        <v>0</v>
      </c>
      <c r="T132" s="220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221" t="s">
        <v>3384</v>
      </c>
      <c r="AT132" s="221" t="s">
        <v>143</v>
      </c>
      <c r="AU132" s="221" t="s">
        <v>83</v>
      </c>
      <c r="AY132" s="18" t="s">
        <v>141</v>
      </c>
      <c r="BE132" s="222">
        <f>IF(N132="základní",J132,0)</f>
        <v>10000</v>
      </c>
      <c r="BF132" s="222">
        <f>IF(N132="snížená",J132,0)</f>
        <v>0</v>
      </c>
      <c r="BG132" s="222">
        <f>IF(N132="zákl. přenesená",J132,0)</f>
        <v>0</v>
      </c>
      <c r="BH132" s="222">
        <f>IF(N132="sníž. přenesená",J132,0)</f>
        <v>0</v>
      </c>
      <c r="BI132" s="222">
        <f>IF(N132="nulová",J132,0)</f>
        <v>0</v>
      </c>
      <c r="BJ132" s="18" t="s">
        <v>81</v>
      </c>
      <c r="BK132" s="222">
        <f>ROUND(I132*H132,2)</f>
        <v>10000</v>
      </c>
      <c r="BL132" s="18" t="s">
        <v>3384</v>
      </c>
      <c r="BM132" s="221" t="s">
        <v>3409</v>
      </c>
    </row>
    <row r="133" s="2" customFormat="1" ht="16.5" customHeight="1">
      <c r="A133" s="33"/>
      <c r="B133" s="34"/>
      <c r="C133" s="211" t="s">
        <v>197</v>
      </c>
      <c r="D133" s="211" t="s">
        <v>143</v>
      </c>
      <c r="E133" s="212" t="s">
        <v>3410</v>
      </c>
      <c r="F133" s="213" t="s">
        <v>3411</v>
      </c>
      <c r="G133" s="214" t="s">
        <v>3412</v>
      </c>
      <c r="H133" s="215">
        <v>1</v>
      </c>
      <c r="I133" s="216">
        <v>8000</v>
      </c>
      <c r="J133" s="216">
        <f>ROUND(I133*H133,2)</f>
        <v>8000</v>
      </c>
      <c r="K133" s="213" t="s">
        <v>147</v>
      </c>
      <c r="L133" s="39"/>
      <c r="M133" s="217" t="s">
        <v>1</v>
      </c>
      <c r="N133" s="218" t="s">
        <v>38</v>
      </c>
      <c r="O133" s="219">
        <v>0</v>
      </c>
      <c r="P133" s="219">
        <f>O133*H133</f>
        <v>0</v>
      </c>
      <c r="Q133" s="219">
        <v>0</v>
      </c>
      <c r="R133" s="219">
        <f>Q133*H133</f>
        <v>0</v>
      </c>
      <c r="S133" s="219">
        <v>0</v>
      </c>
      <c r="T133" s="220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221" t="s">
        <v>3384</v>
      </c>
      <c r="AT133" s="221" t="s">
        <v>143</v>
      </c>
      <c r="AU133" s="221" t="s">
        <v>83</v>
      </c>
      <c r="AY133" s="18" t="s">
        <v>141</v>
      </c>
      <c r="BE133" s="222">
        <f>IF(N133="základní",J133,0)</f>
        <v>8000</v>
      </c>
      <c r="BF133" s="222">
        <f>IF(N133="snížená",J133,0)</f>
        <v>0</v>
      </c>
      <c r="BG133" s="222">
        <f>IF(N133="zákl. přenesená",J133,0)</f>
        <v>0</v>
      </c>
      <c r="BH133" s="222">
        <f>IF(N133="sníž. přenesená",J133,0)</f>
        <v>0</v>
      </c>
      <c r="BI133" s="222">
        <f>IF(N133="nulová",J133,0)</f>
        <v>0</v>
      </c>
      <c r="BJ133" s="18" t="s">
        <v>81</v>
      </c>
      <c r="BK133" s="222">
        <f>ROUND(I133*H133,2)</f>
        <v>8000</v>
      </c>
      <c r="BL133" s="18" t="s">
        <v>3384</v>
      </c>
      <c r="BM133" s="221" t="s">
        <v>3413</v>
      </c>
    </row>
    <row r="134" s="2" customFormat="1" ht="16.5" customHeight="1">
      <c r="A134" s="33"/>
      <c r="B134" s="34"/>
      <c r="C134" s="211" t="s">
        <v>201</v>
      </c>
      <c r="D134" s="211" t="s">
        <v>143</v>
      </c>
      <c r="E134" s="212" t="s">
        <v>3414</v>
      </c>
      <c r="F134" s="213" t="s">
        <v>3415</v>
      </c>
      <c r="G134" s="214" t="s">
        <v>232</v>
      </c>
      <c r="H134" s="215">
        <v>1</v>
      </c>
      <c r="I134" s="216">
        <v>3000</v>
      </c>
      <c r="J134" s="216">
        <f>ROUND(I134*H134,2)</f>
        <v>3000</v>
      </c>
      <c r="K134" s="213" t="s">
        <v>147</v>
      </c>
      <c r="L134" s="39"/>
      <c r="M134" s="217" t="s">
        <v>1</v>
      </c>
      <c r="N134" s="218" t="s">
        <v>38</v>
      </c>
      <c r="O134" s="219">
        <v>0</v>
      </c>
      <c r="P134" s="219">
        <f>O134*H134</f>
        <v>0</v>
      </c>
      <c r="Q134" s="219">
        <v>0</v>
      </c>
      <c r="R134" s="219">
        <f>Q134*H134</f>
        <v>0</v>
      </c>
      <c r="S134" s="219">
        <v>0</v>
      </c>
      <c r="T134" s="220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221" t="s">
        <v>3384</v>
      </c>
      <c r="AT134" s="221" t="s">
        <v>143</v>
      </c>
      <c r="AU134" s="221" t="s">
        <v>83</v>
      </c>
      <c r="AY134" s="18" t="s">
        <v>141</v>
      </c>
      <c r="BE134" s="222">
        <f>IF(N134="základní",J134,0)</f>
        <v>3000</v>
      </c>
      <c r="BF134" s="222">
        <f>IF(N134="snížená",J134,0)</f>
        <v>0</v>
      </c>
      <c r="BG134" s="222">
        <f>IF(N134="zákl. přenesená",J134,0)</f>
        <v>0</v>
      </c>
      <c r="BH134" s="222">
        <f>IF(N134="sníž. přenesená",J134,0)</f>
        <v>0</v>
      </c>
      <c r="BI134" s="222">
        <f>IF(N134="nulová",J134,0)</f>
        <v>0</v>
      </c>
      <c r="BJ134" s="18" t="s">
        <v>81</v>
      </c>
      <c r="BK134" s="222">
        <f>ROUND(I134*H134,2)</f>
        <v>3000</v>
      </c>
      <c r="BL134" s="18" t="s">
        <v>3384</v>
      </c>
      <c r="BM134" s="221" t="s">
        <v>3416</v>
      </c>
    </row>
    <row r="135" s="12" customFormat="1" ht="22.8" customHeight="1">
      <c r="A135" s="12"/>
      <c r="B135" s="196"/>
      <c r="C135" s="197"/>
      <c r="D135" s="198" t="s">
        <v>72</v>
      </c>
      <c r="E135" s="209" t="s">
        <v>3417</v>
      </c>
      <c r="F135" s="209" t="s">
        <v>3418</v>
      </c>
      <c r="G135" s="197"/>
      <c r="H135" s="197"/>
      <c r="I135" s="197"/>
      <c r="J135" s="210">
        <f>BK135</f>
        <v>5000</v>
      </c>
      <c r="K135" s="197"/>
      <c r="L135" s="201"/>
      <c r="M135" s="202"/>
      <c r="N135" s="203"/>
      <c r="O135" s="203"/>
      <c r="P135" s="204">
        <f>P136</f>
        <v>0</v>
      </c>
      <c r="Q135" s="203"/>
      <c r="R135" s="204">
        <f>R136</f>
        <v>0</v>
      </c>
      <c r="S135" s="203"/>
      <c r="T135" s="205">
        <f>T136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06" t="s">
        <v>173</v>
      </c>
      <c r="AT135" s="207" t="s">
        <v>72</v>
      </c>
      <c r="AU135" s="207" t="s">
        <v>81</v>
      </c>
      <c r="AY135" s="206" t="s">
        <v>141</v>
      </c>
      <c r="BK135" s="208">
        <f>BK136</f>
        <v>5000</v>
      </c>
    </row>
    <row r="136" s="2" customFormat="1" ht="16.5" customHeight="1">
      <c r="A136" s="33"/>
      <c r="B136" s="34"/>
      <c r="C136" s="211" t="s">
        <v>205</v>
      </c>
      <c r="D136" s="211" t="s">
        <v>143</v>
      </c>
      <c r="E136" s="212" t="s">
        <v>3419</v>
      </c>
      <c r="F136" s="213" t="s">
        <v>3420</v>
      </c>
      <c r="G136" s="214" t="s">
        <v>232</v>
      </c>
      <c r="H136" s="215">
        <v>1</v>
      </c>
      <c r="I136" s="216">
        <v>5000</v>
      </c>
      <c r="J136" s="216">
        <f>ROUND(I136*H136,2)</f>
        <v>5000</v>
      </c>
      <c r="K136" s="213" t="s">
        <v>147</v>
      </c>
      <c r="L136" s="39"/>
      <c r="M136" s="253" t="s">
        <v>1</v>
      </c>
      <c r="N136" s="254" t="s">
        <v>38</v>
      </c>
      <c r="O136" s="255">
        <v>0</v>
      </c>
      <c r="P136" s="255">
        <f>O136*H136</f>
        <v>0</v>
      </c>
      <c r="Q136" s="255">
        <v>0</v>
      </c>
      <c r="R136" s="255">
        <f>Q136*H136</f>
        <v>0</v>
      </c>
      <c r="S136" s="255">
        <v>0</v>
      </c>
      <c r="T136" s="256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221" t="s">
        <v>3384</v>
      </c>
      <c r="AT136" s="221" t="s">
        <v>143</v>
      </c>
      <c r="AU136" s="221" t="s">
        <v>83</v>
      </c>
      <c r="AY136" s="18" t="s">
        <v>141</v>
      </c>
      <c r="BE136" s="222">
        <f>IF(N136="základní",J136,0)</f>
        <v>5000</v>
      </c>
      <c r="BF136" s="222">
        <f>IF(N136="snížená",J136,0)</f>
        <v>0</v>
      </c>
      <c r="BG136" s="222">
        <f>IF(N136="zákl. přenesená",J136,0)</f>
        <v>0</v>
      </c>
      <c r="BH136" s="222">
        <f>IF(N136="sníž. přenesená",J136,0)</f>
        <v>0</v>
      </c>
      <c r="BI136" s="222">
        <f>IF(N136="nulová",J136,0)</f>
        <v>0</v>
      </c>
      <c r="BJ136" s="18" t="s">
        <v>81</v>
      </c>
      <c r="BK136" s="222">
        <f>ROUND(I136*H136,2)</f>
        <v>5000</v>
      </c>
      <c r="BL136" s="18" t="s">
        <v>3384</v>
      </c>
      <c r="BM136" s="221" t="s">
        <v>3421</v>
      </c>
    </row>
    <row r="137" s="2" customFormat="1" ht="6.96" customHeight="1">
      <c r="A137" s="33"/>
      <c r="B137" s="60"/>
      <c r="C137" s="61"/>
      <c r="D137" s="61"/>
      <c r="E137" s="61"/>
      <c r="F137" s="61"/>
      <c r="G137" s="61"/>
      <c r="H137" s="61"/>
      <c r="I137" s="61"/>
      <c r="J137" s="61"/>
      <c r="K137" s="61"/>
      <c r="L137" s="39"/>
      <c r="M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</sheetData>
  <sheetProtection sheet="1" autoFilter="0" formatColumns="0" formatRows="0" objects="1" scenarios="1" spinCount="100000" saltValue="gMp7ZPZ3CmHdNC3gjRmh4fItuYb6xjbL+WHkZE8UfE7YeGTNYFvKbinCTlaqh61I+xd6gOvokhFaQ7RmoLwJ/g==" hashValue="45+P4ga7YOKvi0onWo1pylxmNq/aEbJWuL2t+Vx45r6A03hNzg4Bgf6fSOHOD7tQiPzopaXymhm9FLpKOc4lXA==" algorithmName="SHA-512" password="CC35"/>
  <autoFilter ref="C119:K136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DESKTOP-239ODQK\Lucie</dc:creator>
  <cp:lastModifiedBy>DESKTOP-239ODQK\Lucie</cp:lastModifiedBy>
  <dcterms:created xsi:type="dcterms:W3CDTF">2022-09-23T16:28:40Z</dcterms:created>
  <dcterms:modified xsi:type="dcterms:W3CDTF">2022-09-23T16:29:06Z</dcterms:modified>
</cp:coreProperties>
</file>